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30" windowWidth="15015" windowHeight="9150" tabRatio="716" firstSheet="5" activeTab="13"/>
  </bookViews>
  <sheets>
    <sheet name="Custo por trabalhador" sheetId="1" r:id="rId1"/>
    <sheet name="Provisões trabalhistas" sheetId="2" r:id="rId2"/>
    <sheet name="Dimensionamento de Equipe (ASG)" sheetId="3" r:id="rId3"/>
    <sheet name="Produtividade e Considerações" sheetId="4" r:id="rId4"/>
    <sheet name="Controle de Pragas" sheetId="5" r:id="rId5"/>
    <sheet name="Serviços de Jardinagem" sheetId="6" r:id="rId6"/>
    <sheet name="Limpeza de caixa dágua" sheetId="7" r:id="rId7"/>
    <sheet name="Serviços sob demanda" sheetId="8" r:id="rId8"/>
    <sheet name="Custo por Localidade (1º GRAU)" sheetId="9" r:id="rId9"/>
    <sheet name="Custo por Localidade (2º GRAU)" sheetId="10" r:id="rId10"/>
    <sheet name="Materiais" sheetId="11" r:id="rId11"/>
    <sheet name="Utensílios" sheetId="12" r:id="rId12"/>
    <sheet name="Equipamentos" sheetId="13" r:id="rId13"/>
    <sheet name="Custo total" sheetId="14" r:id="rId14"/>
    <sheet name="Demanda proporcional por tipo" sheetId="15" state="hidden" r:id="rId15"/>
    <sheet name="Custo por tipo" sheetId="16" state="hidden" r:id="rId16"/>
    <sheet name="Referências" sheetId="17" state="hidden" r:id="rId17"/>
  </sheets>
  <definedNames>
    <definedName name="_xlnm._FilterDatabase" localSheetId="8" hidden="1">'Custo por Localidade (1º GRAU)'!$A$1:$S$70</definedName>
    <definedName name="EquivalenciaEntrePostos">'Produtividade e Considerações'!$O$4</definedName>
    <definedName name="ProdAdjacente">'Produtividade e Considerações'!$F$4</definedName>
    <definedName name="ProdALivre">'Produtividade e Considerações'!$C$4</definedName>
    <definedName name="ProdAVerde">'Produtividade e Considerações'!$H$4</definedName>
    <definedName name="ProdBanheiro">'Produtividade e Considerações'!$E$4</definedName>
    <definedName name="ProdCapina">'Produtividade e Considerações'!$L$4</definedName>
    <definedName name="ProdEsqExtComRisco">'Produtividade e Considerações'!$I$4</definedName>
    <definedName name="ProdEsqExtSemRisco">'Produtividade e Considerações'!$J$4</definedName>
    <definedName name="ProdEsqInterna">'Produtividade e Considerações'!$K$4</definedName>
    <definedName name="ProdGalpão">'Produtividade e Considerações'!$D$4</definedName>
    <definedName name="ProdPisoFrio">'Produtividade e Considerações'!$B$4</definedName>
    <definedName name="ProdVarrição">'Produtividade e Considerações'!$G$4</definedName>
  </definedNames>
  <calcPr calcId="144525" iterateDelta="1E-4"/>
</workbook>
</file>

<file path=xl/calcChain.xml><?xml version="1.0" encoding="utf-8"?>
<calcChain xmlns="http://schemas.openxmlformats.org/spreadsheetml/2006/main">
  <c r="I185" i="16" l="1"/>
  <c r="I184" i="16"/>
  <c r="I183" i="16"/>
  <c r="I182" i="16"/>
  <c r="G182" i="16"/>
  <c r="F182" i="16"/>
  <c r="K181" i="16"/>
  <c r="I181" i="16"/>
  <c r="H181" i="16"/>
  <c r="D181" i="16"/>
  <c r="I180" i="16"/>
  <c r="H180" i="16"/>
  <c r="D180" i="16"/>
  <c r="K179" i="16"/>
  <c r="I179" i="16"/>
  <c r="D179" i="16"/>
  <c r="A176" i="16"/>
  <c r="A182" i="16" s="1"/>
  <c r="A175" i="16"/>
  <c r="A181" i="16" s="1"/>
  <c r="A174" i="16"/>
  <c r="A180" i="16" s="1"/>
  <c r="A173" i="16"/>
  <c r="A179" i="16" s="1"/>
  <c r="I164" i="16"/>
  <c r="N163" i="16"/>
  <c r="K163" i="16"/>
  <c r="I163" i="16"/>
  <c r="H163" i="16"/>
  <c r="G163" i="16"/>
  <c r="E163" i="16"/>
  <c r="D163" i="16"/>
  <c r="N162" i="16"/>
  <c r="K162" i="16"/>
  <c r="I162" i="16"/>
  <c r="H162" i="16"/>
  <c r="G162" i="16"/>
  <c r="N161" i="16"/>
  <c r="K161" i="16"/>
  <c r="I161" i="16"/>
  <c r="H161" i="16"/>
  <c r="G161" i="16"/>
  <c r="N160" i="16"/>
  <c r="K160" i="16"/>
  <c r="I160" i="16"/>
  <c r="H160" i="16"/>
  <c r="G160" i="16"/>
  <c r="P159" i="16"/>
  <c r="N159" i="16"/>
  <c r="J159" i="16"/>
  <c r="I159" i="16"/>
  <c r="H159" i="16"/>
  <c r="G159" i="16"/>
  <c r="N158" i="16"/>
  <c r="K158" i="16"/>
  <c r="I158" i="16"/>
  <c r="H158" i="16"/>
  <c r="G158" i="16"/>
  <c r="I157" i="16"/>
  <c r="H157" i="16"/>
  <c r="I156" i="16"/>
  <c r="I155" i="16"/>
  <c r="I154" i="16"/>
  <c r="P153" i="16"/>
  <c r="J153" i="16"/>
  <c r="I153" i="16"/>
  <c r="H153" i="16"/>
  <c r="I152" i="16"/>
  <c r="I151" i="16"/>
  <c r="H151" i="16"/>
  <c r="P150" i="16"/>
  <c r="J150" i="16"/>
  <c r="I150" i="16"/>
  <c r="I149" i="16"/>
  <c r="I148" i="16"/>
  <c r="P147" i="16"/>
  <c r="J147" i="16"/>
  <c r="I147" i="16"/>
  <c r="I146" i="16"/>
  <c r="H146" i="16"/>
  <c r="P145" i="16"/>
  <c r="J145" i="16"/>
  <c r="I145" i="16"/>
  <c r="D145" i="16"/>
  <c r="P144" i="16"/>
  <c r="J144" i="16"/>
  <c r="I144" i="16"/>
  <c r="P143" i="16"/>
  <c r="J143" i="16"/>
  <c r="I143" i="16"/>
  <c r="P142" i="16"/>
  <c r="N142" i="16"/>
  <c r="J142" i="16"/>
  <c r="I142" i="16"/>
  <c r="H142" i="16"/>
  <c r="G142" i="16"/>
  <c r="N141" i="16"/>
  <c r="I141" i="16"/>
  <c r="H141" i="16"/>
  <c r="G141" i="16"/>
  <c r="I140" i="16"/>
  <c r="H140" i="16"/>
  <c r="P139" i="16"/>
  <c r="J139" i="16"/>
  <c r="I139" i="16"/>
  <c r="P138" i="16"/>
  <c r="J138" i="16"/>
  <c r="I138" i="16"/>
  <c r="G138" i="16"/>
  <c r="P137" i="16"/>
  <c r="J137" i="16"/>
  <c r="I137" i="16"/>
  <c r="I136" i="16"/>
  <c r="I135" i="16"/>
  <c r="I134" i="16"/>
  <c r="H134" i="16"/>
  <c r="I133" i="16"/>
  <c r="N132" i="16"/>
  <c r="I132" i="16"/>
  <c r="H132" i="16"/>
  <c r="G132" i="16"/>
  <c r="P131" i="16"/>
  <c r="J131" i="16"/>
  <c r="I131" i="16"/>
  <c r="P130" i="16"/>
  <c r="J130" i="16"/>
  <c r="I130" i="16"/>
  <c r="I129" i="16"/>
  <c r="H129" i="16"/>
  <c r="P128" i="16"/>
  <c r="J128" i="16"/>
  <c r="I128" i="16"/>
  <c r="D128" i="16"/>
  <c r="N127" i="16"/>
  <c r="K127" i="16"/>
  <c r="I127" i="16"/>
  <c r="H127" i="16"/>
  <c r="G127" i="16"/>
  <c r="I126" i="16"/>
  <c r="P125" i="16"/>
  <c r="J125" i="16"/>
  <c r="I125" i="16"/>
  <c r="I124" i="16"/>
  <c r="I123" i="16"/>
  <c r="H123" i="16"/>
  <c r="P122" i="16"/>
  <c r="J122" i="16"/>
  <c r="I122" i="16"/>
  <c r="H122" i="16"/>
  <c r="K121" i="16"/>
  <c r="I121" i="16"/>
  <c r="P120" i="16"/>
  <c r="J120" i="16"/>
  <c r="I120" i="16"/>
  <c r="I119" i="16"/>
  <c r="H119" i="16"/>
  <c r="P118" i="16"/>
  <c r="J118" i="16"/>
  <c r="I118" i="16"/>
  <c r="D118" i="16"/>
  <c r="I117" i="16"/>
  <c r="P116" i="16"/>
  <c r="J116" i="16"/>
  <c r="I116" i="16"/>
  <c r="H116" i="16"/>
  <c r="I115" i="16"/>
  <c r="I114" i="16"/>
  <c r="F114" i="16"/>
  <c r="I113" i="16"/>
  <c r="P112" i="16"/>
  <c r="J112" i="16"/>
  <c r="I112" i="16"/>
  <c r="I111" i="16"/>
  <c r="I110" i="16"/>
  <c r="P109" i="16"/>
  <c r="N109" i="16"/>
  <c r="J109" i="16"/>
  <c r="I109" i="16"/>
  <c r="H109" i="16"/>
  <c r="G109" i="16"/>
  <c r="I108" i="16"/>
  <c r="H108" i="16"/>
  <c r="I107" i="16"/>
  <c r="I106" i="16"/>
  <c r="G106" i="16"/>
  <c r="I105" i="16"/>
  <c r="I104" i="16"/>
  <c r="I103" i="16"/>
  <c r="I102" i="16"/>
  <c r="I101" i="16"/>
  <c r="I100" i="16"/>
  <c r="P99" i="16"/>
  <c r="J99" i="16"/>
  <c r="I99" i="16"/>
  <c r="P98" i="16"/>
  <c r="J98" i="16"/>
  <c r="I98" i="16"/>
  <c r="I97" i="16"/>
  <c r="H97" i="16"/>
  <c r="I96" i="16"/>
  <c r="H96" i="16"/>
  <c r="P95" i="16"/>
  <c r="J95" i="16"/>
  <c r="I95" i="16"/>
  <c r="H95" i="16"/>
  <c r="P94" i="16"/>
  <c r="J94" i="16"/>
  <c r="I94" i="16"/>
  <c r="P93" i="16"/>
  <c r="J93" i="16"/>
  <c r="I93" i="16"/>
  <c r="I92" i="16"/>
  <c r="P91" i="16"/>
  <c r="J91" i="16"/>
  <c r="I91" i="16"/>
  <c r="D91" i="16"/>
  <c r="P90" i="16"/>
  <c r="J90" i="16"/>
  <c r="I90" i="16"/>
  <c r="I89" i="16"/>
  <c r="P88" i="16"/>
  <c r="J88" i="16"/>
  <c r="I88" i="16"/>
  <c r="P87" i="16"/>
  <c r="J87" i="16"/>
  <c r="I87" i="16"/>
  <c r="N86" i="16"/>
  <c r="I86" i="16"/>
  <c r="H86" i="16"/>
  <c r="G86" i="16"/>
  <c r="A83" i="16"/>
  <c r="A164" i="16" s="1"/>
  <c r="A82" i="16"/>
  <c r="A163" i="16" s="1"/>
  <c r="A81" i="16"/>
  <c r="A162" i="16" s="1"/>
  <c r="A80" i="16"/>
  <c r="A161" i="16" s="1"/>
  <c r="A79" i="16"/>
  <c r="A160" i="16" s="1"/>
  <c r="A78" i="16"/>
  <c r="A159" i="16" s="1"/>
  <c r="A77" i="16"/>
  <c r="A158" i="16" s="1"/>
  <c r="A76" i="16"/>
  <c r="A157" i="16" s="1"/>
  <c r="A75" i="16"/>
  <c r="A156" i="16" s="1"/>
  <c r="A74" i="16"/>
  <c r="A155" i="16" s="1"/>
  <c r="A73" i="16"/>
  <c r="A154" i="16" s="1"/>
  <c r="A72" i="16"/>
  <c r="A153" i="16" s="1"/>
  <c r="A71" i="16"/>
  <c r="A152" i="16" s="1"/>
  <c r="A70" i="16"/>
  <c r="A151" i="16" s="1"/>
  <c r="A69" i="16"/>
  <c r="A150" i="16" s="1"/>
  <c r="A68" i="16"/>
  <c r="A67" i="16"/>
  <c r="A149" i="16" s="1"/>
  <c r="A66" i="16"/>
  <c r="A148" i="16" s="1"/>
  <c r="A65" i="16"/>
  <c r="A147" i="16" s="1"/>
  <c r="A64" i="16"/>
  <c r="A146" i="16" s="1"/>
  <c r="A63" i="16"/>
  <c r="A145" i="16" s="1"/>
  <c r="A62" i="16"/>
  <c r="A144" i="16" s="1"/>
  <c r="A61" i="16"/>
  <c r="A143" i="16" s="1"/>
  <c r="A60" i="16"/>
  <c r="A142" i="16" s="1"/>
  <c r="A59" i="16"/>
  <c r="A141" i="16" s="1"/>
  <c r="A58" i="16"/>
  <c r="A140" i="16" s="1"/>
  <c r="A57" i="16"/>
  <c r="A139" i="16" s="1"/>
  <c r="A56" i="16"/>
  <c r="A138" i="16" s="1"/>
  <c r="A55" i="16"/>
  <c r="A137" i="16" s="1"/>
  <c r="A54" i="16"/>
  <c r="A136" i="16" s="1"/>
  <c r="A53" i="16"/>
  <c r="A135" i="16" s="1"/>
  <c r="A52" i="16"/>
  <c r="A134" i="16" s="1"/>
  <c r="A51" i="16"/>
  <c r="A133" i="16" s="1"/>
  <c r="A50" i="16"/>
  <c r="A132" i="16" s="1"/>
  <c r="A49" i="16"/>
  <c r="A131" i="16" s="1"/>
  <c r="A48" i="16"/>
  <c r="A130" i="16" s="1"/>
  <c r="A47" i="16"/>
  <c r="A129" i="16" s="1"/>
  <c r="A46" i="16"/>
  <c r="A128" i="16" s="1"/>
  <c r="A45" i="16"/>
  <c r="A127" i="16" s="1"/>
  <c r="A44" i="16"/>
  <c r="A126" i="16" s="1"/>
  <c r="A43" i="16"/>
  <c r="A125" i="16" s="1"/>
  <c r="A42" i="16"/>
  <c r="A124" i="16" s="1"/>
  <c r="A41" i="16"/>
  <c r="A123" i="16" s="1"/>
  <c r="A40" i="16"/>
  <c r="A122" i="16" s="1"/>
  <c r="A39" i="16"/>
  <c r="A121" i="16" s="1"/>
  <c r="A38" i="16"/>
  <c r="A120" i="16" s="1"/>
  <c r="A37" i="16"/>
  <c r="A119" i="16" s="1"/>
  <c r="A36" i="16"/>
  <c r="A118" i="16" s="1"/>
  <c r="A35" i="16"/>
  <c r="A117" i="16" s="1"/>
  <c r="A34" i="16"/>
  <c r="A116" i="16" s="1"/>
  <c r="A33" i="16"/>
  <c r="A115" i="16" s="1"/>
  <c r="A32" i="16"/>
  <c r="A114" i="16" s="1"/>
  <c r="A31" i="16"/>
  <c r="A113" i="16" s="1"/>
  <c r="A30" i="16"/>
  <c r="A112" i="16" s="1"/>
  <c r="A29" i="16"/>
  <c r="A111" i="16" s="1"/>
  <c r="A28" i="16"/>
  <c r="A110" i="16" s="1"/>
  <c r="A27" i="16"/>
  <c r="A109" i="16" s="1"/>
  <c r="A26" i="16"/>
  <c r="A108" i="16" s="1"/>
  <c r="A25" i="16"/>
  <c r="A107" i="16" s="1"/>
  <c r="A24" i="16"/>
  <c r="A106" i="16" s="1"/>
  <c r="A23" i="16"/>
  <c r="A105" i="16" s="1"/>
  <c r="A22" i="16"/>
  <c r="A104" i="16" s="1"/>
  <c r="A21" i="16"/>
  <c r="A103" i="16" s="1"/>
  <c r="A20" i="16"/>
  <c r="A102" i="16" s="1"/>
  <c r="A19" i="16"/>
  <c r="A101" i="16" s="1"/>
  <c r="A18" i="16"/>
  <c r="A100" i="16" s="1"/>
  <c r="A17" i="16"/>
  <c r="A99" i="16" s="1"/>
  <c r="A16" i="16"/>
  <c r="A98" i="16" s="1"/>
  <c r="A15" i="16"/>
  <c r="A97" i="16" s="1"/>
  <c r="A14" i="16"/>
  <c r="A96" i="16" s="1"/>
  <c r="A13" i="16"/>
  <c r="A95" i="16" s="1"/>
  <c r="A12" i="16"/>
  <c r="A94" i="16" s="1"/>
  <c r="A11" i="16"/>
  <c r="A93" i="16" s="1"/>
  <c r="A10" i="16"/>
  <c r="A92" i="16" s="1"/>
  <c r="A9" i="16"/>
  <c r="A91" i="16" s="1"/>
  <c r="A8" i="16"/>
  <c r="A90" i="16" s="1"/>
  <c r="A7" i="16"/>
  <c r="A89" i="16" s="1"/>
  <c r="A6" i="16"/>
  <c r="A88" i="16" s="1"/>
  <c r="A5" i="16"/>
  <c r="A87" i="16" s="1"/>
  <c r="A4" i="16"/>
  <c r="A86" i="16" s="1"/>
  <c r="M85" i="15"/>
  <c r="J85" i="15" s="1"/>
  <c r="L85" i="15"/>
  <c r="G85" i="15"/>
  <c r="E85" i="15"/>
  <c r="D85" i="15"/>
  <c r="A85" i="15"/>
  <c r="M84" i="15"/>
  <c r="I84" i="15" s="1"/>
  <c r="K84" i="15"/>
  <c r="F84" i="15"/>
  <c r="E84" i="15"/>
  <c r="C84" i="15"/>
  <c r="A84" i="15"/>
  <c r="M83" i="15"/>
  <c r="H83" i="15" s="1"/>
  <c r="J83" i="15"/>
  <c r="E83" i="15"/>
  <c r="B83" i="15"/>
  <c r="A83" i="15"/>
  <c r="M82" i="15"/>
  <c r="L82" i="15"/>
  <c r="K82" i="15"/>
  <c r="I82" i="15"/>
  <c r="H82" i="15"/>
  <c r="E82" i="15"/>
  <c r="D82" i="15"/>
  <c r="C82" i="15"/>
  <c r="A82" i="15"/>
  <c r="M81" i="15"/>
  <c r="F81" i="15" s="1"/>
  <c r="L81" i="15"/>
  <c r="K81" i="15"/>
  <c r="J81" i="15"/>
  <c r="H81" i="15"/>
  <c r="G81" i="15"/>
  <c r="E81" i="15"/>
  <c r="D81" i="15"/>
  <c r="C81" i="15"/>
  <c r="B81" i="15"/>
  <c r="A81" i="15"/>
  <c r="M80" i="15"/>
  <c r="L80" i="15"/>
  <c r="K80" i="15"/>
  <c r="J80" i="15"/>
  <c r="I80" i="15"/>
  <c r="H80" i="15"/>
  <c r="G80" i="15"/>
  <c r="F80" i="15"/>
  <c r="E80" i="15"/>
  <c r="D80" i="15"/>
  <c r="C80" i="15"/>
  <c r="B80" i="15"/>
  <c r="A80" i="15"/>
  <c r="M79" i="15"/>
  <c r="L79" i="15" s="1"/>
  <c r="I79" i="15"/>
  <c r="H79" i="15"/>
  <c r="F79" i="15"/>
  <c r="E79" i="15"/>
  <c r="A79" i="15"/>
  <c r="M78" i="15"/>
  <c r="E78" i="15"/>
  <c r="A78" i="15"/>
  <c r="M77" i="15"/>
  <c r="J77" i="15" s="1"/>
  <c r="L77" i="15"/>
  <c r="K77" i="15"/>
  <c r="H77" i="15"/>
  <c r="G77" i="15"/>
  <c r="F77" i="15"/>
  <c r="E77" i="15"/>
  <c r="D77" i="15"/>
  <c r="C77" i="15"/>
  <c r="A77" i="15"/>
  <c r="M76" i="15"/>
  <c r="I76" i="15" s="1"/>
  <c r="K76" i="15"/>
  <c r="F76" i="15"/>
  <c r="E76" i="15"/>
  <c r="C76" i="15"/>
  <c r="A76" i="15"/>
  <c r="M75" i="15"/>
  <c r="H75" i="15" s="1"/>
  <c r="J75" i="15"/>
  <c r="E75" i="15"/>
  <c r="B75" i="15"/>
  <c r="A75" i="15"/>
  <c r="M74" i="15"/>
  <c r="L74" i="15"/>
  <c r="K74" i="15"/>
  <c r="I74" i="15"/>
  <c r="H74" i="15"/>
  <c r="E74" i="15"/>
  <c r="D74" i="15"/>
  <c r="C74" i="15"/>
  <c r="A74" i="15"/>
  <c r="M73" i="15"/>
  <c r="F73" i="15" s="1"/>
  <c r="L73" i="15"/>
  <c r="K73" i="15"/>
  <c r="J73" i="15"/>
  <c r="H73" i="15"/>
  <c r="G73" i="15"/>
  <c r="E73" i="15"/>
  <c r="D73" i="15"/>
  <c r="C73" i="15"/>
  <c r="B73" i="15"/>
  <c r="A73" i="15"/>
  <c r="M72" i="15"/>
  <c r="L72" i="15"/>
  <c r="K72" i="15"/>
  <c r="J72" i="15"/>
  <c r="I72" i="15"/>
  <c r="H72" i="15"/>
  <c r="G72" i="15"/>
  <c r="F72" i="15"/>
  <c r="E72" i="15"/>
  <c r="D72" i="15"/>
  <c r="C72" i="15"/>
  <c r="B72" i="15"/>
  <c r="A72" i="15"/>
  <c r="M71" i="15"/>
  <c r="L71" i="15" s="1"/>
  <c r="I71" i="15"/>
  <c r="F71" i="15"/>
  <c r="E71" i="15"/>
  <c r="A71" i="15"/>
  <c r="M70" i="15"/>
  <c r="E70" i="15"/>
  <c r="A70" i="15"/>
  <c r="M69" i="15"/>
  <c r="J69" i="15" s="1"/>
  <c r="L69" i="15"/>
  <c r="K69" i="15"/>
  <c r="H69" i="15"/>
  <c r="G69" i="15"/>
  <c r="F69" i="15"/>
  <c r="E69" i="15"/>
  <c r="D69" i="15"/>
  <c r="C69" i="15"/>
  <c r="A69" i="15"/>
  <c r="M68" i="15"/>
  <c r="I68" i="15" s="1"/>
  <c r="K68" i="15"/>
  <c r="F68" i="15"/>
  <c r="E68" i="15"/>
  <c r="C68" i="15"/>
  <c r="A68" i="15"/>
  <c r="M67" i="15"/>
  <c r="H67" i="15" s="1"/>
  <c r="J67" i="15"/>
  <c r="E67" i="15"/>
  <c r="B67" i="15"/>
  <c r="A67" i="15"/>
  <c r="N66" i="15"/>
  <c r="M66" i="15"/>
  <c r="O66" i="15" s="1"/>
  <c r="L66" i="15"/>
  <c r="I66" i="15"/>
  <c r="E66" i="15"/>
  <c r="D66" i="15"/>
  <c r="A66" i="15"/>
  <c r="M65" i="15"/>
  <c r="F65" i="15" s="1"/>
  <c r="L65" i="15"/>
  <c r="K65" i="15"/>
  <c r="J65" i="15"/>
  <c r="H65" i="15"/>
  <c r="E65" i="15"/>
  <c r="D65" i="15"/>
  <c r="C65" i="15"/>
  <c r="B65" i="15"/>
  <c r="A65" i="15"/>
  <c r="M64" i="15"/>
  <c r="H64" i="15" s="1"/>
  <c r="L64" i="15"/>
  <c r="K64" i="15"/>
  <c r="J64" i="15"/>
  <c r="I64" i="15"/>
  <c r="G64" i="15"/>
  <c r="F64" i="15"/>
  <c r="E64" i="15"/>
  <c r="D64" i="15"/>
  <c r="C64" i="15"/>
  <c r="B64" i="15"/>
  <c r="A64" i="15"/>
  <c r="M63" i="15"/>
  <c r="L63" i="15" s="1"/>
  <c r="J63" i="15"/>
  <c r="I63" i="15"/>
  <c r="H63" i="15"/>
  <c r="F63" i="15"/>
  <c r="E63" i="15"/>
  <c r="B63" i="15"/>
  <c r="A63" i="15"/>
  <c r="M62" i="15"/>
  <c r="E62" i="15"/>
  <c r="A62" i="15"/>
  <c r="M61" i="15"/>
  <c r="J61" i="15" s="1"/>
  <c r="L61" i="15"/>
  <c r="K61" i="15"/>
  <c r="I61" i="15"/>
  <c r="H61" i="15"/>
  <c r="G61" i="15"/>
  <c r="F61" i="15"/>
  <c r="E61" i="15"/>
  <c r="D61" i="15"/>
  <c r="C61" i="15"/>
  <c r="A61" i="15"/>
  <c r="M60" i="15"/>
  <c r="I60" i="15" s="1"/>
  <c r="K60" i="15"/>
  <c r="F60" i="15"/>
  <c r="E60" i="15"/>
  <c r="C60" i="15"/>
  <c r="A60" i="15"/>
  <c r="M59" i="15"/>
  <c r="J59" i="15" s="1"/>
  <c r="A59" i="15"/>
  <c r="M58" i="15"/>
  <c r="L58" i="15"/>
  <c r="I58" i="15"/>
  <c r="E58" i="15"/>
  <c r="D58" i="15"/>
  <c r="A58" i="15"/>
  <c r="M57" i="15"/>
  <c r="F57" i="15" s="1"/>
  <c r="L57" i="15"/>
  <c r="K57" i="15"/>
  <c r="J57" i="15"/>
  <c r="H57" i="15"/>
  <c r="E57" i="15"/>
  <c r="D57" i="15"/>
  <c r="C57" i="15"/>
  <c r="B57" i="15"/>
  <c r="A57" i="15"/>
  <c r="M56" i="15"/>
  <c r="H56" i="15" s="1"/>
  <c r="L56" i="15"/>
  <c r="K56" i="15"/>
  <c r="J56" i="15"/>
  <c r="I56" i="15"/>
  <c r="G56" i="15"/>
  <c r="F56" i="15"/>
  <c r="E56" i="15"/>
  <c r="D56" i="15"/>
  <c r="C56" i="15"/>
  <c r="B56" i="15"/>
  <c r="A56" i="15"/>
  <c r="M55" i="15"/>
  <c r="L55" i="15" s="1"/>
  <c r="J55" i="15"/>
  <c r="I55" i="15"/>
  <c r="H55" i="15"/>
  <c r="F55" i="15"/>
  <c r="E55" i="15"/>
  <c r="B55" i="15"/>
  <c r="A55" i="15"/>
  <c r="M54" i="15"/>
  <c r="I54" i="15" s="1"/>
  <c r="H54" i="15"/>
  <c r="A54" i="15"/>
  <c r="M53" i="15"/>
  <c r="J53" i="15" s="1"/>
  <c r="L53" i="15"/>
  <c r="K53" i="15"/>
  <c r="I53" i="15"/>
  <c r="H53" i="15"/>
  <c r="G53" i="15"/>
  <c r="F53" i="15"/>
  <c r="E53" i="15"/>
  <c r="D53" i="15"/>
  <c r="C53" i="15"/>
  <c r="B53" i="15"/>
  <c r="A53" i="15"/>
  <c r="M52" i="15"/>
  <c r="I52" i="15" s="1"/>
  <c r="K52" i="15"/>
  <c r="G52" i="15"/>
  <c r="F52" i="15"/>
  <c r="E52" i="15"/>
  <c r="C52" i="15"/>
  <c r="A52" i="15"/>
  <c r="M51" i="15"/>
  <c r="L51" i="15" s="1"/>
  <c r="B51" i="15"/>
  <c r="A51" i="15"/>
  <c r="M50" i="15"/>
  <c r="L50" i="15" s="1"/>
  <c r="D50" i="15"/>
  <c r="A50" i="15"/>
  <c r="M49" i="15"/>
  <c r="F49" i="15" s="1"/>
  <c r="L49" i="15"/>
  <c r="I49" i="15"/>
  <c r="G49" i="15"/>
  <c r="E49" i="15"/>
  <c r="D49" i="15"/>
  <c r="C49" i="15"/>
  <c r="A49" i="15"/>
  <c r="M48" i="15"/>
  <c r="L48" i="15" s="1"/>
  <c r="G48" i="15"/>
  <c r="E48" i="15"/>
  <c r="A48" i="15"/>
  <c r="M47" i="15"/>
  <c r="L47" i="15"/>
  <c r="K47" i="15"/>
  <c r="J47" i="15"/>
  <c r="I47" i="15"/>
  <c r="H47" i="15"/>
  <c r="F47" i="15"/>
  <c r="E47" i="15"/>
  <c r="D47" i="15"/>
  <c r="C47" i="15"/>
  <c r="B47" i="15"/>
  <c r="A47" i="15"/>
  <c r="M46" i="15"/>
  <c r="E46" i="15" s="1"/>
  <c r="A46" i="15"/>
  <c r="M45" i="15"/>
  <c r="F45" i="15" s="1"/>
  <c r="L45" i="15"/>
  <c r="J45" i="15"/>
  <c r="I45" i="15"/>
  <c r="H45" i="15"/>
  <c r="G45" i="15"/>
  <c r="E45" i="15"/>
  <c r="D45" i="15"/>
  <c r="B45" i="15"/>
  <c r="A45" i="15"/>
  <c r="M44" i="15"/>
  <c r="L44" i="15" s="1"/>
  <c r="K44" i="15"/>
  <c r="I44" i="15"/>
  <c r="H44" i="15"/>
  <c r="G44" i="15"/>
  <c r="F44" i="15"/>
  <c r="E44" i="15"/>
  <c r="C44" i="15"/>
  <c r="A44" i="15"/>
  <c r="M43" i="15"/>
  <c r="J43" i="15"/>
  <c r="H43" i="15"/>
  <c r="E43" i="15"/>
  <c r="B43" i="15"/>
  <c r="A43" i="15"/>
  <c r="M42" i="15"/>
  <c r="K42" i="15" s="1"/>
  <c r="L42" i="15"/>
  <c r="I42" i="15"/>
  <c r="G42" i="15"/>
  <c r="F42" i="15"/>
  <c r="E42" i="15"/>
  <c r="D42" i="15"/>
  <c r="A42" i="15"/>
  <c r="M41" i="15"/>
  <c r="L41" i="15" s="1"/>
  <c r="K41" i="15"/>
  <c r="H41" i="15"/>
  <c r="F41" i="15"/>
  <c r="E41" i="15"/>
  <c r="C41" i="15"/>
  <c r="A41" i="15"/>
  <c r="M40" i="15"/>
  <c r="L40" i="15" s="1"/>
  <c r="G40" i="15"/>
  <c r="E40" i="15"/>
  <c r="A40" i="15"/>
  <c r="M39" i="15"/>
  <c r="L39" i="15"/>
  <c r="K39" i="15"/>
  <c r="J39" i="15"/>
  <c r="I39" i="15"/>
  <c r="H39" i="15"/>
  <c r="F39" i="15"/>
  <c r="E39" i="15"/>
  <c r="D39" i="15"/>
  <c r="C39" i="15"/>
  <c r="B39" i="15"/>
  <c r="A39" i="15"/>
  <c r="M38" i="15"/>
  <c r="E38" i="15"/>
  <c r="A38" i="15"/>
  <c r="M37" i="15"/>
  <c r="L37" i="15"/>
  <c r="K37" i="15"/>
  <c r="J37" i="15"/>
  <c r="I37" i="15"/>
  <c r="H37" i="15"/>
  <c r="G37" i="15"/>
  <c r="F37" i="15"/>
  <c r="E37" i="15"/>
  <c r="D37" i="15"/>
  <c r="C37" i="15"/>
  <c r="B37" i="15"/>
  <c r="A37" i="15"/>
  <c r="M36" i="15"/>
  <c r="L36" i="15" s="1"/>
  <c r="K36" i="15"/>
  <c r="I36" i="15"/>
  <c r="H36" i="15"/>
  <c r="G36" i="15"/>
  <c r="F36" i="15"/>
  <c r="E36" i="15"/>
  <c r="C36" i="15"/>
  <c r="A36" i="15"/>
  <c r="M35" i="15"/>
  <c r="J35" i="15"/>
  <c r="H35" i="15"/>
  <c r="E35" i="15"/>
  <c r="B35" i="15"/>
  <c r="A35" i="15"/>
  <c r="M34" i="15"/>
  <c r="K34" i="15" s="1"/>
  <c r="L34" i="15"/>
  <c r="I34" i="15"/>
  <c r="G34" i="15"/>
  <c r="F34" i="15"/>
  <c r="E34" i="15"/>
  <c r="D34" i="15"/>
  <c r="A34" i="15"/>
  <c r="M33" i="15"/>
  <c r="L33" i="15" s="1"/>
  <c r="K33" i="15"/>
  <c r="H33" i="15"/>
  <c r="F33" i="15"/>
  <c r="E33" i="15"/>
  <c r="C33" i="15"/>
  <c r="A33" i="15"/>
  <c r="M32" i="15"/>
  <c r="L32" i="15" s="1"/>
  <c r="G32" i="15"/>
  <c r="E32" i="15"/>
  <c r="B32" i="15"/>
  <c r="A32" i="15"/>
  <c r="M31" i="15"/>
  <c r="H31" i="15" s="1"/>
  <c r="L31" i="15"/>
  <c r="K31" i="15"/>
  <c r="J31" i="15"/>
  <c r="I31" i="15"/>
  <c r="F31" i="15"/>
  <c r="E31" i="15"/>
  <c r="D31" i="15"/>
  <c r="C31" i="15"/>
  <c r="B31" i="15"/>
  <c r="A31" i="15"/>
  <c r="M30" i="15"/>
  <c r="E30" i="15"/>
  <c r="A30" i="15"/>
  <c r="M29" i="15"/>
  <c r="F29" i="15" s="1"/>
  <c r="L29" i="15"/>
  <c r="K29" i="15"/>
  <c r="J29" i="15"/>
  <c r="I29" i="15"/>
  <c r="H29" i="15"/>
  <c r="G29" i="15"/>
  <c r="E29" i="15"/>
  <c r="D29" i="15"/>
  <c r="C29" i="15"/>
  <c r="B29" i="15"/>
  <c r="A29" i="15"/>
  <c r="M28" i="15"/>
  <c r="L28" i="15" s="1"/>
  <c r="K28" i="15"/>
  <c r="J28" i="15"/>
  <c r="I28" i="15"/>
  <c r="H28" i="15"/>
  <c r="G28" i="15"/>
  <c r="F28" i="15"/>
  <c r="E28" i="15"/>
  <c r="D28" i="15"/>
  <c r="C28" i="15"/>
  <c r="B28" i="15"/>
  <c r="A28" i="15"/>
  <c r="M27" i="15"/>
  <c r="H27" i="15" s="1"/>
  <c r="J27" i="15"/>
  <c r="E27" i="15"/>
  <c r="B27" i="15"/>
  <c r="A27" i="15"/>
  <c r="M26" i="15"/>
  <c r="K26" i="15" s="1"/>
  <c r="L26" i="15"/>
  <c r="I26" i="15"/>
  <c r="G26" i="15"/>
  <c r="F26" i="15"/>
  <c r="E26" i="15"/>
  <c r="D26" i="15"/>
  <c r="A26" i="15"/>
  <c r="M25" i="15"/>
  <c r="F25" i="15" s="1"/>
  <c r="K25" i="15"/>
  <c r="H25" i="15"/>
  <c r="E25" i="15"/>
  <c r="C25" i="15"/>
  <c r="A25" i="15"/>
  <c r="M24" i="15"/>
  <c r="K24" i="15" s="1"/>
  <c r="L24" i="15"/>
  <c r="J24" i="15"/>
  <c r="G24" i="15"/>
  <c r="E24" i="15"/>
  <c r="D24" i="15"/>
  <c r="B24" i="15"/>
  <c r="A24" i="15"/>
  <c r="M23" i="15"/>
  <c r="H23" i="15" s="1"/>
  <c r="L23" i="15"/>
  <c r="K23" i="15"/>
  <c r="J23" i="15"/>
  <c r="I23" i="15"/>
  <c r="F23" i="15"/>
  <c r="E23" i="15"/>
  <c r="D23" i="15"/>
  <c r="C23" i="15"/>
  <c r="B23" i="15"/>
  <c r="A23" i="15"/>
  <c r="M22" i="15"/>
  <c r="E22" i="15" s="1"/>
  <c r="A22" i="15"/>
  <c r="M21" i="15"/>
  <c r="F21" i="15" s="1"/>
  <c r="L21" i="15"/>
  <c r="K21" i="15"/>
  <c r="J21" i="15"/>
  <c r="I21" i="15"/>
  <c r="H21" i="15"/>
  <c r="G21" i="15"/>
  <c r="E21" i="15"/>
  <c r="D21" i="15"/>
  <c r="C21" i="15"/>
  <c r="B21" i="15"/>
  <c r="A21" i="15"/>
  <c r="M20" i="15"/>
  <c r="L20" i="15"/>
  <c r="K20" i="15"/>
  <c r="J20" i="15"/>
  <c r="I20" i="15"/>
  <c r="H20" i="15"/>
  <c r="G20" i="15"/>
  <c r="F20" i="15"/>
  <c r="E20" i="15"/>
  <c r="D20" i="15"/>
  <c r="C20" i="15"/>
  <c r="B20" i="15"/>
  <c r="A20" i="15"/>
  <c r="M19" i="15"/>
  <c r="H19" i="15" s="1"/>
  <c r="J19" i="15"/>
  <c r="E19" i="15"/>
  <c r="B19" i="15"/>
  <c r="A19" i="15"/>
  <c r="M18" i="15"/>
  <c r="K18" i="15" s="1"/>
  <c r="L18" i="15"/>
  <c r="I18" i="15"/>
  <c r="G18" i="15"/>
  <c r="F18" i="15"/>
  <c r="E18" i="15"/>
  <c r="D18" i="15"/>
  <c r="A18" i="15"/>
  <c r="A17" i="15"/>
  <c r="M16" i="15"/>
  <c r="L16" i="15" s="1"/>
  <c r="J16" i="15"/>
  <c r="G16" i="15"/>
  <c r="E16" i="15"/>
  <c r="B16" i="15"/>
  <c r="A16" i="15"/>
  <c r="M15" i="15"/>
  <c r="H15" i="15" s="1"/>
  <c r="L15" i="15"/>
  <c r="K15" i="15"/>
  <c r="J15" i="15"/>
  <c r="I15" i="15"/>
  <c r="F15" i="15"/>
  <c r="E15" i="15"/>
  <c r="D15" i="15"/>
  <c r="C15" i="15"/>
  <c r="B15" i="15"/>
  <c r="A15" i="15"/>
  <c r="M14" i="15"/>
  <c r="H14" i="15" s="1"/>
  <c r="E14" i="15"/>
  <c r="A14" i="15"/>
  <c r="M13" i="15"/>
  <c r="F13" i="15" s="1"/>
  <c r="L13" i="15"/>
  <c r="J13" i="15"/>
  <c r="I13" i="15"/>
  <c r="H13" i="15"/>
  <c r="G13" i="15"/>
  <c r="E13" i="15"/>
  <c r="D13" i="15"/>
  <c r="C13" i="15"/>
  <c r="B13" i="15"/>
  <c r="A13" i="15"/>
  <c r="M12" i="15"/>
  <c r="L12" i="15"/>
  <c r="K12" i="15"/>
  <c r="J12" i="15"/>
  <c r="I12" i="15"/>
  <c r="H12" i="15"/>
  <c r="G12" i="15"/>
  <c r="F12" i="15"/>
  <c r="E12" i="15"/>
  <c r="D12" i="15"/>
  <c r="C12" i="15"/>
  <c r="B12" i="15"/>
  <c r="A12" i="15"/>
  <c r="M11" i="15"/>
  <c r="H11" i="15" s="1"/>
  <c r="J11" i="15"/>
  <c r="G11" i="15"/>
  <c r="A11" i="15"/>
  <c r="M10" i="15"/>
  <c r="K10" i="15" s="1"/>
  <c r="L10" i="15"/>
  <c r="I10" i="15"/>
  <c r="G10" i="15"/>
  <c r="F10" i="15"/>
  <c r="E10" i="15"/>
  <c r="D10" i="15"/>
  <c r="A10" i="15"/>
  <c r="M9" i="15"/>
  <c r="L9" i="15"/>
  <c r="K9" i="15"/>
  <c r="H9" i="15"/>
  <c r="F9" i="15"/>
  <c r="E9" i="15"/>
  <c r="D9" i="15"/>
  <c r="C9" i="15"/>
  <c r="A9" i="15"/>
  <c r="M8" i="15"/>
  <c r="L8" i="15" s="1"/>
  <c r="G8" i="15"/>
  <c r="F8" i="15"/>
  <c r="D8" i="15"/>
  <c r="C8" i="15"/>
  <c r="A8" i="15"/>
  <c r="M7" i="15"/>
  <c r="K7" i="15" s="1"/>
  <c r="L7" i="15"/>
  <c r="J7" i="15"/>
  <c r="D7" i="15"/>
  <c r="C7" i="15"/>
  <c r="A7" i="15"/>
  <c r="M6" i="15"/>
  <c r="K6" i="15"/>
  <c r="J6" i="15"/>
  <c r="H6" i="15"/>
  <c r="E6" i="15"/>
  <c r="C6" i="15"/>
  <c r="B6" i="15"/>
  <c r="A6" i="15"/>
  <c r="M5" i="15"/>
  <c r="L5" i="15"/>
  <c r="K5" i="15"/>
  <c r="J5" i="15"/>
  <c r="I5" i="15"/>
  <c r="H5" i="15"/>
  <c r="G5" i="15"/>
  <c r="F5" i="15"/>
  <c r="E5" i="15"/>
  <c r="D5" i="15"/>
  <c r="C5" i="15"/>
  <c r="B5" i="15"/>
  <c r="A5" i="15"/>
  <c r="M4" i="15"/>
  <c r="L4" i="15" s="1"/>
  <c r="I4" i="15"/>
  <c r="H4" i="15"/>
  <c r="F4" i="15"/>
  <c r="E4" i="15"/>
  <c r="A4" i="15"/>
  <c r="M3" i="15"/>
  <c r="E3" i="15"/>
  <c r="A3" i="15"/>
  <c r="M2" i="15"/>
  <c r="J2" i="15" s="1"/>
  <c r="L2" i="15"/>
  <c r="K2" i="15"/>
  <c r="G2" i="15"/>
  <c r="F2" i="15"/>
  <c r="E2" i="15"/>
  <c r="D2" i="15"/>
  <c r="C2" i="15"/>
  <c r="A2" i="15"/>
  <c r="F11" i="14"/>
  <c r="G11" i="14" s="1"/>
  <c r="G10" i="14"/>
  <c r="F10" i="14"/>
  <c r="G8" i="14"/>
  <c r="F8" i="14"/>
  <c r="J7" i="14"/>
  <c r="L7" i="14" s="1"/>
  <c r="J5" i="14"/>
  <c r="L5" i="14" s="1"/>
  <c r="F5" i="14"/>
  <c r="K4" i="14"/>
  <c r="M4" i="14" s="1"/>
  <c r="G4" i="14"/>
  <c r="F4" i="14"/>
  <c r="L86" i="13"/>
  <c r="K86" i="13"/>
  <c r="J86" i="13"/>
  <c r="I86" i="13"/>
  <c r="H86" i="13"/>
  <c r="G86" i="13"/>
  <c r="F86" i="13"/>
  <c r="E86" i="13"/>
  <c r="D86" i="13"/>
  <c r="N84" i="13"/>
  <c r="M84" i="13"/>
  <c r="C84" i="13"/>
  <c r="B84" i="13"/>
  <c r="A84" i="13"/>
  <c r="M83" i="13"/>
  <c r="N83" i="13" s="1"/>
  <c r="C83" i="13"/>
  <c r="B83" i="13"/>
  <c r="A83" i="13"/>
  <c r="M82" i="13"/>
  <c r="N82" i="13" s="1"/>
  <c r="C82" i="13"/>
  <c r="B82" i="13"/>
  <c r="A82" i="13"/>
  <c r="M81" i="13"/>
  <c r="N81" i="13" s="1"/>
  <c r="C81" i="13"/>
  <c r="B81" i="13"/>
  <c r="A81" i="13"/>
  <c r="M80" i="13"/>
  <c r="N80" i="13" s="1"/>
  <c r="C80" i="13"/>
  <c r="B80" i="13"/>
  <c r="A80" i="13"/>
  <c r="N79" i="13"/>
  <c r="M79" i="13"/>
  <c r="C79" i="13"/>
  <c r="B79" i="13"/>
  <c r="A79" i="13"/>
  <c r="N78" i="13"/>
  <c r="M78" i="13"/>
  <c r="C78" i="13"/>
  <c r="B78" i="13"/>
  <c r="A78" i="13"/>
  <c r="M77" i="13"/>
  <c r="N77" i="13" s="1"/>
  <c r="C77" i="13"/>
  <c r="B77" i="13"/>
  <c r="A77" i="13"/>
  <c r="M76" i="13"/>
  <c r="N76" i="13" s="1"/>
  <c r="C76" i="13"/>
  <c r="B76" i="13"/>
  <c r="A76" i="13"/>
  <c r="M75" i="13"/>
  <c r="N75" i="13" s="1"/>
  <c r="C75" i="13"/>
  <c r="B75" i="13"/>
  <c r="A75" i="13"/>
  <c r="M74" i="13"/>
  <c r="N74" i="13" s="1"/>
  <c r="C74" i="13"/>
  <c r="B74" i="13"/>
  <c r="A74" i="13"/>
  <c r="N73" i="13"/>
  <c r="M73" i="13"/>
  <c r="C73" i="13"/>
  <c r="B73" i="13"/>
  <c r="A73" i="13"/>
  <c r="M72" i="13"/>
  <c r="N72" i="13" s="1"/>
  <c r="C72" i="13"/>
  <c r="B72" i="13"/>
  <c r="A72" i="13"/>
  <c r="Q71" i="13"/>
  <c r="M71" i="13"/>
  <c r="N71" i="13" s="1"/>
  <c r="C71" i="13"/>
  <c r="B71" i="13"/>
  <c r="A71" i="13"/>
  <c r="Q70" i="13"/>
  <c r="N70" i="13"/>
  <c r="M70" i="13"/>
  <c r="C70" i="13"/>
  <c r="B70" i="13"/>
  <c r="A70" i="13"/>
  <c r="Q69" i="13"/>
  <c r="M69" i="13"/>
  <c r="N69" i="13" s="1"/>
  <c r="C69" i="13"/>
  <c r="B69" i="13"/>
  <c r="A69" i="13"/>
  <c r="Q68" i="13"/>
  <c r="N68" i="13"/>
  <c r="M68" i="13"/>
  <c r="C68" i="13"/>
  <c r="B68" i="13"/>
  <c r="A68" i="13"/>
  <c r="Q67" i="13"/>
  <c r="M67" i="13"/>
  <c r="N67" i="13" s="1"/>
  <c r="C67" i="13"/>
  <c r="B67" i="13"/>
  <c r="A67" i="13"/>
  <c r="Q66" i="13"/>
  <c r="M66" i="13"/>
  <c r="N66" i="13" s="1"/>
  <c r="C66" i="13"/>
  <c r="B66" i="13"/>
  <c r="A66" i="13"/>
  <c r="Q65" i="13"/>
  <c r="N65" i="13"/>
  <c r="M65" i="13"/>
  <c r="C65" i="13"/>
  <c r="B65" i="13"/>
  <c r="A65" i="13"/>
  <c r="Q64" i="13"/>
  <c r="M64" i="13"/>
  <c r="N64" i="13" s="1"/>
  <c r="C64" i="13"/>
  <c r="B64" i="13"/>
  <c r="A64" i="13"/>
  <c r="Q63" i="13"/>
  <c r="M63" i="13"/>
  <c r="N63" i="13" s="1"/>
  <c r="C63" i="13"/>
  <c r="B63" i="13"/>
  <c r="A63" i="13"/>
  <c r="Q62" i="13"/>
  <c r="N62" i="13"/>
  <c r="M62" i="13"/>
  <c r="C62" i="13"/>
  <c r="B62" i="13"/>
  <c r="A62" i="13"/>
  <c r="Q61" i="13"/>
  <c r="M61" i="13"/>
  <c r="N61" i="13" s="1"/>
  <c r="C61" i="13"/>
  <c r="B61" i="13"/>
  <c r="A61" i="13"/>
  <c r="Q60" i="13"/>
  <c r="N60" i="13"/>
  <c r="M60" i="13"/>
  <c r="C60" i="13"/>
  <c r="B60" i="13"/>
  <c r="A60" i="13"/>
  <c r="Q59" i="13"/>
  <c r="M59" i="13"/>
  <c r="N59" i="13" s="1"/>
  <c r="C59" i="13"/>
  <c r="B59" i="13"/>
  <c r="A59" i="13"/>
  <c r="R58" i="13"/>
  <c r="Q58" i="13"/>
  <c r="M58" i="13"/>
  <c r="N58" i="13" s="1"/>
  <c r="C58" i="13"/>
  <c r="B58" i="13"/>
  <c r="A58" i="13"/>
  <c r="Q57" i="13"/>
  <c r="N57" i="13"/>
  <c r="M57" i="13"/>
  <c r="C57" i="13"/>
  <c r="B57" i="13"/>
  <c r="A57" i="13"/>
  <c r="Q56" i="13"/>
  <c r="M56" i="13"/>
  <c r="N56" i="13" s="1"/>
  <c r="C56" i="13"/>
  <c r="B56" i="13"/>
  <c r="A56" i="13"/>
  <c r="Q55" i="13"/>
  <c r="M55" i="13"/>
  <c r="N55" i="13" s="1"/>
  <c r="C55" i="13"/>
  <c r="B55" i="13"/>
  <c r="A55" i="13"/>
  <c r="Q54" i="13"/>
  <c r="N54" i="13"/>
  <c r="M54" i="13"/>
  <c r="C54" i="13"/>
  <c r="B54" i="13"/>
  <c r="A54" i="13"/>
  <c r="Q53" i="13"/>
  <c r="M53" i="13"/>
  <c r="N53" i="13" s="1"/>
  <c r="C53" i="13"/>
  <c r="B53" i="13"/>
  <c r="A53" i="13"/>
  <c r="Q52" i="13"/>
  <c r="N52" i="13"/>
  <c r="M52" i="13"/>
  <c r="C52" i="13"/>
  <c r="B52" i="13"/>
  <c r="A52" i="13"/>
  <c r="Q51" i="13"/>
  <c r="M51" i="13"/>
  <c r="N51" i="13" s="1"/>
  <c r="C51" i="13"/>
  <c r="B51" i="13"/>
  <c r="A51" i="13"/>
  <c r="Q50" i="13"/>
  <c r="M50" i="13"/>
  <c r="N50" i="13" s="1"/>
  <c r="C50" i="13"/>
  <c r="B50" i="13"/>
  <c r="A50" i="13"/>
  <c r="Q49" i="13"/>
  <c r="N49" i="13"/>
  <c r="M49" i="13"/>
  <c r="C49" i="13"/>
  <c r="B49" i="13"/>
  <c r="A49" i="13"/>
  <c r="Q48" i="13"/>
  <c r="M48" i="13"/>
  <c r="N48" i="13" s="1"/>
  <c r="C48" i="13"/>
  <c r="B48" i="13"/>
  <c r="A48" i="13"/>
  <c r="Q47" i="13"/>
  <c r="M47" i="13"/>
  <c r="N47" i="13" s="1"/>
  <c r="C47" i="13"/>
  <c r="B47" i="13"/>
  <c r="A47" i="13"/>
  <c r="Q46" i="13"/>
  <c r="N46" i="13"/>
  <c r="M46" i="13"/>
  <c r="C46" i="13"/>
  <c r="B46" i="13"/>
  <c r="A46" i="13"/>
  <c r="Q45" i="13"/>
  <c r="M45" i="13"/>
  <c r="N45" i="13" s="1"/>
  <c r="C45" i="13"/>
  <c r="B45" i="13"/>
  <c r="A45" i="13"/>
  <c r="Q44" i="13"/>
  <c r="N44" i="13"/>
  <c r="M44" i="13"/>
  <c r="C44" i="13"/>
  <c r="B44" i="13"/>
  <c r="A44" i="13"/>
  <c r="Q43" i="13"/>
  <c r="M43" i="13"/>
  <c r="N43" i="13" s="1"/>
  <c r="C43" i="13"/>
  <c r="B43" i="13"/>
  <c r="A43" i="13"/>
  <c r="Q42" i="13"/>
  <c r="M42" i="13"/>
  <c r="N42" i="13" s="1"/>
  <c r="C42" i="13"/>
  <c r="B42" i="13"/>
  <c r="A42" i="13"/>
  <c r="Q41" i="13"/>
  <c r="N41" i="13"/>
  <c r="M41" i="13"/>
  <c r="C41" i="13"/>
  <c r="B41" i="13"/>
  <c r="A41" i="13"/>
  <c r="Q40" i="13"/>
  <c r="M40" i="13"/>
  <c r="N40" i="13" s="1"/>
  <c r="C40" i="13"/>
  <c r="B40" i="13"/>
  <c r="A40" i="13"/>
  <c r="Q39" i="13"/>
  <c r="M39" i="13"/>
  <c r="N39" i="13" s="1"/>
  <c r="C39" i="13"/>
  <c r="B39" i="13"/>
  <c r="A39" i="13"/>
  <c r="Q38" i="13"/>
  <c r="N38" i="13"/>
  <c r="M38" i="13"/>
  <c r="C38" i="13"/>
  <c r="B38" i="13"/>
  <c r="A38" i="13"/>
  <c r="Q37" i="13"/>
  <c r="M37" i="13"/>
  <c r="N37" i="13" s="1"/>
  <c r="C37" i="13"/>
  <c r="B37" i="13"/>
  <c r="A37" i="13"/>
  <c r="Q36" i="13"/>
  <c r="N36" i="13"/>
  <c r="M36" i="13"/>
  <c r="C36" i="13"/>
  <c r="B36" i="13"/>
  <c r="A36" i="13"/>
  <c r="Q35" i="13"/>
  <c r="M35" i="13"/>
  <c r="N35" i="13" s="1"/>
  <c r="C35" i="13"/>
  <c r="B35" i="13"/>
  <c r="A35" i="13"/>
  <c r="Q34" i="13"/>
  <c r="M34" i="13"/>
  <c r="N34" i="13" s="1"/>
  <c r="C34" i="13"/>
  <c r="B34" i="13"/>
  <c r="A34" i="13"/>
  <c r="Q33" i="13"/>
  <c r="N33" i="13"/>
  <c r="M33" i="13"/>
  <c r="C33" i="13"/>
  <c r="B33" i="13"/>
  <c r="A33" i="13"/>
  <c r="Q32" i="13"/>
  <c r="M32" i="13"/>
  <c r="N32" i="13" s="1"/>
  <c r="C32" i="13"/>
  <c r="B32" i="13"/>
  <c r="A32" i="13"/>
  <c r="Q31" i="13"/>
  <c r="M31" i="13"/>
  <c r="N31" i="13" s="1"/>
  <c r="C31" i="13"/>
  <c r="B31" i="13"/>
  <c r="A31" i="13"/>
  <c r="Q30" i="13"/>
  <c r="N30" i="13"/>
  <c r="M30" i="13"/>
  <c r="C30" i="13"/>
  <c r="B30" i="13"/>
  <c r="A30" i="13"/>
  <c r="Q29" i="13"/>
  <c r="M29" i="13"/>
  <c r="N29" i="13" s="1"/>
  <c r="C29" i="13"/>
  <c r="B29" i="13"/>
  <c r="A29" i="13"/>
  <c r="Q28" i="13"/>
  <c r="N28" i="13"/>
  <c r="M28" i="13"/>
  <c r="C28" i="13"/>
  <c r="B28" i="13"/>
  <c r="A28" i="13"/>
  <c r="Q27" i="13"/>
  <c r="M27" i="13"/>
  <c r="N27" i="13" s="1"/>
  <c r="C27" i="13"/>
  <c r="B27" i="13"/>
  <c r="A27" i="13"/>
  <c r="Q26" i="13"/>
  <c r="M26" i="13"/>
  <c r="N26" i="13" s="1"/>
  <c r="C26" i="13"/>
  <c r="B26" i="13"/>
  <c r="A26" i="13"/>
  <c r="Q25" i="13"/>
  <c r="N25" i="13"/>
  <c r="M25" i="13"/>
  <c r="C25" i="13"/>
  <c r="B25" i="13"/>
  <c r="A25" i="13"/>
  <c r="Q24" i="13"/>
  <c r="M24" i="13"/>
  <c r="N24" i="13" s="1"/>
  <c r="C24" i="13"/>
  <c r="B24" i="13"/>
  <c r="A24" i="13"/>
  <c r="Q23" i="13"/>
  <c r="M23" i="13"/>
  <c r="N23" i="13" s="1"/>
  <c r="C23" i="13"/>
  <c r="B23" i="13"/>
  <c r="A23" i="13"/>
  <c r="Q22" i="13"/>
  <c r="N22" i="13"/>
  <c r="M22" i="13"/>
  <c r="C22" i="13"/>
  <c r="B22" i="13"/>
  <c r="A22" i="13"/>
  <c r="Q21" i="13"/>
  <c r="M21" i="13"/>
  <c r="N21" i="13" s="1"/>
  <c r="C21" i="13"/>
  <c r="B21" i="13"/>
  <c r="A21" i="13"/>
  <c r="Q20" i="13"/>
  <c r="N20" i="13"/>
  <c r="M20" i="13"/>
  <c r="C20" i="13"/>
  <c r="B20" i="13"/>
  <c r="A20" i="13"/>
  <c r="Q19" i="13"/>
  <c r="M19" i="13"/>
  <c r="N19" i="13" s="1"/>
  <c r="C19" i="13"/>
  <c r="B19" i="13"/>
  <c r="A19" i="13"/>
  <c r="Q18" i="13"/>
  <c r="M18" i="13"/>
  <c r="N18" i="13" s="1"/>
  <c r="C18" i="13"/>
  <c r="B18" i="13"/>
  <c r="A18" i="13"/>
  <c r="Q17" i="13"/>
  <c r="N17" i="13"/>
  <c r="M17" i="13"/>
  <c r="C17" i="13"/>
  <c r="B17" i="13"/>
  <c r="A17" i="13"/>
  <c r="Q16" i="13"/>
  <c r="M16" i="13"/>
  <c r="N16" i="13" s="1"/>
  <c r="C16" i="13"/>
  <c r="B16" i="13"/>
  <c r="A16" i="13"/>
  <c r="Q15" i="13"/>
  <c r="M15" i="13"/>
  <c r="N15" i="13" s="1"/>
  <c r="C15" i="13"/>
  <c r="B15" i="13"/>
  <c r="A15" i="13"/>
  <c r="Q14" i="13"/>
  <c r="N14" i="13"/>
  <c r="M14" i="13"/>
  <c r="C14" i="13"/>
  <c r="B14" i="13"/>
  <c r="A14" i="13"/>
  <c r="Q13" i="13"/>
  <c r="M13" i="13"/>
  <c r="N13" i="13" s="1"/>
  <c r="C13" i="13"/>
  <c r="B13" i="13"/>
  <c r="A13" i="13"/>
  <c r="Q12" i="13"/>
  <c r="N12" i="13"/>
  <c r="M12" i="13"/>
  <c r="C12" i="13"/>
  <c r="B12" i="13"/>
  <c r="R26" i="13" s="1"/>
  <c r="A12" i="13"/>
  <c r="Q11" i="13"/>
  <c r="M11" i="13"/>
  <c r="N11" i="13" s="1"/>
  <c r="C11" i="13"/>
  <c r="B11" i="13"/>
  <c r="A11" i="13"/>
  <c r="Q10" i="13"/>
  <c r="M10" i="13"/>
  <c r="N10" i="13" s="1"/>
  <c r="C10" i="13"/>
  <c r="B10" i="13"/>
  <c r="A10" i="13"/>
  <c r="Q9" i="13"/>
  <c r="N9" i="13"/>
  <c r="M9" i="13"/>
  <c r="C9" i="13"/>
  <c r="B9" i="13"/>
  <c r="A9" i="13"/>
  <c r="Q8" i="13"/>
  <c r="M8" i="13"/>
  <c r="N8" i="13" s="1"/>
  <c r="C8" i="13"/>
  <c r="B8" i="13"/>
  <c r="A8" i="13"/>
  <c r="Q7" i="13"/>
  <c r="M7" i="13"/>
  <c r="N7" i="13" s="1"/>
  <c r="C7" i="13"/>
  <c r="B7" i="13"/>
  <c r="R18" i="13" s="1"/>
  <c r="A7" i="13"/>
  <c r="Q6" i="13"/>
  <c r="N6" i="13"/>
  <c r="M6" i="13"/>
  <c r="C6" i="13"/>
  <c r="B6" i="13"/>
  <c r="A6" i="13"/>
  <c r="Q5" i="13"/>
  <c r="M5" i="13"/>
  <c r="N5" i="13" s="1"/>
  <c r="C5" i="13"/>
  <c r="B5" i="13"/>
  <c r="A5" i="13"/>
  <c r="Q4" i="13"/>
  <c r="N4" i="13"/>
  <c r="M4" i="13"/>
  <c r="C4" i="13"/>
  <c r="B4" i="13"/>
  <c r="A4" i="13"/>
  <c r="Q3" i="13"/>
  <c r="M3" i="13"/>
  <c r="N3" i="13" s="1"/>
  <c r="C3" i="13"/>
  <c r="B3" i="13"/>
  <c r="A3" i="13"/>
  <c r="N2" i="13"/>
  <c r="M2" i="13"/>
  <c r="C2" i="13"/>
  <c r="B2" i="13"/>
  <c r="A2" i="13"/>
  <c r="AH86" i="12"/>
  <c r="AG86" i="12"/>
  <c r="AF86" i="12"/>
  <c r="AE86" i="12"/>
  <c r="AD86" i="12"/>
  <c r="AC86" i="12"/>
  <c r="AB86" i="12"/>
  <c r="AA86" i="12"/>
  <c r="Z86" i="12"/>
  <c r="Y86" i="12"/>
  <c r="X86" i="12"/>
  <c r="W86" i="12"/>
  <c r="V86" i="12"/>
  <c r="U86" i="12"/>
  <c r="T86" i="12"/>
  <c r="S86" i="12"/>
  <c r="R86" i="12"/>
  <c r="Q86" i="12"/>
  <c r="P86" i="12"/>
  <c r="O86" i="12"/>
  <c r="N86" i="12"/>
  <c r="M86" i="12"/>
  <c r="L86" i="12"/>
  <c r="K86" i="12"/>
  <c r="J86" i="12"/>
  <c r="I86" i="12"/>
  <c r="H86" i="12"/>
  <c r="G86" i="12"/>
  <c r="F86" i="12"/>
  <c r="E86" i="12"/>
  <c r="D86" i="12"/>
  <c r="AI84" i="12"/>
  <c r="AJ84" i="12" s="1"/>
  <c r="C84" i="12"/>
  <c r="B84" i="12"/>
  <c r="A84" i="12"/>
  <c r="AI83" i="12"/>
  <c r="AJ83" i="12" s="1"/>
  <c r="C83" i="12"/>
  <c r="B83" i="12"/>
  <c r="A83" i="12"/>
  <c r="AJ82" i="12"/>
  <c r="AI82" i="12"/>
  <c r="C82" i="12"/>
  <c r="B82" i="12"/>
  <c r="A82" i="12"/>
  <c r="AI81" i="12"/>
  <c r="AJ81" i="12" s="1"/>
  <c r="C81" i="12"/>
  <c r="B81" i="12"/>
  <c r="A81" i="12"/>
  <c r="AJ80" i="12"/>
  <c r="AI80" i="12"/>
  <c r="C80" i="12"/>
  <c r="B80" i="12"/>
  <c r="A80" i="12"/>
  <c r="AJ79" i="12"/>
  <c r="AI79" i="12"/>
  <c r="C79" i="12"/>
  <c r="B79" i="12"/>
  <c r="A79" i="12"/>
  <c r="AJ78" i="12"/>
  <c r="AI78" i="12"/>
  <c r="C78" i="12"/>
  <c r="B78" i="12"/>
  <c r="A78" i="12"/>
  <c r="AJ77" i="12"/>
  <c r="AI77" i="12"/>
  <c r="C77" i="12"/>
  <c r="B77" i="12"/>
  <c r="A77" i="12"/>
  <c r="AJ76" i="12"/>
  <c r="AI76" i="12"/>
  <c r="C76" i="12"/>
  <c r="B76" i="12"/>
  <c r="A76" i="12"/>
  <c r="AJ75" i="12"/>
  <c r="AI75" i="12"/>
  <c r="C75" i="12"/>
  <c r="B75" i="12"/>
  <c r="A75" i="12"/>
  <c r="AI74" i="12"/>
  <c r="AJ74" i="12" s="1"/>
  <c r="C74" i="12"/>
  <c r="B74" i="12"/>
  <c r="A74" i="12"/>
  <c r="AJ73" i="12"/>
  <c r="AI73" i="12"/>
  <c r="C73" i="12"/>
  <c r="B73" i="12"/>
  <c r="A73" i="12"/>
  <c r="AJ72" i="12"/>
  <c r="AI72" i="12"/>
  <c r="C72" i="12"/>
  <c r="B72" i="12"/>
  <c r="A72" i="12"/>
  <c r="AM71" i="12"/>
  <c r="AI71" i="12"/>
  <c r="AJ71" i="12" s="1"/>
  <c r="C71" i="12"/>
  <c r="B71" i="12"/>
  <c r="A71" i="12"/>
  <c r="AM70" i="12"/>
  <c r="AJ70" i="12"/>
  <c r="AI70" i="12"/>
  <c r="C70" i="12"/>
  <c r="B70" i="12"/>
  <c r="A70" i="12"/>
  <c r="AM69" i="12"/>
  <c r="AI69" i="12"/>
  <c r="AJ69" i="12" s="1"/>
  <c r="C69" i="12"/>
  <c r="B69" i="12"/>
  <c r="A69" i="12"/>
  <c r="AM68" i="12"/>
  <c r="AI68" i="12"/>
  <c r="AJ68" i="12" s="1"/>
  <c r="C68" i="12"/>
  <c r="B68" i="12"/>
  <c r="A68" i="12"/>
  <c r="AM67" i="12"/>
  <c r="AI67" i="12"/>
  <c r="AJ67" i="12" s="1"/>
  <c r="C67" i="12"/>
  <c r="B67" i="12"/>
  <c r="A67" i="12"/>
  <c r="AM66" i="12"/>
  <c r="AJ66" i="12"/>
  <c r="AI66" i="12"/>
  <c r="C66" i="12"/>
  <c r="B66" i="12"/>
  <c r="A66" i="12"/>
  <c r="AM65" i="12"/>
  <c r="AI65" i="12"/>
  <c r="AJ65" i="12" s="1"/>
  <c r="C65" i="12"/>
  <c r="B65" i="12"/>
  <c r="A65" i="12"/>
  <c r="AM64" i="12"/>
  <c r="AJ64" i="12"/>
  <c r="AI64" i="12"/>
  <c r="C64" i="12"/>
  <c r="B64" i="12"/>
  <c r="A64" i="12"/>
  <c r="AM63" i="12"/>
  <c r="AI63" i="12"/>
  <c r="AJ63" i="12" s="1"/>
  <c r="C63" i="12"/>
  <c r="B63" i="12"/>
  <c r="A63" i="12"/>
  <c r="AM62" i="12"/>
  <c r="AJ62" i="12"/>
  <c r="AI62" i="12"/>
  <c r="C62" i="12"/>
  <c r="B62" i="12"/>
  <c r="A62" i="12"/>
  <c r="AM61" i="12"/>
  <c r="AI61" i="12"/>
  <c r="AJ61" i="12" s="1"/>
  <c r="C61" i="12"/>
  <c r="B61" i="12"/>
  <c r="A61" i="12"/>
  <c r="AM60" i="12"/>
  <c r="AI60" i="12"/>
  <c r="AJ60" i="12" s="1"/>
  <c r="C60" i="12"/>
  <c r="B60" i="12"/>
  <c r="A60" i="12"/>
  <c r="AM59" i="12"/>
  <c r="AI59" i="12"/>
  <c r="AJ59" i="12" s="1"/>
  <c r="C59" i="12"/>
  <c r="B59" i="12"/>
  <c r="A59" i="12"/>
  <c r="AM58" i="12"/>
  <c r="AJ58" i="12"/>
  <c r="AI58" i="12"/>
  <c r="C58" i="12"/>
  <c r="B58" i="12"/>
  <c r="A58" i="12"/>
  <c r="AM57" i="12"/>
  <c r="AI57" i="12"/>
  <c r="AJ57" i="12" s="1"/>
  <c r="C57" i="12"/>
  <c r="B57" i="12"/>
  <c r="A57" i="12"/>
  <c r="AM56" i="12"/>
  <c r="AI56" i="12"/>
  <c r="AJ56" i="12" s="1"/>
  <c r="C56" i="12"/>
  <c r="B56" i="12"/>
  <c r="A56" i="12"/>
  <c r="AM55" i="12"/>
  <c r="AJ55" i="12"/>
  <c r="AI55" i="12"/>
  <c r="C55" i="12"/>
  <c r="B55" i="12"/>
  <c r="A55" i="12"/>
  <c r="AM54" i="12"/>
  <c r="AJ54" i="12"/>
  <c r="AI54" i="12"/>
  <c r="C54" i="12"/>
  <c r="B54" i="12"/>
  <c r="A54" i="12"/>
  <c r="AM53" i="12"/>
  <c r="AJ53" i="12"/>
  <c r="AI53" i="12"/>
  <c r="C53" i="12"/>
  <c r="B53" i="12"/>
  <c r="A53" i="12"/>
  <c r="AM52" i="12"/>
  <c r="AJ52" i="12"/>
  <c r="AI52" i="12"/>
  <c r="C52" i="12"/>
  <c r="B52" i="12"/>
  <c r="A52" i="12"/>
  <c r="AM51" i="12"/>
  <c r="AI51" i="12"/>
  <c r="AJ51" i="12" s="1"/>
  <c r="C51" i="12"/>
  <c r="B51" i="12"/>
  <c r="A51" i="12"/>
  <c r="AM50" i="12"/>
  <c r="AJ50" i="12"/>
  <c r="AI50" i="12"/>
  <c r="C50" i="12"/>
  <c r="B50" i="12"/>
  <c r="A50" i="12"/>
  <c r="AM49" i="12"/>
  <c r="AI49" i="12"/>
  <c r="AJ49" i="12" s="1"/>
  <c r="C49" i="12"/>
  <c r="B49" i="12"/>
  <c r="A49" i="12"/>
  <c r="AM48" i="12"/>
  <c r="AI48" i="12"/>
  <c r="AJ48" i="12" s="1"/>
  <c r="C48" i="12"/>
  <c r="B48" i="12"/>
  <c r="A48" i="12"/>
  <c r="AM47" i="12"/>
  <c r="AJ47" i="12"/>
  <c r="AI47" i="12"/>
  <c r="C47" i="12"/>
  <c r="B47" i="12"/>
  <c r="A47" i="12"/>
  <c r="AM46" i="12"/>
  <c r="AJ46" i="12"/>
  <c r="AI46" i="12"/>
  <c r="C46" i="12"/>
  <c r="B46" i="12"/>
  <c r="A46" i="12"/>
  <c r="AM45" i="12"/>
  <c r="AI45" i="12"/>
  <c r="AJ45" i="12" s="1"/>
  <c r="C45" i="12"/>
  <c r="B45" i="12"/>
  <c r="A45" i="12"/>
  <c r="AM44" i="12"/>
  <c r="AJ44" i="12"/>
  <c r="AI44" i="12"/>
  <c r="C44" i="12"/>
  <c r="B44" i="12"/>
  <c r="A44" i="12"/>
  <c r="AM43" i="12"/>
  <c r="AI43" i="12"/>
  <c r="AJ43" i="12" s="1"/>
  <c r="C43" i="12"/>
  <c r="B43" i="12"/>
  <c r="A43" i="12"/>
  <c r="AM42" i="12"/>
  <c r="AJ42" i="12"/>
  <c r="AI42" i="12"/>
  <c r="C42" i="12"/>
  <c r="B42" i="12"/>
  <c r="A42" i="12"/>
  <c r="AM41" i="12"/>
  <c r="AI41" i="12"/>
  <c r="AJ41" i="12" s="1"/>
  <c r="C41" i="12"/>
  <c r="B41" i="12"/>
  <c r="A41" i="12"/>
  <c r="AM40" i="12"/>
  <c r="AI40" i="12"/>
  <c r="AJ40" i="12" s="1"/>
  <c r="C40" i="12"/>
  <c r="B40" i="12"/>
  <c r="A40" i="12"/>
  <c r="AM39" i="12"/>
  <c r="AJ39" i="12"/>
  <c r="AI39" i="12"/>
  <c r="C39" i="12"/>
  <c r="B39" i="12"/>
  <c r="A39" i="12"/>
  <c r="AM38" i="12"/>
  <c r="AI38" i="12"/>
  <c r="AJ38" i="12" s="1"/>
  <c r="C38" i="12"/>
  <c r="B38" i="12"/>
  <c r="A38" i="12"/>
  <c r="AM37" i="12"/>
  <c r="AI37" i="12"/>
  <c r="AJ37" i="12" s="1"/>
  <c r="C37" i="12"/>
  <c r="B37" i="12"/>
  <c r="A37" i="12"/>
  <c r="AM36" i="12"/>
  <c r="AJ36" i="12"/>
  <c r="AI36" i="12"/>
  <c r="C36" i="12"/>
  <c r="B36" i="12"/>
  <c r="A36" i="12"/>
  <c r="AM35" i="12"/>
  <c r="AI35" i="12"/>
  <c r="AJ35" i="12" s="1"/>
  <c r="C35" i="12"/>
  <c r="B35" i="12"/>
  <c r="A35" i="12"/>
  <c r="AM34" i="12"/>
  <c r="AJ34" i="12"/>
  <c r="AI34" i="12"/>
  <c r="C34" i="12"/>
  <c r="B34" i="12"/>
  <c r="A34" i="12"/>
  <c r="AM33" i="12"/>
  <c r="AI33" i="12"/>
  <c r="AJ33" i="12" s="1"/>
  <c r="C33" i="12"/>
  <c r="B33" i="12"/>
  <c r="A33" i="12"/>
  <c r="AM32" i="12"/>
  <c r="AI32" i="12"/>
  <c r="AJ32" i="12" s="1"/>
  <c r="C32" i="12"/>
  <c r="B32" i="12"/>
  <c r="A32" i="12"/>
  <c r="AM31" i="12"/>
  <c r="AJ31" i="12"/>
  <c r="AI31" i="12"/>
  <c r="C31" i="12"/>
  <c r="B31" i="12"/>
  <c r="A31" i="12"/>
  <c r="AM30" i="12"/>
  <c r="AI30" i="12"/>
  <c r="AJ30" i="12" s="1"/>
  <c r="C30" i="12"/>
  <c r="B30" i="12"/>
  <c r="A30" i="12"/>
  <c r="AM29" i="12"/>
  <c r="AI29" i="12"/>
  <c r="AJ29" i="12" s="1"/>
  <c r="C29" i="12"/>
  <c r="B29" i="12"/>
  <c r="A29" i="12"/>
  <c r="AM28" i="12"/>
  <c r="AJ28" i="12"/>
  <c r="AI28" i="12"/>
  <c r="C28" i="12"/>
  <c r="B28" i="12"/>
  <c r="A28" i="12"/>
  <c r="AM27" i="12"/>
  <c r="AI27" i="12"/>
  <c r="AJ27" i="12" s="1"/>
  <c r="C27" i="12"/>
  <c r="B27" i="12"/>
  <c r="A27" i="12"/>
  <c r="AM26" i="12"/>
  <c r="AJ26" i="12"/>
  <c r="AI26" i="12"/>
  <c r="C26" i="12"/>
  <c r="B26" i="12"/>
  <c r="A26" i="12"/>
  <c r="AM25" i="12"/>
  <c r="AI25" i="12"/>
  <c r="AJ25" i="12" s="1"/>
  <c r="C25" i="12"/>
  <c r="B25" i="12"/>
  <c r="A25" i="12"/>
  <c r="AM24" i="12"/>
  <c r="AI24" i="12"/>
  <c r="AJ24" i="12" s="1"/>
  <c r="C24" i="12"/>
  <c r="B24" i="12"/>
  <c r="A24" i="12"/>
  <c r="AM23" i="12"/>
  <c r="AJ23" i="12"/>
  <c r="AI23" i="12"/>
  <c r="C23" i="12"/>
  <c r="B23" i="12"/>
  <c r="A23" i="12"/>
  <c r="AM22" i="12"/>
  <c r="AI22" i="12"/>
  <c r="AJ22" i="12" s="1"/>
  <c r="C22" i="12"/>
  <c r="B22" i="12"/>
  <c r="A22" i="12"/>
  <c r="AM21" i="12"/>
  <c r="AI21" i="12"/>
  <c r="AJ21" i="12" s="1"/>
  <c r="C21" i="12"/>
  <c r="B21" i="12"/>
  <c r="A21" i="12"/>
  <c r="AM20" i="12"/>
  <c r="AJ20" i="12"/>
  <c r="AI20" i="12"/>
  <c r="C20" i="12"/>
  <c r="B20" i="12"/>
  <c r="A20" i="12"/>
  <c r="AM19" i="12"/>
  <c r="AI19" i="12"/>
  <c r="AJ19" i="12" s="1"/>
  <c r="C19" i="12"/>
  <c r="B19" i="12"/>
  <c r="A19" i="12"/>
  <c r="AM18" i="12"/>
  <c r="AJ18" i="12"/>
  <c r="AI18" i="12"/>
  <c r="C18" i="12"/>
  <c r="B18" i="12"/>
  <c r="A18" i="12"/>
  <c r="AM17" i="12"/>
  <c r="AI17" i="12"/>
  <c r="AJ17" i="12" s="1"/>
  <c r="C17" i="12"/>
  <c r="B17" i="12"/>
  <c r="A17" i="12"/>
  <c r="AM16" i="12"/>
  <c r="AI16" i="12"/>
  <c r="AJ16" i="12" s="1"/>
  <c r="C16" i="12"/>
  <c r="B16" i="12"/>
  <c r="A16" i="12"/>
  <c r="AM15" i="12"/>
  <c r="AJ15" i="12"/>
  <c r="AI15" i="12"/>
  <c r="C15" i="12"/>
  <c r="B15" i="12"/>
  <c r="AN26" i="12" s="1"/>
  <c r="A15" i="12"/>
  <c r="AM14" i="12"/>
  <c r="AI14" i="12"/>
  <c r="AJ14" i="12" s="1"/>
  <c r="C14" i="12"/>
  <c r="B14" i="12"/>
  <c r="A14" i="12"/>
  <c r="AM13" i="12"/>
  <c r="AI13" i="12"/>
  <c r="AJ13" i="12" s="1"/>
  <c r="C13" i="12"/>
  <c r="B13" i="12"/>
  <c r="A13" i="12"/>
  <c r="AM12" i="12"/>
  <c r="AJ12" i="12"/>
  <c r="AI12" i="12"/>
  <c r="C12" i="12"/>
  <c r="B12" i="12"/>
  <c r="A12" i="12"/>
  <c r="AM11" i="12"/>
  <c r="AI11" i="12"/>
  <c r="AJ11" i="12" s="1"/>
  <c r="C11" i="12"/>
  <c r="B11" i="12"/>
  <c r="A11" i="12"/>
  <c r="AM10" i="12"/>
  <c r="AJ10" i="12"/>
  <c r="AI10" i="12"/>
  <c r="C10" i="12"/>
  <c r="B10" i="12"/>
  <c r="A10" i="12"/>
  <c r="AM9" i="12"/>
  <c r="AI9" i="12"/>
  <c r="AJ9" i="12" s="1"/>
  <c r="C9" i="12"/>
  <c r="B9" i="12"/>
  <c r="A9" i="12"/>
  <c r="AM8" i="12"/>
  <c r="AI8" i="12"/>
  <c r="AJ8" i="12" s="1"/>
  <c r="C8" i="12"/>
  <c r="B8" i="12"/>
  <c r="A8" i="12"/>
  <c r="AM7" i="12"/>
  <c r="AN7" i="12" s="1"/>
  <c r="AJ7" i="12"/>
  <c r="AI7" i="12"/>
  <c r="C7" i="12"/>
  <c r="B7" i="12"/>
  <c r="A7" i="12"/>
  <c r="AM6" i="12"/>
  <c r="AI6" i="12"/>
  <c r="AJ6" i="12" s="1"/>
  <c r="C6" i="12"/>
  <c r="B6" i="12"/>
  <c r="A6" i="12"/>
  <c r="AM5" i="12"/>
  <c r="AI5" i="12"/>
  <c r="AJ5" i="12" s="1"/>
  <c r="C5" i="12"/>
  <c r="B5" i="12"/>
  <c r="A5" i="12"/>
  <c r="AM4" i="12"/>
  <c r="AN4" i="12" s="1"/>
  <c r="AJ4" i="12"/>
  <c r="AI4" i="12"/>
  <c r="C4" i="12"/>
  <c r="B4" i="12"/>
  <c r="A4" i="12"/>
  <c r="AM3" i="12"/>
  <c r="AI3" i="12"/>
  <c r="AJ3" i="12" s="1"/>
  <c r="C3" i="12"/>
  <c r="B3" i="12"/>
  <c r="A3" i="12"/>
  <c r="AI2" i="12"/>
  <c r="AJ2" i="12" s="1"/>
  <c r="C2" i="12"/>
  <c r="B2" i="12"/>
  <c r="A2" i="12"/>
  <c r="AS86" i="11"/>
  <c r="AR86" i="11"/>
  <c r="AQ86" i="11"/>
  <c r="AP86" i="11"/>
  <c r="AO86" i="11"/>
  <c r="AN86" i="11"/>
  <c r="AM86" i="11"/>
  <c r="AL86" i="11"/>
  <c r="AK86" i="11"/>
  <c r="AJ86" i="11"/>
  <c r="AI86" i="11"/>
  <c r="AH86" i="11"/>
  <c r="AG86" i="11"/>
  <c r="AF86" i="11"/>
  <c r="AE86" i="11"/>
  <c r="AD86" i="11"/>
  <c r="AC86" i="11"/>
  <c r="AB86" i="11"/>
  <c r="AA86" i="11"/>
  <c r="Z86" i="11"/>
  <c r="Y86" i="11"/>
  <c r="X86" i="11"/>
  <c r="W86" i="11"/>
  <c r="V86" i="11"/>
  <c r="U86" i="11"/>
  <c r="T86" i="11"/>
  <c r="S86" i="11"/>
  <c r="R86" i="11"/>
  <c r="Q86" i="11"/>
  <c r="P86" i="11"/>
  <c r="O86" i="11"/>
  <c r="N86" i="11"/>
  <c r="M86" i="11"/>
  <c r="L86" i="11"/>
  <c r="K86" i="11"/>
  <c r="J86" i="11"/>
  <c r="I86" i="11"/>
  <c r="H86" i="11"/>
  <c r="G86" i="11"/>
  <c r="F86" i="11"/>
  <c r="E86" i="11"/>
  <c r="D86" i="11"/>
  <c r="AT84" i="11"/>
  <c r="C84" i="11"/>
  <c r="B84" i="11"/>
  <c r="A84" i="11"/>
  <c r="AT83" i="11"/>
  <c r="C83" i="11"/>
  <c r="B83" i="11"/>
  <c r="A83" i="11"/>
  <c r="AT82" i="11"/>
  <c r="C82" i="11"/>
  <c r="B82" i="11"/>
  <c r="A82" i="11"/>
  <c r="AT81" i="11"/>
  <c r="C81" i="11"/>
  <c r="B81" i="11"/>
  <c r="A81" i="11"/>
  <c r="AT80" i="11"/>
  <c r="C80" i="11"/>
  <c r="B80" i="11"/>
  <c r="A80" i="11"/>
  <c r="AT79" i="11"/>
  <c r="C79" i="11"/>
  <c r="B79" i="11"/>
  <c r="A79" i="11"/>
  <c r="AT78" i="11"/>
  <c r="C78" i="11"/>
  <c r="B78" i="11"/>
  <c r="A78" i="11"/>
  <c r="AT77" i="11"/>
  <c r="C77" i="11"/>
  <c r="B77" i="11"/>
  <c r="A77" i="11"/>
  <c r="AT76" i="11"/>
  <c r="C76" i="11"/>
  <c r="B76" i="11"/>
  <c r="A76" i="11"/>
  <c r="AT75" i="11"/>
  <c r="C75" i="11"/>
  <c r="B75" i="11"/>
  <c r="A75" i="11"/>
  <c r="AT74" i="11"/>
  <c r="C74" i="11"/>
  <c r="B74" i="11"/>
  <c r="A74" i="11"/>
  <c r="AT73" i="11"/>
  <c r="C73" i="11"/>
  <c r="B73" i="11"/>
  <c r="A73" i="11"/>
  <c r="AT72" i="11"/>
  <c r="C72" i="11"/>
  <c r="B72" i="11"/>
  <c r="A72" i="11"/>
  <c r="AW71" i="11"/>
  <c r="AT71" i="11"/>
  <c r="C71" i="11"/>
  <c r="B71" i="11"/>
  <c r="A71" i="11"/>
  <c r="AW70" i="11"/>
  <c r="AT70" i="11"/>
  <c r="C70" i="11"/>
  <c r="B70" i="11"/>
  <c r="A70" i="11"/>
  <c r="AW69" i="11"/>
  <c r="AT69" i="11"/>
  <c r="C69" i="11"/>
  <c r="B69" i="11"/>
  <c r="A69" i="11"/>
  <c r="AW68" i="11"/>
  <c r="AT68" i="11"/>
  <c r="C68" i="11"/>
  <c r="B68" i="11"/>
  <c r="A68" i="11"/>
  <c r="AW67" i="11"/>
  <c r="AT67" i="11"/>
  <c r="C67" i="11"/>
  <c r="B67" i="11"/>
  <c r="A67" i="11"/>
  <c r="AW66" i="11"/>
  <c r="AT66" i="11"/>
  <c r="C66" i="11"/>
  <c r="B66" i="11"/>
  <c r="A66" i="11"/>
  <c r="AW65" i="11"/>
  <c r="AT65" i="11"/>
  <c r="C65" i="11"/>
  <c r="B65" i="11"/>
  <c r="A65" i="11"/>
  <c r="AW64" i="11"/>
  <c r="AT64" i="11"/>
  <c r="C64" i="11"/>
  <c r="B64" i="11"/>
  <c r="A64" i="11"/>
  <c r="AW63" i="11"/>
  <c r="AT63" i="11"/>
  <c r="C63" i="11"/>
  <c r="B63" i="11"/>
  <c r="A63" i="11"/>
  <c r="AW62" i="11"/>
  <c r="AT62" i="11"/>
  <c r="C62" i="11"/>
  <c r="B62" i="11"/>
  <c r="A62" i="11"/>
  <c r="AW61" i="11"/>
  <c r="AT61" i="11"/>
  <c r="C61" i="11"/>
  <c r="B61" i="11"/>
  <c r="A61" i="11"/>
  <c r="AW60" i="11"/>
  <c r="AT60" i="11"/>
  <c r="C60" i="11"/>
  <c r="B60" i="11"/>
  <c r="A60" i="11"/>
  <c r="AW59" i="11"/>
  <c r="AT59" i="11"/>
  <c r="C59" i="11"/>
  <c r="B59" i="11"/>
  <c r="A59" i="11"/>
  <c r="AW58" i="11"/>
  <c r="AT58" i="11"/>
  <c r="C58" i="11"/>
  <c r="B58" i="11"/>
  <c r="A58" i="11"/>
  <c r="AW57" i="11"/>
  <c r="AT57" i="11"/>
  <c r="C57" i="11"/>
  <c r="B57" i="11"/>
  <c r="A57" i="11"/>
  <c r="AW56" i="11"/>
  <c r="AT56" i="11"/>
  <c r="C56" i="11"/>
  <c r="B56" i="11"/>
  <c r="A56" i="11"/>
  <c r="AW55" i="11"/>
  <c r="AT55" i="11"/>
  <c r="C55" i="11"/>
  <c r="B55" i="11"/>
  <c r="A55" i="11"/>
  <c r="AW54" i="11"/>
  <c r="AT54" i="11"/>
  <c r="C54" i="11"/>
  <c r="B54" i="11"/>
  <c r="A54" i="11"/>
  <c r="AW53" i="11"/>
  <c r="AT53" i="11"/>
  <c r="C53" i="11"/>
  <c r="B53" i="11"/>
  <c r="A53" i="11"/>
  <c r="AW52" i="11"/>
  <c r="AT52" i="11"/>
  <c r="C52" i="11"/>
  <c r="B52" i="11"/>
  <c r="A52" i="11"/>
  <c r="AW51" i="11"/>
  <c r="AT51" i="11"/>
  <c r="C51" i="11"/>
  <c r="B51" i="11"/>
  <c r="A51" i="11"/>
  <c r="AW50" i="11"/>
  <c r="AT50" i="11"/>
  <c r="C50" i="11"/>
  <c r="B50" i="11"/>
  <c r="A50" i="11"/>
  <c r="AW49" i="11"/>
  <c r="AT49" i="11"/>
  <c r="C49" i="11"/>
  <c r="B49" i="11"/>
  <c r="A49" i="11"/>
  <c r="AW48" i="11"/>
  <c r="AT48" i="11"/>
  <c r="C48" i="11"/>
  <c r="B48" i="11"/>
  <c r="A48" i="11"/>
  <c r="AW47" i="11"/>
  <c r="AT47" i="11"/>
  <c r="C47" i="11"/>
  <c r="B47" i="11"/>
  <c r="A47" i="11"/>
  <c r="AW46" i="11"/>
  <c r="AT46" i="11"/>
  <c r="C46" i="11"/>
  <c r="B46" i="11"/>
  <c r="A46" i="11"/>
  <c r="AW45" i="11"/>
  <c r="AT45" i="11"/>
  <c r="C45" i="11"/>
  <c r="B45" i="11"/>
  <c r="A45" i="11"/>
  <c r="AW44" i="11"/>
  <c r="AT44" i="11"/>
  <c r="C44" i="11"/>
  <c r="B44" i="11"/>
  <c r="A44" i="11"/>
  <c r="AW43" i="11"/>
  <c r="AT43" i="11"/>
  <c r="C43" i="11"/>
  <c r="B43" i="11"/>
  <c r="A43" i="11"/>
  <c r="AW42" i="11"/>
  <c r="AT42" i="11"/>
  <c r="C42" i="11"/>
  <c r="B42" i="11"/>
  <c r="A42" i="11"/>
  <c r="AW41" i="11"/>
  <c r="AT41" i="11"/>
  <c r="C41" i="11"/>
  <c r="B41" i="11"/>
  <c r="A41" i="11"/>
  <c r="AW40" i="11"/>
  <c r="AT40" i="11"/>
  <c r="C40" i="11"/>
  <c r="B40" i="11"/>
  <c r="A40" i="11"/>
  <c r="AW39" i="11"/>
  <c r="AT39" i="11"/>
  <c r="C39" i="11"/>
  <c r="B39" i="11"/>
  <c r="A39" i="11"/>
  <c r="AW38" i="11"/>
  <c r="AT38" i="11"/>
  <c r="C38" i="11"/>
  <c r="B38" i="11"/>
  <c r="A38" i="11"/>
  <c r="AW37" i="11"/>
  <c r="AT37" i="11"/>
  <c r="C37" i="11"/>
  <c r="B37" i="11"/>
  <c r="A37" i="11"/>
  <c r="AW36" i="11"/>
  <c r="AT36" i="11"/>
  <c r="C36" i="11"/>
  <c r="B36" i="11"/>
  <c r="A36" i="11"/>
  <c r="AW35" i="11"/>
  <c r="AT35" i="11"/>
  <c r="C35" i="11"/>
  <c r="B35" i="11"/>
  <c r="A35" i="11"/>
  <c r="AW34" i="11"/>
  <c r="AT34" i="11"/>
  <c r="C34" i="11"/>
  <c r="B34" i="11"/>
  <c r="A34" i="11"/>
  <c r="AW33" i="11"/>
  <c r="AT33" i="11"/>
  <c r="C33" i="11"/>
  <c r="B33" i="11"/>
  <c r="A33" i="11"/>
  <c r="AW32" i="11"/>
  <c r="AT32" i="11"/>
  <c r="C32" i="11"/>
  <c r="B32" i="11"/>
  <c r="A32" i="11"/>
  <c r="AW31" i="11"/>
  <c r="AT31" i="11"/>
  <c r="C31" i="11"/>
  <c r="B31" i="11"/>
  <c r="A31" i="11"/>
  <c r="AW30" i="11"/>
  <c r="AT30" i="11"/>
  <c r="C30" i="11"/>
  <c r="B30" i="11"/>
  <c r="A30" i="11"/>
  <c r="AW29" i="11"/>
  <c r="AT29" i="11"/>
  <c r="C29" i="11"/>
  <c r="B29" i="11"/>
  <c r="A29" i="11"/>
  <c r="AW28" i="11"/>
  <c r="AT28" i="11"/>
  <c r="C28" i="11"/>
  <c r="B28" i="11"/>
  <c r="A28" i="11"/>
  <c r="AW27" i="11"/>
  <c r="AT27" i="11"/>
  <c r="C27" i="11"/>
  <c r="B27" i="11"/>
  <c r="A27" i="11"/>
  <c r="AW26" i="11"/>
  <c r="AT26" i="11"/>
  <c r="C26" i="11"/>
  <c r="B26" i="11"/>
  <c r="A26" i="11"/>
  <c r="AW25" i="11"/>
  <c r="AT25" i="11"/>
  <c r="C25" i="11"/>
  <c r="B25" i="11"/>
  <c r="A25" i="11"/>
  <c r="AW24" i="11"/>
  <c r="AT24" i="11"/>
  <c r="C24" i="11"/>
  <c r="B24" i="11"/>
  <c r="A24" i="11"/>
  <c r="AW23" i="11"/>
  <c r="AT23" i="11"/>
  <c r="C23" i="11"/>
  <c r="B23" i="11"/>
  <c r="A23" i="11"/>
  <c r="AW22" i="11"/>
  <c r="AT22" i="11"/>
  <c r="C22" i="11"/>
  <c r="B22" i="11"/>
  <c r="A22" i="11"/>
  <c r="AW21" i="11"/>
  <c r="AT21" i="11"/>
  <c r="C21" i="11"/>
  <c r="B21" i="11"/>
  <c r="A21" i="11"/>
  <c r="AW20" i="11"/>
  <c r="AT20" i="11"/>
  <c r="C20" i="11"/>
  <c r="B20" i="11"/>
  <c r="A20" i="11"/>
  <c r="AW19" i="11"/>
  <c r="AT19" i="11"/>
  <c r="C19" i="11"/>
  <c r="B19" i="11"/>
  <c r="A19" i="11"/>
  <c r="AW18" i="11"/>
  <c r="AT18" i="11"/>
  <c r="C18" i="11"/>
  <c r="B18" i="11"/>
  <c r="A18" i="11"/>
  <c r="AW17" i="11"/>
  <c r="AT17" i="11"/>
  <c r="C17" i="11"/>
  <c r="B17" i="11"/>
  <c r="A17" i="11"/>
  <c r="AW16" i="11"/>
  <c r="AT16" i="11"/>
  <c r="C16" i="11"/>
  <c r="B16" i="11"/>
  <c r="A16" i="11"/>
  <c r="AW15" i="11"/>
  <c r="AT15" i="11"/>
  <c r="C15" i="11"/>
  <c r="B15" i="11"/>
  <c r="A15" i="11"/>
  <c r="AW14" i="11"/>
  <c r="AT14" i="11"/>
  <c r="C14" i="11"/>
  <c r="B14" i="11"/>
  <c r="A14" i="11"/>
  <c r="AW13" i="11"/>
  <c r="AT13" i="11"/>
  <c r="C13" i="11"/>
  <c r="B13" i="11"/>
  <c r="A13" i="11"/>
  <c r="AW12" i="11"/>
  <c r="AT12" i="11"/>
  <c r="C12" i="11"/>
  <c r="B12" i="11"/>
  <c r="A12" i="11"/>
  <c r="AW11" i="11"/>
  <c r="AT11" i="11"/>
  <c r="C11" i="11"/>
  <c r="B11" i="11"/>
  <c r="A11" i="11"/>
  <c r="AW10" i="11"/>
  <c r="AT10" i="11"/>
  <c r="C10" i="11"/>
  <c r="B10" i="11"/>
  <c r="A10" i="11"/>
  <c r="AW9" i="11"/>
  <c r="AT9" i="11"/>
  <c r="C9" i="11"/>
  <c r="B9" i="11"/>
  <c r="A9" i="11"/>
  <c r="AW8" i="11"/>
  <c r="AT8" i="11"/>
  <c r="C8" i="11"/>
  <c r="B8" i="11"/>
  <c r="A8" i="11"/>
  <c r="AW7" i="11"/>
  <c r="AT7" i="11"/>
  <c r="C7" i="11"/>
  <c r="B7" i="11"/>
  <c r="A7" i="11"/>
  <c r="AW6" i="11"/>
  <c r="AT6" i="11"/>
  <c r="C6" i="11"/>
  <c r="B6" i="11"/>
  <c r="A6" i="11"/>
  <c r="AW5" i="11"/>
  <c r="AX5" i="11" s="1"/>
  <c r="AT5" i="11"/>
  <c r="C5" i="11"/>
  <c r="B5" i="11"/>
  <c r="A5" i="11"/>
  <c r="AW4" i="11"/>
  <c r="AT4" i="11"/>
  <c r="C4" i="11"/>
  <c r="B4" i="11"/>
  <c r="A4" i="11"/>
  <c r="AW3" i="11"/>
  <c r="AT3" i="11"/>
  <c r="C3" i="11"/>
  <c r="B3" i="11"/>
  <c r="A3" i="11"/>
  <c r="AT2" i="11"/>
  <c r="C2" i="11"/>
  <c r="B2" i="11"/>
  <c r="A2" i="11"/>
  <c r="G10" i="10"/>
  <c r="G7" i="10"/>
  <c r="G5" i="10"/>
  <c r="F5" i="10"/>
  <c r="E5" i="10"/>
  <c r="D5" i="10"/>
  <c r="B3" i="10"/>
  <c r="J2" i="10"/>
  <c r="H2" i="10"/>
  <c r="F2" i="10"/>
  <c r="D2" i="10"/>
  <c r="H107" i="9"/>
  <c r="G88" i="9"/>
  <c r="L70" i="9" s="1"/>
  <c r="L71" i="9" s="1"/>
  <c r="G81" i="9"/>
  <c r="F81" i="9"/>
  <c r="E81" i="9"/>
  <c r="D81" i="9"/>
  <c r="A79" i="9"/>
  <c r="A78" i="9"/>
  <c r="A77" i="9"/>
  <c r="A76" i="9"/>
  <c r="A75" i="9"/>
  <c r="J74" i="9"/>
  <c r="F74" i="9"/>
  <c r="D74" i="9"/>
  <c r="B74" i="9"/>
  <c r="A74" i="9"/>
  <c r="H71" i="9"/>
  <c r="J70" i="9"/>
  <c r="L69" i="9"/>
  <c r="J69" i="9"/>
  <c r="L68" i="9"/>
  <c r="J68" i="9"/>
  <c r="J67" i="9"/>
  <c r="J66" i="9"/>
  <c r="L65" i="9"/>
  <c r="J65" i="9"/>
  <c r="F65" i="9"/>
  <c r="J64" i="9"/>
  <c r="J63" i="9"/>
  <c r="J62" i="9"/>
  <c r="J61" i="9"/>
  <c r="J60" i="9"/>
  <c r="J59" i="9"/>
  <c r="J58" i="9"/>
  <c r="J57" i="9"/>
  <c r="J56" i="9"/>
  <c r="J55" i="9"/>
  <c r="J54" i="9"/>
  <c r="J53" i="9"/>
  <c r="J52" i="9"/>
  <c r="J51" i="9"/>
  <c r="J50" i="9"/>
  <c r="J49" i="9"/>
  <c r="J48" i="9"/>
  <c r="J47" i="9"/>
  <c r="J46" i="9"/>
  <c r="J45" i="9"/>
  <c r="J44" i="9"/>
  <c r="J43" i="9"/>
  <c r="J42" i="9"/>
  <c r="J41" i="9"/>
  <c r="J40" i="9"/>
  <c r="J39" i="9"/>
  <c r="J38" i="9"/>
  <c r="J37" i="9"/>
  <c r="J36" i="9"/>
  <c r="J35" i="9"/>
  <c r="J34" i="9"/>
  <c r="J33" i="9"/>
  <c r="J32" i="9"/>
  <c r="J31" i="9"/>
  <c r="J30" i="9"/>
  <c r="J29" i="9"/>
  <c r="J28" i="9"/>
  <c r="J27" i="9"/>
  <c r="J26" i="9"/>
  <c r="J25" i="9"/>
  <c r="J24" i="9"/>
  <c r="J23" i="9"/>
  <c r="J22" i="9"/>
  <c r="J21" i="9"/>
  <c r="J20" i="9"/>
  <c r="J19" i="9"/>
  <c r="J18" i="9"/>
  <c r="J17" i="9"/>
  <c r="F17" i="9"/>
  <c r="J16" i="9"/>
  <c r="J15" i="9"/>
  <c r="J14" i="9"/>
  <c r="J13" i="9"/>
  <c r="J12" i="9"/>
  <c r="J11" i="9"/>
  <c r="J10" i="9"/>
  <c r="J9" i="9"/>
  <c r="J8" i="9"/>
  <c r="J7" i="9"/>
  <c r="J6" i="9"/>
  <c r="J5" i="9"/>
  <c r="J4" i="9"/>
  <c r="J3" i="9"/>
  <c r="J2" i="9"/>
  <c r="I18" i="8"/>
  <c r="G18" i="8"/>
  <c r="F18" i="8"/>
  <c r="D18" i="8"/>
  <c r="G13" i="8"/>
  <c r="F13" i="8"/>
  <c r="I13" i="8" s="1"/>
  <c r="D13" i="8"/>
  <c r="E9" i="14" s="1"/>
  <c r="F9" i="14" s="1"/>
  <c r="G9" i="14" s="1"/>
  <c r="I8" i="8"/>
  <c r="F8" i="8"/>
  <c r="D8" i="8"/>
  <c r="E7" i="14" s="1"/>
  <c r="F7" i="14" s="1"/>
  <c r="G7" i="14" s="1"/>
  <c r="F7" i="8"/>
  <c r="I7" i="8" s="1"/>
  <c r="D7" i="8"/>
  <c r="E6" i="14" s="1"/>
  <c r="F6" i="14" s="1"/>
  <c r="G6" i="14" s="1"/>
  <c r="F3" i="8"/>
  <c r="D3" i="8"/>
  <c r="E5" i="14" s="1"/>
  <c r="H6" i="7"/>
  <c r="G6" i="7"/>
  <c r="F6" i="7"/>
  <c r="I6" i="7" s="1"/>
  <c r="E6" i="7"/>
  <c r="D6" i="7"/>
  <c r="I5" i="7"/>
  <c r="F5" i="7"/>
  <c r="E5" i="7"/>
  <c r="D5" i="7" s="1"/>
  <c r="G5" i="7" s="1"/>
  <c r="H5" i="7" s="1"/>
  <c r="F4" i="7"/>
  <c r="I4" i="7" s="1"/>
  <c r="E4" i="7"/>
  <c r="D4" i="7"/>
  <c r="G4" i="7" s="1"/>
  <c r="H4" i="7" s="1"/>
  <c r="E3" i="7"/>
  <c r="J73" i="6"/>
  <c r="H73" i="6"/>
  <c r="M73" i="6" s="1"/>
  <c r="N73" i="6" s="1"/>
  <c r="N72" i="6"/>
  <c r="J72" i="6"/>
  <c r="H72" i="6"/>
  <c r="M72" i="6" s="1"/>
  <c r="J71" i="6"/>
  <c r="H71" i="6"/>
  <c r="M71" i="6" s="1"/>
  <c r="N71" i="6" s="1"/>
  <c r="N70" i="6"/>
  <c r="J70" i="6"/>
  <c r="H70" i="6"/>
  <c r="M70" i="6" s="1"/>
  <c r="J69" i="6"/>
  <c r="H69" i="6"/>
  <c r="M69" i="6" s="1"/>
  <c r="N69" i="6" s="1"/>
  <c r="J68" i="6"/>
  <c r="H68" i="6"/>
  <c r="M68" i="6" s="1"/>
  <c r="N68" i="6" s="1"/>
  <c r="J67" i="6"/>
  <c r="H67" i="6"/>
  <c r="M67" i="6" s="1"/>
  <c r="N67" i="6" s="1"/>
  <c r="J66" i="6"/>
  <c r="H66" i="6"/>
  <c r="M66" i="6" s="1"/>
  <c r="N66" i="6" s="1"/>
  <c r="J65" i="6"/>
  <c r="H65" i="6"/>
  <c r="M65" i="6" s="1"/>
  <c r="N65" i="6" s="1"/>
  <c r="N64" i="6"/>
  <c r="J64" i="6"/>
  <c r="H64" i="6"/>
  <c r="M64" i="6" s="1"/>
  <c r="J63" i="6"/>
  <c r="H63" i="6"/>
  <c r="M63" i="6" s="1"/>
  <c r="N63" i="6" s="1"/>
  <c r="J62" i="6"/>
  <c r="H62" i="6"/>
  <c r="M62" i="6" s="1"/>
  <c r="N62" i="6" s="1"/>
  <c r="J61" i="6"/>
  <c r="H61" i="6"/>
  <c r="M61" i="6" s="1"/>
  <c r="N61" i="6" s="1"/>
  <c r="J60" i="6"/>
  <c r="H60" i="6"/>
  <c r="M60" i="6" s="1"/>
  <c r="N60" i="6" s="1"/>
  <c r="J59" i="6"/>
  <c r="H59" i="6"/>
  <c r="M59" i="6" s="1"/>
  <c r="N59" i="6" s="1"/>
  <c r="N58" i="6"/>
  <c r="J58" i="6"/>
  <c r="H58" i="6"/>
  <c r="M58" i="6" s="1"/>
  <c r="J57" i="6"/>
  <c r="H57" i="6"/>
  <c r="M57" i="6" s="1"/>
  <c r="N57" i="6" s="1"/>
  <c r="N56" i="6"/>
  <c r="J56" i="6"/>
  <c r="H56" i="6"/>
  <c r="M56" i="6" s="1"/>
  <c r="J55" i="6"/>
  <c r="H55" i="6"/>
  <c r="M55" i="6" s="1"/>
  <c r="N55" i="6" s="1"/>
  <c r="N54" i="6"/>
  <c r="J54" i="6"/>
  <c r="H54" i="6"/>
  <c r="M54" i="6" s="1"/>
  <c r="J53" i="6"/>
  <c r="H53" i="6"/>
  <c r="M53" i="6" s="1"/>
  <c r="N53" i="6" s="1"/>
  <c r="J52" i="6"/>
  <c r="H52" i="6"/>
  <c r="M52" i="6" s="1"/>
  <c r="N52" i="6" s="1"/>
  <c r="J51" i="6"/>
  <c r="H51" i="6"/>
  <c r="M51" i="6" s="1"/>
  <c r="N51" i="6" s="1"/>
  <c r="J50" i="6"/>
  <c r="H50" i="6"/>
  <c r="M50" i="6" s="1"/>
  <c r="N50" i="6" s="1"/>
  <c r="J49" i="6"/>
  <c r="M49" i="6" s="1"/>
  <c r="N49" i="6" s="1"/>
  <c r="H49" i="6"/>
  <c r="N48" i="6"/>
  <c r="J48" i="6"/>
  <c r="H48" i="6"/>
  <c r="M48" i="6" s="1"/>
  <c r="J47" i="6"/>
  <c r="H47" i="6"/>
  <c r="M47" i="6" s="1"/>
  <c r="N47" i="6" s="1"/>
  <c r="J46" i="6"/>
  <c r="H46" i="6"/>
  <c r="M46" i="6" s="1"/>
  <c r="N46" i="6" s="1"/>
  <c r="J45" i="6"/>
  <c r="H45" i="6"/>
  <c r="M45" i="6" s="1"/>
  <c r="N45" i="6" s="1"/>
  <c r="J44" i="6"/>
  <c r="H44" i="6"/>
  <c r="M44" i="6" s="1"/>
  <c r="N44" i="6" s="1"/>
  <c r="J43" i="6"/>
  <c r="H43" i="6"/>
  <c r="M43" i="6" s="1"/>
  <c r="N43" i="6" s="1"/>
  <c r="N42" i="6"/>
  <c r="J42" i="6"/>
  <c r="H42" i="6"/>
  <c r="M42" i="6" s="1"/>
  <c r="J41" i="6"/>
  <c r="H41" i="6"/>
  <c r="M41" i="6" s="1"/>
  <c r="N41" i="6" s="1"/>
  <c r="N40" i="6"/>
  <c r="J40" i="6"/>
  <c r="H40" i="6"/>
  <c r="M40" i="6" s="1"/>
  <c r="J39" i="6"/>
  <c r="H39" i="6"/>
  <c r="M39" i="6" s="1"/>
  <c r="N39" i="6" s="1"/>
  <c r="N38" i="6"/>
  <c r="J38" i="6"/>
  <c r="H38" i="6"/>
  <c r="M38" i="6" s="1"/>
  <c r="J37" i="6"/>
  <c r="M37" i="6" s="1"/>
  <c r="N37" i="6" s="1"/>
  <c r="H37" i="6"/>
  <c r="J36" i="6"/>
  <c r="H36" i="6"/>
  <c r="M36" i="6" s="1"/>
  <c r="N36" i="6" s="1"/>
  <c r="J35" i="6"/>
  <c r="H35" i="6"/>
  <c r="M35" i="6" s="1"/>
  <c r="N35" i="6" s="1"/>
  <c r="J34" i="6"/>
  <c r="H34" i="6"/>
  <c r="M34" i="6" s="1"/>
  <c r="N34" i="6" s="1"/>
  <c r="J33" i="6"/>
  <c r="H33" i="6"/>
  <c r="M33" i="6" s="1"/>
  <c r="N33" i="6" s="1"/>
  <c r="N32" i="6"/>
  <c r="J32" i="6"/>
  <c r="H32" i="6"/>
  <c r="M32" i="6" s="1"/>
  <c r="J31" i="6"/>
  <c r="H31" i="6"/>
  <c r="M31" i="6" s="1"/>
  <c r="N31" i="6" s="1"/>
  <c r="J30" i="6"/>
  <c r="H30" i="6"/>
  <c r="M30" i="6" s="1"/>
  <c r="N30" i="6" s="1"/>
  <c r="J29" i="6"/>
  <c r="H29" i="6"/>
  <c r="M29" i="6" s="1"/>
  <c r="N29" i="6" s="1"/>
  <c r="J28" i="6"/>
  <c r="H28" i="6"/>
  <c r="M28" i="6" s="1"/>
  <c r="N28" i="6" s="1"/>
  <c r="J27" i="6"/>
  <c r="H27" i="6"/>
  <c r="M27" i="6" s="1"/>
  <c r="N27" i="6" s="1"/>
  <c r="N26" i="6"/>
  <c r="J26" i="6"/>
  <c r="H26" i="6"/>
  <c r="M26" i="6" s="1"/>
  <c r="J25" i="6"/>
  <c r="H25" i="6"/>
  <c r="M25" i="6" s="1"/>
  <c r="N25" i="6" s="1"/>
  <c r="N24" i="6"/>
  <c r="J24" i="6"/>
  <c r="H24" i="6"/>
  <c r="M24" i="6" s="1"/>
  <c r="J23" i="6"/>
  <c r="H23" i="6"/>
  <c r="M23" i="6" s="1"/>
  <c r="N23" i="6" s="1"/>
  <c r="N22" i="6"/>
  <c r="J22" i="6"/>
  <c r="H22" i="6"/>
  <c r="M22" i="6" s="1"/>
  <c r="J21" i="6"/>
  <c r="H21" i="6"/>
  <c r="M21" i="6" s="1"/>
  <c r="N21" i="6" s="1"/>
  <c r="J20" i="6"/>
  <c r="H20" i="6"/>
  <c r="M20" i="6" s="1"/>
  <c r="N20" i="6" s="1"/>
  <c r="J19" i="6"/>
  <c r="H19" i="6"/>
  <c r="M19" i="6" s="1"/>
  <c r="N19" i="6" s="1"/>
  <c r="J18" i="6"/>
  <c r="H18" i="6"/>
  <c r="M18" i="6" s="1"/>
  <c r="N18" i="6" s="1"/>
  <c r="J17" i="6"/>
  <c r="H17" i="6"/>
  <c r="M17" i="6" s="1"/>
  <c r="N17" i="6" s="1"/>
  <c r="N16" i="6"/>
  <c r="J16" i="6"/>
  <c r="H16" i="6"/>
  <c r="M16" i="6" s="1"/>
  <c r="J15" i="6"/>
  <c r="H15" i="6"/>
  <c r="M15" i="6" s="1"/>
  <c r="N15" i="6" s="1"/>
  <c r="J14" i="6"/>
  <c r="H14" i="6"/>
  <c r="M14" i="6" s="1"/>
  <c r="N14" i="6" s="1"/>
  <c r="J13" i="6"/>
  <c r="H13" i="6"/>
  <c r="M13" i="6" s="1"/>
  <c r="N13" i="6" s="1"/>
  <c r="J12" i="6"/>
  <c r="H12" i="6"/>
  <c r="M12" i="6" s="1"/>
  <c r="N12" i="6" s="1"/>
  <c r="J11" i="6"/>
  <c r="H11" i="6"/>
  <c r="M11" i="6" s="1"/>
  <c r="N11" i="6" s="1"/>
  <c r="N10" i="6"/>
  <c r="J10" i="6"/>
  <c r="H10" i="6"/>
  <c r="M10" i="6" s="1"/>
  <c r="J9" i="6"/>
  <c r="H9" i="6"/>
  <c r="M9" i="6" s="1"/>
  <c r="N9" i="6" s="1"/>
  <c r="N8" i="6"/>
  <c r="J8" i="6"/>
  <c r="H8" i="6"/>
  <c r="M8" i="6" s="1"/>
  <c r="J7" i="6"/>
  <c r="H7" i="6"/>
  <c r="M7" i="6" s="1"/>
  <c r="N7" i="6" s="1"/>
  <c r="N6" i="6"/>
  <c r="J6" i="6"/>
  <c r="H6" i="6"/>
  <c r="M6" i="6" s="1"/>
  <c r="J5" i="6"/>
  <c r="H5" i="6"/>
  <c r="M5" i="6" s="1"/>
  <c r="N5" i="6" s="1"/>
  <c r="J4" i="6"/>
  <c r="H4" i="6"/>
  <c r="M4" i="6" s="1"/>
  <c r="N4" i="6" s="1"/>
  <c r="J3" i="6"/>
  <c r="M3" i="6" s="1"/>
  <c r="N3" i="6" s="1"/>
  <c r="I87" i="5"/>
  <c r="K87" i="5" s="1"/>
  <c r="L87" i="5" s="1"/>
  <c r="I86" i="5"/>
  <c r="K86" i="5" s="1"/>
  <c r="L86" i="5" s="1"/>
  <c r="K85" i="5"/>
  <c r="L85" i="5" s="1"/>
  <c r="I85" i="5"/>
  <c r="K84" i="5"/>
  <c r="L84" i="5" s="1"/>
  <c r="I84" i="5"/>
  <c r="K83" i="5"/>
  <c r="L83" i="5" s="1"/>
  <c r="I83" i="5"/>
  <c r="I82" i="5"/>
  <c r="K82" i="5" s="1"/>
  <c r="L82" i="5" s="1"/>
  <c r="I81" i="5"/>
  <c r="K81" i="5" s="1"/>
  <c r="L81" i="5" s="1"/>
  <c r="I80" i="5"/>
  <c r="K80" i="5" s="1"/>
  <c r="L80" i="5" s="1"/>
  <c r="I79" i="5"/>
  <c r="K79" i="5" s="1"/>
  <c r="L79" i="5" s="1"/>
  <c r="I78" i="5"/>
  <c r="K78" i="5" s="1"/>
  <c r="L78" i="5" s="1"/>
  <c r="K77" i="5"/>
  <c r="L77" i="5" s="1"/>
  <c r="I77" i="5"/>
  <c r="K76" i="5"/>
  <c r="L76" i="5" s="1"/>
  <c r="I76" i="5"/>
  <c r="I75" i="5"/>
  <c r="K75" i="5" s="1"/>
  <c r="L75" i="5" s="1"/>
  <c r="I74" i="5"/>
  <c r="K74" i="5" s="1"/>
  <c r="L74" i="5" s="1"/>
  <c r="L73" i="5"/>
  <c r="I73" i="5"/>
  <c r="K73" i="5" s="1"/>
  <c r="I72" i="5"/>
  <c r="K72" i="5" s="1"/>
  <c r="L72" i="5" s="1"/>
  <c r="I71" i="5"/>
  <c r="K71" i="5" s="1"/>
  <c r="L71" i="5" s="1"/>
  <c r="I70" i="5"/>
  <c r="K70" i="5" s="1"/>
  <c r="L70" i="5" s="1"/>
  <c r="I69" i="5"/>
  <c r="K69" i="5" s="1"/>
  <c r="L69" i="5" s="1"/>
  <c r="L68" i="5"/>
  <c r="K68" i="5"/>
  <c r="I68" i="5"/>
  <c r="I67" i="5"/>
  <c r="K67" i="5" s="1"/>
  <c r="L67" i="5" s="1"/>
  <c r="K66" i="5"/>
  <c r="L66" i="5" s="1"/>
  <c r="I66" i="5"/>
  <c r="I65" i="5"/>
  <c r="K65" i="5" s="1"/>
  <c r="L65" i="5" s="1"/>
  <c r="I64" i="5"/>
  <c r="K64" i="5" s="1"/>
  <c r="L64" i="5" s="1"/>
  <c r="L63" i="5"/>
  <c r="K63" i="5"/>
  <c r="I63" i="5"/>
  <c r="K62" i="5"/>
  <c r="L62" i="5" s="1"/>
  <c r="I62" i="5"/>
  <c r="I61" i="5"/>
  <c r="K61" i="5" s="1"/>
  <c r="L61" i="5" s="1"/>
  <c r="L60" i="5"/>
  <c r="K60" i="5"/>
  <c r="I60" i="5"/>
  <c r="I59" i="5"/>
  <c r="K59" i="5" s="1"/>
  <c r="L59" i="5" s="1"/>
  <c r="K58" i="5"/>
  <c r="L58" i="5" s="1"/>
  <c r="I58" i="5"/>
  <c r="I57" i="5"/>
  <c r="K57" i="5" s="1"/>
  <c r="L57" i="5" s="1"/>
  <c r="I56" i="5"/>
  <c r="K56" i="5" s="1"/>
  <c r="L56" i="5" s="1"/>
  <c r="L55" i="5"/>
  <c r="K55" i="5"/>
  <c r="I55" i="5"/>
  <c r="K54" i="5"/>
  <c r="L54" i="5" s="1"/>
  <c r="I54" i="5"/>
  <c r="I53" i="5"/>
  <c r="K53" i="5" s="1"/>
  <c r="L53" i="5" s="1"/>
  <c r="L52" i="5"/>
  <c r="K52" i="5"/>
  <c r="I52" i="5"/>
  <c r="I51" i="5"/>
  <c r="K51" i="5" s="1"/>
  <c r="L51" i="5" s="1"/>
  <c r="K50" i="5"/>
  <c r="L50" i="5" s="1"/>
  <c r="I50" i="5"/>
  <c r="I49" i="5"/>
  <c r="K49" i="5" s="1"/>
  <c r="L49" i="5" s="1"/>
  <c r="I48" i="5"/>
  <c r="K48" i="5" s="1"/>
  <c r="L48" i="5" s="1"/>
  <c r="L47" i="5"/>
  <c r="K47" i="5"/>
  <c r="I47" i="5"/>
  <c r="K46" i="5"/>
  <c r="L46" i="5" s="1"/>
  <c r="I46" i="5"/>
  <c r="I45" i="5"/>
  <c r="K45" i="5" s="1"/>
  <c r="L45" i="5" s="1"/>
  <c r="L44" i="5"/>
  <c r="K44" i="5"/>
  <c r="I44" i="5"/>
  <c r="I43" i="5"/>
  <c r="K43" i="5" s="1"/>
  <c r="L43" i="5" s="1"/>
  <c r="K42" i="5"/>
  <c r="L42" i="5" s="1"/>
  <c r="I42" i="5"/>
  <c r="I41" i="5"/>
  <c r="K41" i="5" s="1"/>
  <c r="L41" i="5" s="1"/>
  <c r="I40" i="5"/>
  <c r="K40" i="5" s="1"/>
  <c r="L40" i="5" s="1"/>
  <c r="L39" i="5"/>
  <c r="K39" i="5"/>
  <c r="I39" i="5"/>
  <c r="K38" i="5"/>
  <c r="L38" i="5" s="1"/>
  <c r="I38" i="5"/>
  <c r="I37" i="5"/>
  <c r="K37" i="5" s="1"/>
  <c r="L37" i="5" s="1"/>
  <c r="L36" i="5"/>
  <c r="K36" i="5"/>
  <c r="I36" i="5"/>
  <c r="I35" i="5"/>
  <c r="K35" i="5" s="1"/>
  <c r="L35" i="5" s="1"/>
  <c r="K34" i="5"/>
  <c r="L34" i="5" s="1"/>
  <c r="I34" i="5"/>
  <c r="I33" i="5"/>
  <c r="K33" i="5" s="1"/>
  <c r="L33" i="5" s="1"/>
  <c r="I32" i="5"/>
  <c r="K32" i="5" s="1"/>
  <c r="L32" i="5" s="1"/>
  <c r="L31" i="5"/>
  <c r="K31" i="5"/>
  <c r="I31" i="5"/>
  <c r="K30" i="5"/>
  <c r="L30" i="5" s="1"/>
  <c r="I30" i="5"/>
  <c r="I29" i="5"/>
  <c r="K29" i="5" s="1"/>
  <c r="L29" i="5" s="1"/>
  <c r="L28" i="5"/>
  <c r="K28" i="5"/>
  <c r="I28" i="5"/>
  <c r="I27" i="5"/>
  <c r="K27" i="5" s="1"/>
  <c r="L27" i="5" s="1"/>
  <c r="K26" i="5"/>
  <c r="L26" i="5" s="1"/>
  <c r="I26" i="5"/>
  <c r="I25" i="5"/>
  <c r="K25" i="5" s="1"/>
  <c r="L25" i="5" s="1"/>
  <c r="I24" i="5"/>
  <c r="K24" i="5" s="1"/>
  <c r="L24" i="5" s="1"/>
  <c r="L23" i="5"/>
  <c r="K23" i="5"/>
  <c r="I23" i="5"/>
  <c r="K22" i="5"/>
  <c r="L22" i="5" s="1"/>
  <c r="I22" i="5"/>
  <c r="I21" i="5"/>
  <c r="K21" i="5" s="1"/>
  <c r="L21" i="5" s="1"/>
  <c r="L20" i="5"/>
  <c r="K20" i="5"/>
  <c r="I20" i="5"/>
  <c r="I19" i="5"/>
  <c r="K19" i="5" s="1"/>
  <c r="L19" i="5" s="1"/>
  <c r="K18" i="5"/>
  <c r="L18" i="5" s="1"/>
  <c r="I18" i="5"/>
  <c r="I17" i="5"/>
  <c r="K17" i="5" s="1"/>
  <c r="L17" i="5" s="1"/>
  <c r="I16" i="5"/>
  <c r="K16" i="5" s="1"/>
  <c r="L16" i="5" s="1"/>
  <c r="L15" i="5"/>
  <c r="K15" i="5"/>
  <c r="I15" i="5"/>
  <c r="K14" i="5"/>
  <c r="L14" i="5" s="1"/>
  <c r="I14" i="5"/>
  <c r="I13" i="5"/>
  <c r="K13" i="5" s="1"/>
  <c r="L13" i="5" s="1"/>
  <c r="L12" i="5"/>
  <c r="K12" i="5"/>
  <c r="I12" i="5"/>
  <c r="I11" i="5"/>
  <c r="K11" i="5" s="1"/>
  <c r="L11" i="5" s="1"/>
  <c r="K10" i="5"/>
  <c r="L10" i="5" s="1"/>
  <c r="I10" i="5"/>
  <c r="I9" i="5"/>
  <c r="K9" i="5" s="1"/>
  <c r="L9" i="5" s="1"/>
  <c r="I8" i="5"/>
  <c r="K8" i="5" s="1"/>
  <c r="L8" i="5" s="1"/>
  <c r="L7" i="5"/>
  <c r="K7" i="5"/>
  <c r="I7" i="5"/>
  <c r="K6" i="5"/>
  <c r="L6" i="5" s="1"/>
  <c r="I6" i="5"/>
  <c r="I5" i="5"/>
  <c r="K5" i="5" s="1"/>
  <c r="L5" i="5" s="1"/>
  <c r="L4" i="5"/>
  <c r="K4" i="5"/>
  <c r="I4" i="5"/>
  <c r="B19" i="4"/>
  <c r="B18" i="4"/>
  <c r="B17" i="4"/>
  <c r="C101" i="3"/>
  <c r="C100" i="3"/>
  <c r="O93" i="3"/>
  <c r="V92" i="3"/>
  <c r="W91" i="3"/>
  <c r="V91" i="3"/>
  <c r="V90" i="3"/>
  <c r="AF87" i="3"/>
  <c r="AD86" i="3"/>
  <c r="AE86" i="3" s="1"/>
  <c r="AB86" i="3"/>
  <c r="S86" i="3"/>
  <c r="R86" i="3"/>
  <c r="Q86" i="3"/>
  <c r="AD85" i="3"/>
  <c r="AB85" i="3"/>
  <c r="AE85" i="3" s="1"/>
  <c r="X85" i="3"/>
  <c r="Z85" i="3" s="1"/>
  <c r="S85" i="3"/>
  <c r="R85" i="3"/>
  <c r="T85" i="3" s="1"/>
  <c r="Q85" i="3"/>
  <c r="AD84" i="3"/>
  <c r="AE84" i="3" s="1"/>
  <c r="AB84" i="3"/>
  <c r="S84" i="3"/>
  <c r="R84" i="3"/>
  <c r="Q84" i="3"/>
  <c r="AD83" i="3"/>
  <c r="AB83" i="3"/>
  <c r="Z83" i="3"/>
  <c r="S83" i="3"/>
  <c r="R83" i="3"/>
  <c r="T83" i="3" s="1"/>
  <c r="Q83" i="3"/>
  <c r="AD82" i="3"/>
  <c r="AB82" i="3"/>
  <c r="S82" i="3"/>
  <c r="X82" i="3" s="1"/>
  <c r="Z82" i="3" s="1"/>
  <c r="R82" i="3"/>
  <c r="T82" i="3" s="1"/>
  <c r="Q82" i="3"/>
  <c r="AD81" i="3"/>
  <c r="AB81" i="3"/>
  <c r="X81" i="3"/>
  <c r="Z81" i="3" s="1"/>
  <c r="S81" i="3"/>
  <c r="R81" i="3"/>
  <c r="T81" i="3" s="1"/>
  <c r="Q81" i="3"/>
  <c r="AD80" i="3"/>
  <c r="AB80" i="3"/>
  <c r="S80" i="3"/>
  <c r="X80" i="3" s="1"/>
  <c r="Z80" i="3" s="1"/>
  <c r="R80" i="3"/>
  <c r="T80" i="3" s="1"/>
  <c r="Q80" i="3"/>
  <c r="AD79" i="3"/>
  <c r="AB79" i="3"/>
  <c r="X79" i="3"/>
  <c r="Z79" i="3" s="1"/>
  <c r="S79" i="3"/>
  <c r="R79" i="3"/>
  <c r="T79" i="3" s="1"/>
  <c r="Q79" i="3"/>
  <c r="AD78" i="3"/>
  <c r="AB78" i="3"/>
  <c r="S78" i="3"/>
  <c r="X78" i="3" s="1"/>
  <c r="Z78" i="3" s="1"/>
  <c r="R78" i="3"/>
  <c r="T78" i="3" s="1"/>
  <c r="Q78" i="3"/>
  <c r="AD77" i="3"/>
  <c r="AB77" i="3"/>
  <c r="X77" i="3"/>
  <c r="Z77" i="3" s="1"/>
  <c r="S77" i="3"/>
  <c r="R77" i="3"/>
  <c r="T77" i="3" s="1"/>
  <c r="Q77" i="3"/>
  <c r="AD76" i="3"/>
  <c r="AB76" i="3"/>
  <c r="AE76" i="3" s="1"/>
  <c r="S76" i="3"/>
  <c r="X76" i="3" s="1"/>
  <c r="Z76" i="3" s="1"/>
  <c r="R76" i="3"/>
  <c r="T76" i="3" s="1"/>
  <c r="Q76" i="3"/>
  <c r="AD75" i="3"/>
  <c r="AB75" i="3"/>
  <c r="X75" i="3"/>
  <c r="S75" i="3"/>
  <c r="R75" i="3"/>
  <c r="T75" i="3" s="1"/>
  <c r="Q75" i="3"/>
  <c r="AD74" i="3"/>
  <c r="AB74" i="3"/>
  <c r="AE74" i="3" s="1"/>
  <c r="Z74" i="3"/>
  <c r="S74" i="3"/>
  <c r="R74" i="3"/>
  <c r="T74" i="3" s="1"/>
  <c r="Q74" i="3"/>
  <c r="AE73" i="3"/>
  <c r="AD73" i="3"/>
  <c r="AB73" i="3"/>
  <c r="Z73" i="3"/>
  <c r="X73" i="3"/>
  <c r="F69" i="9" s="1"/>
  <c r="U73" i="3"/>
  <c r="Y73" i="3" s="1"/>
  <c r="T73" i="3"/>
  <c r="N72" i="15" s="1"/>
  <c r="O72" i="15" s="1"/>
  <c r="S73" i="3"/>
  <c r="R73" i="3"/>
  <c r="Q73" i="3"/>
  <c r="AD72" i="3"/>
  <c r="AB72" i="3"/>
  <c r="AE72" i="3" s="1"/>
  <c r="Z72" i="3"/>
  <c r="T72" i="3"/>
  <c r="N71" i="15" s="1"/>
  <c r="S72" i="3"/>
  <c r="R72" i="3"/>
  <c r="Q72" i="3"/>
  <c r="AD71" i="3"/>
  <c r="AB71" i="3"/>
  <c r="AE71" i="3" s="1"/>
  <c r="T71" i="3"/>
  <c r="N70" i="15" s="1"/>
  <c r="S71" i="3"/>
  <c r="X71" i="3" s="1"/>
  <c r="Z71" i="3" s="1"/>
  <c r="R71" i="3"/>
  <c r="Q71" i="3"/>
  <c r="AD70" i="3"/>
  <c r="AB70" i="3"/>
  <c r="AE70" i="3" s="1"/>
  <c r="Z70" i="3"/>
  <c r="X70" i="3"/>
  <c r="T70" i="3"/>
  <c r="N69" i="15" s="1"/>
  <c r="O69" i="15" s="1"/>
  <c r="S70" i="3"/>
  <c r="R70" i="3"/>
  <c r="Q70" i="3"/>
  <c r="AD69" i="3"/>
  <c r="AB69" i="3"/>
  <c r="U69" i="3"/>
  <c r="T69" i="3"/>
  <c r="N68" i="15" s="1"/>
  <c r="S69" i="3"/>
  <c r="X69" i="3" s="1"/>
  <c r="R69" i="3"/>
  <c r="Q69" i="3"/>
  <c r="AD68" i="3"/>
  <c r="AB68" i="3"/>
  <c r="AE68" i="3" s="1"/>
  <c r="Z68" i="3"/>
  <c r="X68" i="3"/>
  <c r="F66" i="9" s="1"/>
  <c r="T68" i="3"/>
  <c r="N67" i="15" s="1"/>
  <c r="S68" i="3"/>
  <c r="R68" i="3"/>
  <c r="Q68" i="3"/>
  <c r="AD67" i="3"/>
  <c r="AB67" i="3"/>
  <c r="S67" i="3"/>
  <c r="Z67" i="3" s="1"/>
  <c r="R67" i="3"/>
  <c r="AD66" i="3"/>
  <c r="AB66" i="3"/>
  <c r="X66" i="3"/>
  <c r="S66" i="3"/>
  <c r="R66" i="3"/>
  <c r="T66" i="3" s="1"/>
  <c r="Q66" i="3"/>
  <c r="AD65" i="3"/>
  <c r="AB65" i="3"/>
  <c r="AE65" i="3" s="1"/>
  <c r="S65" i="3"/>
  <c r="X65" i="3" s="1"/>
  <c r="R65" i="3"/>
  <c r="T65" i="3" s="1"/>
  <c r="Q65" i="3"/>
  <c r="AD64" i="3"/>
  <c r="AB64" i="3"/>
  <c r="X64" i="3"/>
  <c r="S64" i="3"/>
  <c r="R64" i="3"/>
  <c r="T64" i="3" s="1"/>
  <c r="Q64" i="3"/>
  <c r="AD63" i="3"/>
  <c r="AB63" i="3"/>
  <c r="S63" i="3"/>
  <c r="X63" i="3" s="1"/>
  <c r="R63" i="3"/>
  <c r="T63" i="3" s="1"/>
  <c r="Q63" i="3"/>
  <c r="AD62" i="3"/>
  <c r="AB62" i="3"/>
  <c r="AE62" i="3" s="1"/>
  <c r="X62" i="3"/>
  <c r="S62" i="3"/>
  <c r="R62" i="3"/>
  <c r="T62" i="3" s="1"/>
  <c r="Q62" i="3"/>
  <c r="AD61" i="3"/>
  <c r="AB61" i="3"/>
  <c r="S61" i="3"/>
  <c r="X61" i="3" s="1"/>
  <c r="R61" i="3"/>
  <c r="T61" i="3" s="1"/>
  <c r="Q61" i="3"/>
  <c r="AD60" i="3"/>
  <c r="AB60" i="3"/>
  <c r="X60" i="3"/>
  <c r="S60" i="3"/>
  <c r="R60" i="3"/>
  <c r="T60" i="3" s="1"/>
  <c r="Q60" i="3"/>
  <c r="AD59" i="3"/>
  <c r="AB59" i="3"/>
  <c r="S59" i="3"/>
  <c r="X59" i="3" s="1"/>
  <c r="R59" i="3"/>
  <c r="T59" i="3" s="1"/>
  <c r="Q59" i="3"/>
  <c r="AD58" i="3"/>
  <c r="AB58" i="3"/>
  <c r="X58" i="3"/>
  <c r="S58" i="3"/>
  <c r="R58" i="3"/>
  <c r="T58" i="3" s="1"/>
  <c r="Q58" i="3"/>
  <c r="AD57" i="3"/>
  <c r="AB57" i="3"/>
  <c r="AE57" i="3" s="1"/>
  <c r="S57" i="3"/>
  <c r="X57" i="3" s="1"/>
  <c r="R57" i="3"/>
  <c r="T57" i="3" s="1"/>
  <c r="Q57" i="3"/>
  <c r="AD56" i="3"/>
  <c r="AB56" i="3"/>
  <c r="X56" i="3"/>
  <c r="S56" i="3"/>
  <c r="R56" i="3"/>
  <c r="T56" i="3" s="1"/>
  <c r="Q56" i="3"/>
  <c r="AD55" i="3"/>
  <c r="AB55" i="3"/>
  <c r="S55" i="3"/>
  <c r="X55" i="3" s="1"/>
  <c r="R55" i="3"/>
  <c r="T55" i="3" s="1"/>
  <c r="Q55" i="3"/>
  <c r="AD54" i="3"/>
  <c r="AB54" i="3"/>
  <c r="AE54" i="3" s="1"/>
  <c r="X54" i="3"/>
  <c r="S54" i="3"/>
  <c r="R54" i="3"/>
  <c r="T54" i="3" s="1"/>
  <c r="Q54" i="3"/>
  <c r="AD53" i="3"/>
  <c r="AB53" i="3"/>
  <c r="S53" i="3"/>
  <c r="X53" i="3" s="1"/>
  <c r="R53" i="3"/>
  <c r="T53" i="3" s="1"/>
  <c r="Q53" i="3"/>
  <c r="AD52" i="3"/>
  <c r="AB52" i="3"/>
  <c r="X52" i="3"/>
  <c r="S52" i="3"/>
  <c r="R52" i="3"/>
  <c r="T52" i="3" s="1"/>
  <c r="Q52" i="3"/>
  <c r="AD51" i="3"/>
  <c r="AB51" i="3"/>
  <c r="S51" i="3"/>
  <c r="X51" i="3" s="1"/>
  <c r="R51" i="3"/>
  <c r="T51" i="3" s="1"/>
  <c r="Q51" i="3"/>
  <c r="AD50" i="3"/>
  <c r="AB50" i="3"/>
  <c r="X50" i="3"/>
  <c r="S50" i="3"/>
  <c r="R50" i="3"/>
  <c r="T50" i="3" s="1"/>
  <c r="Q50" i="3"/>
  <c r="AD49" i="3"/>
  <c r="AB49" i="3"/>
  <c r="AE49" i="3" s="1"/>
  <c r="S49" i="3"/>
  <c r="X49" i="3" s="1"/>
  <c r="R49" i="3"/>
  <c r="T49" i="3" s="1"/>
  <c r="Q49" i="3"/>
  <c r="AD48" i="3"/>
  <c r="AB48" i="3"/>
  <c r="X48" i="3"/>
  <c r="S48" i="3"/>
  <c r="R48" i="3"/>
  <c r="T48" i="3" s="1"/>
  <c r="Q48" i="3"/>
  <c r="AD47" i="3"/>
  <c r="AB47" i="3"/>
  <c r="S47" i="3"/>
  <c r="X47" i="3" s="1"/>
  <c r="R47" i="3"/>
  <c r="T47" i="3" s="1"/>
  <c r="Q47" i="3"/>
  <c r="AD46" i="3"/>
  <c r="AB46" i="3"/>
  <c r="AE46" i="3" s="1"/>
  <c r="X46" i="3"/>
  <c r="S46" i="3"/>
  <c r="R46" i="3"/>
  <c r="T46" i="3" s="1"/>
  <c r="Q46" i="3"/>
  <c r="AD45" i="3"/>
  <c r="AB45" i="3"/>
  <c r="S45" i="3"/>
  <c r="X45" i="3" s="1"/>
  <c r="R45" i="3"/>
  <c r="T45" i="3" s="1"/>
  <c r="Q45" i="3"/>
  <c r="AD44" i="3"/>
  <c r="AB44" i="3"/>
  <c r="X44" i="3"/>
  <c r="S44" i="3"/>
  <c r="R44" i="3"/>
  <c r="T44" i="3" s="1"/>
  <c r="Q44" i="3"/>
  <c r="AD43" i="3"/>
  <c r="AB43" i="3"/>
  <c r="S43" i="3"/>
  <c r="X43" i="3" s="1"/>
  <c r="R43" i="3"/>
  <c r="T43" i="3" s="1"/>
  <c r="Q43" i="3"/>
  <c r="AD42" i="3"/>
  <c r="AB42" i="3"/>
  <c r="X42" i="3"/>
  <c r="S42" i="3"/>
  <c r="R42" i="3"/>
  <c r="T42" i="3" s="1"/>
  <c r="Q42" i="3"/>
  <c r="AD41" i="3"/>
  <c r="AB41" i="3"/>
  <c r="AE41" i="3" s="1"/>
  <c r="S41" i="3"/>
  <c r="X41" i="3" s="1"/>
  <c r="R41" i="3"/>
  <c r="T41" i="3" s="1"/>
  <c r="Q41" i="3"/>
  <c r="AD40" i="3"/>
  <c r="AB40" i="3"/>
  <c r="X40" i="3"/>
  <c r="S40" i="3"/>
  <c r="R40" i="3"/>
  <c r="T40" i="3" s="1"/>
  <c r="Q40" i="3"/>
  <c r="AD39" i="3"/>
  <c r="AB39" i="3"/>
  <c r="S39" i="3"/>
  <c r="X39" i="3" s="1"/>
  <c r="R39" i="3"/>
  <c r="T39" i="3" s="1"/>
  <c r="Q39" i="3"/>
  <c r="AD38" i="3"/>
  <c r="AB38" i="3"/>
  <c r="AE38" i="3" s="1"/>
  <c r="X38" i="3"/>
  <c r="S38" i="3"/>
  <c r="R38" i="3"/>
  <c r="T38" i="3" s="1"/>
  <c r="Q38" i="3"/>
  <c r="AD37" i="3"/>
  <c r="AB37" i="3"/>
  <c r="S37" i="3"/>
  <c r="X37" i="3" s="1"/>
  <c r="R37" i="3"/>
  <c r="Q37" i="3"/>
  <c r="AD36" i="3"/>
  <c r="AB36" i="3"/>
  <c r="X36" i="3"/>
  <c r="S36" i="3"/>
  <c r="R36" i="3"/>
  <c r="T36" i="3" s="1"/>
  <c r="Q36" i="3"/>
  <c r="AD35" i="3"/>
  <c r="AB35" i="3"/>
  <c r="S35" i="3"/>
  <c r="X35" i="3" s="1"/>
  <c r="R35" i="3"/>
  <c r="Q35" i="3"/>
  <c r="AD34" i="3"/>
  <c r="AB34" i="3"/>
  <c r="X34" i="3"/>
  <c r="S34" i="3"/>
  <c r="R34" i="3"/>
  <c r="T34" i="3" s="1"/>
  <c r="Q34" i="3"/>
  <c r="AD33" i="3"/>
  <c r="AB33" i="3"/>
  <c r="AE33" i="3" s="1"/>
  <c r="S33" i="3"/>
  <c r="X33" i="3" s="1"/>
  <c r="R33" i="3"/>
  <c r="Q33" i="3"/>
  <c r="AD32" i="3"/>
  <c r="AB32" i="3"/>
  <c r="X32" i="3"/>
  <c r="S32" i="3"/>
  <c r="R32" i="3"/>
  <c r="T32" i="3" s="1"/>
  <c r="Q32" i="3"/>
  <c r="AD31" i="3"/>
  <c r="AB31" i="3"/>
  <c r="S31" i="3"/>
  <c r="X31" i="3" s="1"/>
  <c r="R31" i="3"/>
  <c r="T31" i="3" s="1"/>
  <c r="Q31" i="3"/>
  <c r="AD30" i="3"/>
  <c r="AB30" i="3"/>
  <c r="AE30" i="3" s="1"/>
  <c r="X30" i="3"/>
  <c r="S30" i="3"/>
  <c r="R30" i="3"/>
  <c r="T30" i="3" s="1"/>
  <c r="Q30" i="3"/>
  <c r="AD29" i="3"/>
  <c r="AB29" i="3"/>
  <c r="S29" i="3"/>
  <c r="X29" i="3" s="1"/>
  <c r="R29" i="3"/>
  <c r="T29" i="3" s="1"/>
  <c r="Q29" i="3"/>
  <c r="AD28" i="3"/>
  <c r="AB28" i="3"/>
  <c r="X28" i="3"/>
  <c r="S28" i="3"/>
  <c r="R28" i="3"/>
  <c r="T28" i="3" s="1"/>
  <c r="Q28" i="3"/>
  <c r="AD27" i="3"/>
  <c r="AB27" i="3"/>
  <c r="S27" i="3"/>
  <c r="X27" i="3" s="1"/>
  <c r="R27" i="3"/>
  <c r="T27" i="3" s="1"/>
  <c r="Q27" i="3"/>
  <c r="AD26" i="3"/>
  <c r="AB26" i="3"/>
  <c r="X26" i="3"/>
  <c r="S26" i="3"/>
  <c r="R26" i="3"/>
  <c r="T26" i="3" s="1"/>
  <c r="Q26" i="3"/>
  <c r="AD25" i="3"/>
  <c r="AB25" i="3"/>
  <c r="AE25" i="3" s="1"/>
  <c r="S25" i="3"/>
  <c r="X25" i="3" s="1"/>
  <c r="R25" i="3"/>
  <c r="T25" i="3" s="1"/>
  <c r="Q25" i="3"/>
  <c r="AD24" i="3"/>
  <c r="AB24" i="3"/>
  <c r="X24" i="3"/>
  <c r="S24" i="3"/>
  <c r="R24" i="3"/>
  <c r="T24" i="3" s="1"/>
  <c r="Q24" i="3"/>
  <c r="AD23" i="3"/>
  <c r="AB23" i="3"/>
  <c r="S23" i="3"/>
  <c r="X23" i="3" s="1"/>
  <c r="R23" i="3"/>
  <c r="T23" i="3" s="1"/>
  <c r="Q23" i="3"/>
  <c r="AD22" i="3"/>
  <c r="AB22" i="3"/>
  <c r="AE22" i="3" s="1"/>
  <c r="X22" i="3"/>
  <c r="S22" i="3"/>
  <c r="R22" i="3"/>
  <c r="T22" i="3" s="1"/>
  <c r="Q22" i="3"/>
  <c r="AD21" i="3"/>
  <c r="AB21" i="3"/>
  <c r="S21" i="3"/>
  <c r="X21" i="3" s="1"/>
  <c r="R21" i="3"/>
  <c r="Q21" i="3"/>
  <c r="AD20" i="3"/>
  <c r="AB20" i="3"/>
  <c r="X20" i="3"/>
  <c r="S20" i="3"/>
  <c r="R20" i="3"/>
  <c r="T20" i="3" s="1"/>
  <c r="Q20" i="3"/>
  <c r="AD19" i="3"/>
  <c r="AB19" i="3"/>
  <c r="Z19" i="3"/>
  <c r="S19" i="3"/>
  <c r="N19" i="3"/>
  <c r="I19" i="3"/>
  <c r="H19" i="3"/>
  <c r="F19" i="3"/>
  <c r="E19" i="3"/>
  <c r="AD18" i="3"/>
  <c r="AB18" i="3"/>
  <c r="S18" i="3"/>
  <c r="X18" i="3" s="1"/>
  <c r="F16" i="9" s="1"/>
  <c r="R18" i="3"/>
  <c r="T18" i="3" s="1"/>
  <c r="N16" i="15" s="1"/>
  <c r="O16" i="15" s="1"/>
  <c r="Q18" i="3"/>
  <c r="AD17" i="3"/>
  <c r="AB17" i="3"/>
  <c r="AE17" i="3" s="1"/>
  <c r="Z17" i="3"/>
  <c r="X17" i="3"/>
  <c r="F15" i="9" s="1"/>
  <c r="U17" i="3"/>
  <c r="Y17" i="3" s="1"/>
  <c r="T17" i="3"/>
  <c r="N15" i="15" s="1"/>
  <c r="S17" i="3"/>
  <c r="R17" i="3"/>
  <c r="Q17" i="3"/>
  <c r="AD16" i="3"/>
  <c r="AB16" i="3"/>
  <c r="Z16" i="3"/>
  <c r="S16" i="3"/>
  <c r="X16" i="3" s="1"/>
  <c r="F14" i="9" s="1"/>
  <c r="R16" i="3"/>
  <c r="T16" i="3" s="1"/>
  <c r="N14" i="15" s="1"/>
  <c r="Q16" i="3"/>
  <c r="AD15" i="3"/>
  <c r="AB15" i="3"/>
  <c r="AE15" i="3" s="1"/>
  <c r="Z15" i="3"/>
  <c r="X15" i="3"/>
  <c r="F13" i="9" s="1"/>
  <c r="U15" i="3"/>
  <c r="Y15" i="3" s="1"/>
  <c r="T15" i="3"/>
  <c r="N13" i="15" s="1"/>
  <c r="O13" i="15" s="1"/>
  <c r="S15" i="3"/>
  <c r="R15" i="3"/>
  <c r="Q15" i="3"/>
  <c r="AD14" i="3"/>
  <c r="AB14" i="3"/>
  <c r="U14" i="3"/>
  <c r="S14" i="3"/>
  <c r="X14" i="3" s="1"/>
  <c r="F12" i="9" s="1"/>
  <c r="D12" i="9" s="1"/>
  <c r="R14" i="3"/>
  <c r="T14" i="3" s="1"/>
  <c r="N12" i="15" s="1"/>
  <c r="O12" i="15" s="1"/>
  <c r="Q14" i="3"/>
  <c r="AD13" i="3"/>
  <c r="AB13" i="3"/>
  <c r="AE13" i="3" s="1"/>
  <c r="Z13" i="3"/>
  <c r="X13" i="3"/>
  <c r="F11" i="9" s="1"/>
  <c r="V13" i="3"/>
  <c r="U13" i="3"/>
  <c r="Y13" i="3" s="1"/>
  <c r="T13" i="3"/>
  <c r="N11" i="15" s="1"/>
  <c r="AD12" i="3"/>
  <c r="AB12" i="3"/>
  <c r="X12" i="3"/>
  <c r="S12" i="3"/>
  <c r="R12" i="3"/>
  <c r="T12" i="3" s="1"/>
  <c r="Q12" i="3"/>
  <c r="AD11" i="3"/>
  <c r="AB11" i="3"/>
  <c r="S11" i="3"/>
  <c r="X11" i="3" s="1"/>
  <c r="R11" i="3"/>
  <c r="T11" i="3" s="1"/>
  <c r="Q11" i="3"/>
  <c r="AD10" i="3"/>
  <c r="AB10" i="3"/>
  <c r="X10" i="3"/>
  <c r="Z10" i="3" s="1"/>
  <c r="S10" i="3"/>
  <c r="R10" i="3"/>
  <c r="T10" i="3" s="1"/>
  <c r="Q10" i="3"/>
  <c r="AD9" i="3"/>
  <c r="AB9" i="3"/>
  <c r="AE9" i="3" s="1"/>
  <c r="S9" i="3"/>
  <c r="X9" i="3" s="1"/>
  <c r="R9" i="3"/>
  <c r="T9" i="3" s="1"/>
  <c r="Q9" i="3"/>
  <c r="AD8" i="3"/>
  <c r="AB8" i="3"/>
  <c r="X8" i="3"/>
  <c r="S8" i="3"/>
  <c r="R8" i="3"/>
  <c r="T8" i="3" s="1"/>
  <c r="Q8" i="3"/>
  <c r="AD7" i="3"/>
  <c r="AB7" i="3"/>
  <c r="S7" i="3"/>
  <c r="X7" i="3" s="1"/>
  <c r="R7" i="3"/>
  <c r="T7" i="3" s="1"/>
  <c r="Q7" i="3"/>
  <c r="AD6" i="3"/>
  <c r="AB6" i="3"/>
  <c r="AE6" i="3" s="1"/>
  <c r="X6" i="3"/>
  <c r="S6" i="3"/>
  <c r="R6" i="3"/>
  <c r="T6" i="3" s="1"/>
  <c r="Q6" i="3"/>
  <c r="AD5" i="3"/>
  <c r="AB5" i="3"/>
  <c r="Z5" i="3"/>
  <c r="X5" i="3"/>
  <c r="F3" i="9" s="1"/>
  <c r="T5" i="3"/>
  <c r="N3" i="15" s="1"/>
  <c r="AD4" i="3"/>
  <c r="AB4" i="3"/>
  <c r="T4" i="3"/>
  <c r="S4" i="3"/>
  <c r="X4" i="3" s="1"/>
  <c r="R4" i="3"/>
  <c r="Q4" i="3"/>
  <c r="D10" i="2"/>
  <c r="D7" i="2"/>
  <c r="K355" i="1"/>
  <c r="K79" i="9" s="1"/>
  <c r="I355" i="1"/>
  <c r="K78" i="9" s="1"/>
  <c r="C5" i="9" s="1"/>
  <c r="G355" i="1"/>
  <c r="K77" i="9" s="1"/>
  <c r="C67" i="9" s="1"/>
  <c r="C355" i="1"/>
  <c r="K354" i="1"/>
  <c r="I354" i="1"/>
  <c r="G354" i="1"/>
  <c r="E354" i="1"/>
  <c r="C354" i="1"/>
  <c r="I353" i="1"/>
  <c r="G353" i="1"/>
  <c r="E353" i="1"/>
  <c r="K352" i="1"/>
  <c r="I352" i="1"/>
  <c r="G352" i="1"/>
  <c r="E352" i="1"/>
  <c r="C352" i="1"/>
  <c r="K351" i="1"/>
  <c r="G351" i="1"/>
  <c r="E351" i="1"/>
  <c r="C351" i="1"/>
  <c r="B346" i="1"/>
  <c r="E355" i="1" s="1"/>
  <c r="K76" i="9" s="1"/>
  <c r="G327" i="1"/>
  <c r="G326" i="1"/>
  <c r="G325" i="1"/>
  <c r="G324" i="1"/>
  <c r="G323" i="1"/>
  <c r="G322" i="1"/>
  <c r="G321" i="1"/>
  <c r="G320" i="1"/>
  <c r="G319" i="1"/>
  <c r="G318" i="1"/>
  <c r="G317" i="1"/>
  <c r="G316" i="1"/>
  <c r="C331" i="1" s="1"/>
  <c r="C299" i="1"/>
  <c r="E289" i="1"/>
  <c r="E288" i="1"/>
  <c r="D288" i="1"/>
  <c r="D287" i="1"/>
  <c r="E287" i="1" s="1"/>
  <c r="E286" i="1"/>
  <c r="E285" i="1"/>
  <c r="E284" i="1"/>
  <c r="E283" i="1"/>
  <c r="D283" i="1"/>
  <c r="E282" i="1"/>
  <c r="D281" i="1"/>
  <c r="E281" i="1" s="1"/>
  <c r="D280" i="1"/>
  <c r="E280" i="1" s="1"/>
  <c r="E279" i="1"/>
  <c r="E278" i="1"/>
  <c r="D278" i="1"/>
  <c r="C260" i="1"/>
  <c r="C259" i="1"/>
  <c r="C258" i="1"/>
  <c r="C257" i="1"/>
  <c r="C256" i="1"/>
  <c r="C239" i="1"/>
  <c r="C233" i="1"/>
  <c r="C232" i="1"/>
  <c r="C230" i="1"/>
  <c r="C231" i="1" s="1"/>
  <c r="C213" i="1"/>
  <c r="C212" i="1"/>
  <c r="C206" i="1"/>
  <c r="C205" i="1"/>
  <c r="C204" i="1"/>
  <c r="C203" i="1"/>
  <c r="C195" i="1"/>
  <c r="C197" i="1" s="1"/>
  <c r="B184" i="1"/>
  <c r="C241" i="1" s="1"/>
  <c r="B183" i="1"/>
  <c r="C214" i="1" s="1"/>
  <c r="G165" i="1"/>
  <c r="F165" i="1"/>
  <c r="G164" i="1"/>
  <c r="F164" i="1"/>
  <c r="G163" i="1"/>
  <c r="F163" i="1"/>
  <c r="G162" i="1"/>
  <c r="F162" i="1"/>
  <c r="C148" i="1"/>
  <c r="C147" i="1"/>
  <c r="C146" i="1"/>
  <c r="C149" i="1" s="1"/>
  <c r="B141" i="1"/>
  <c r="B140" i="1"/>
  <c r="D140" i="1" s="1"/>
  <c r="C138" i="1"/>
  <c r="D138" i="1" s="1"/>
  <c r="B138" i="1"/>
  <c r="C137" i="1"/>
  <c r="D137" i="1" s="1"/>
  <c r="B123" i="1"/>
  <c r="B122" i="1"/>
  <c r="B121" i="1"/>
  <c r="B120" i="1"/>
  <c r="C119" i="1"/>
  <c r="C120" i="1" s="1"/>
  <c r="B119" i="1"/>
  <c r="D114" i="1"/>
  <c r="C140" i="1" s="1"/>
  <c r="B114" i="1"/>
  <c r="E114" i="1" s="1"/>
  <c r="B130" i="1" s="1"/>
  <c r="D112" i="1"/>
  <c r="D115" i="1" s="1"/>
  <c r="C141" i="1" s="1"/>
  <c r="D141" i="1" s="1"/>
  <c r="B112" i="1"/>
  <c r="B113" i="1" s="1"/>
  <c r="E111" i="1"/>
  <c r="B127" i="1" s="1"/>
  <c r="C95" i="1"/>
  <c r="C94" i="1"/>
  <c r="C93" i="1"/>
  <c r="C92" i="1"/>
  <c r="C91" i="1"/>
  <c r="C87" i="1"/>
  <c r="C86" i="1"/>
  <c r="C85" i="1"/>
  <c r="C84" i="1"/>
  <c r="C83" i="1"/>
  <c r="B79" i="1"/>
  <c r="D52" i="1"/>
  <c r="D53" i="1" s="1"/>
  <c r="C52" i="1"/>
  <c r="C44" i="1"/>
  <c r="D9" i="2" s="1"/>
  <c r="C36" i="1"/>
  <c r="D36" i="1" s="1"/>
  <c r="B36" i="1"/>
  <c r="B35" i="1"/>
  <c r="B34" i="1"/>
  <c r="B33" i="1"/>
  <c r="B32" i="1"/>
  <c r="D25" i="1"/>
  <c r="D24" i="1"/>
  <c r="C35" i="1" s="1"/>
  <c r="B22" i="1"/>
  <c r="D22" i="1" s="1"/>
  <c r="C33" i="1" s="1"/>
  <c r="D33" i="1" s="1"/>
  <c r="D21" i="1"/>
  <c r="C32" i="1" s="1"/>
  <c r="F95" i="9"/>
  <c r="D94" i="9"/>
  <c r="F91" i="9"/>
  <c r="D90" i="9"/>
  <c r="D82" i="9"/>
  <c r="E8" i="10"/>
  <c r="E95" i="9"/>
  <c r="B94" i="9"/>
  <c r="E91" i="9"/>
  <c r="B90" i="9"/>
  <c r="B82" i="9"/>
  <c r="D8" i="10"/>
  <c r="F96" i="9"/>
  <c r="D95" i="9"/>
  <c r="F92" i="9"/>
  <c r="D91" i="9"/>
  <c r="F86" i="9"/>
  <c r="F85" i="9"/>
  <c r="F84" i="9"/>
  <c r="M82" i="9"/>
  <c r="E7" i="10"/>
  <c r="D96" i="9"/>
  <c r="F93" i="9"/>
  <c r="D92" i="9"/>
  <c r="F89" i="9"/>
  <c r="F88" i="9"/>
  <c r="E87" i="9"/>
  <c r="D86" i="9"/>
  <c r="D85" i="9"/>
  <c r="D84" i="9"/>
  <c r="E9" i="10"/>
  <c r="D7" i="10"/>
  <c r="E6" i="10"/>
  <c r="B96" i="9"/>
  <c r="E93" i="9"/>
  <c r="B92" i="9"/>
  <c r="E89" i="9"/>
  <c r="E88" i="9"/>
  <c r="D87" i="9"/>
  <c r="B86" i="9"/>
  <c r="B85" i="9"/>
  <c r="B84" i="9"/>
  <c r="B9" i="10"/>
  <c r="B6" i="10"/>
  <c r="E94" i="9"/>
  <c r="B93" i="9"/>
  <c r="E90" i="9"/>
  <c r="B89" i="9"/>
  <c r="B88" i="9"/>
  <c r="M85" i="9"/>
  <c r="M83" i="9"/>
  <c r="E82" i="9"/>
  <c r="E84" i="9"/>
  <c r="F7" i="10"/>
  <c r="D93" i="9"/>
  <c r="D88" i="9"/>
  <c r="B7" i="10"/>
  <c r="E92" i="9"/>
  <c r="F87" i="9"/>
  <c r="B87" i="9"/>
  <c r="F82" i="9"/>
  <c r="D6" i="10"/>
  <c r="E96" i="9"/>
  <c r="B91" i="9"/>
  <c r="E86" i="9"/>
  <c r="D9" i="10"/>
  <c r="F90" i="9"/>
  <c r="F94" i="9"/>
  <c r="D89" i="9"/>
  <c r="M84" i="9"/>
  <c r="E85" i="9"/>
  <c r="B8" i="10"/>
  <c r="B95" i="9"/>
  <c r="AE7" i="3" l="1"/>
  <c r="AE20" i="3"/>
  <c r="AE36" i="3"/>
  <c r="AE69" i="3"/>
  <c r="AE14" i="3"/>
  <c r="AE16" i="3"/>
  <c r="AE32" i="3"/>
  <c r="AE48" i="3"/>
  <c r="AE64" i="3"/>
  <c r="AE67" i="3"/>
  <c r="AE34" i="3"/>
  <c r="AE50" i="3"/>
  <c r="AE53" i="3"/>
  <c r="AE66" i="3"/>
  <c r="AE77" i="3"/>
  <c r="AE80" i="3"/>
  <c r="AE12" i="3"/>
  <c r="AE28" i="3"/>
  <c r="AE31" i="3"/>
  <c r="AE44" i="3"/>
  <c r="AE60" i="3"/>
  <c r="AE83" i="3"/>
  <c r="AE8" i="3"/>
  <c r="AE11" i="3"/>
  <c r="AE24" i="3"/>
  <c r="AE27" i="3"/>
  <c r="AE40" i="3"/>
  <c r="AE43" i="3"/>
  <c r="AE56" i="3"/>
  <c r="AE79" i="3"/>
  <c r="AE82" i="3"/>
  <c r="AE52" i="3"/>
  <c r="AE75" i="3"/>
  <c r="AE78" i="3"/>
  <c r="AE4" i="3"/>
  <c r="AE10" i="3"/>
  <c r="AE18" i="3"/>
  <c r="AE26" i="3"/>
  <c r="AE29" i="3"/>
  <c r="AE42" i="3"/>
  <c r="AE45" i="3"/>
  <c r="AE58" i="3"/>
  <c r="AE61" i="3"/>
  <c r="AE81" i="3"/>
  <c r="A86" i="9"/>
  <c r="D10" i="10"/>
  <c r="F10" i="10"/>
  <c r="A84" i="9"/>
  <c r="A88" i="9"/>
  <c r="E10" i="10"/>
  <c r="A82" i="9"/>
  <c r="D35" i="1"/>
  <c r="E120" i="1"/>
  <c r="C128" i="1" s="1"/>
  <c r="C361" i="1"/>
  <c r="B53" i="1"/>
  <c r="B45" i="1"/>
  <c r="B48" i="1"/>
  <c r="E361" i="1"/>
  <c r="B56" i="1"/>
  <c r="B149" i="1"/>
  <c r="D149" i="1" s="1"/>
  <c r="C157" i="1" s="1"/>
  <c r="B157" i="1"/>
  <c r="D157" i="1" s="1"/>
  <c r="C165" i="1" s="1"/>
  <c r="B153" i="1"/>
  <c r="D153" i="1" s="1"/>
  <c r="C161" i="1" s="1"/>
  <c r="B145" i="1"/>
  <c r="D145" i="1" s="1"/>
  <c r="C153" i="1" s="1"/>
  <c r="F2" i="9"/>
  <c r="Z4" i="3"/>
  <c r="E121" i="1"/>
  <c r="C129" i="1" s="1"/>
  <c r="D32" i="1"/>
  <c r="D56" i="1"/>
  <c r="D54" i="1"/>
  <c r="D55" i="1"/>
  <c r="B146" i="1"/>
  <c r="D146" i="1" s="1"/>
  <c r="C154" i="1" s="1"/>
  <c r="B154" i="1"/>
  <c r="D154" i="1" s="1"/>
  <c r="C162" i="1" s="1"/>
  <c r="G331" i="1"/>
  <c r="F331" i="1"/>
  <c r="C339" i="1" s="1"/>
  <c r="E365" i="1" s="1"/>
  <c r="B339" i="1"/>
  <c r="C121" i="1"/>
  <c r="C123" i="1"/>
  <c r="E123" i="1" s="1"/>
  <c r="C131" i="1" s="1"/>
  <c r="C122" i="1"/>
  <c r="E122" i="1" s="1"/>
  <c r="C130" i="1" s="1"/>
  <c r="D130" i="1" s="1"/>
  <c r="B164" i="1" s="1"/>
  <c r="B148" i="1"/>
  <c r="D148" i="1" s="1"/>
  <c r="C156" i="1" s="1"/>
  <c r="B156" i="1"/>
  <c r="D156" i="1" s="1"/>
  <c r="C164" i="1" s="1"/>
  <c r="E290" i="1"/>
  <c r="N10" i="15"/>
  <c r="O10" i="15" s="1"/>
  <c r="U12" i="3"/>
  <c r="F34" i="9"/>
  <c r="Z36" i="3"/>
  <c r="B23" i="1"/>
  <c r="D23" i="1" s="1"/>
  <c r="C34" i="1" s="1"/>
  <c r="D34" i="1" s="1"/>
  <c r="C48" i="1"/>
  <c r="D113" i="1"/>
  <c r="C238" i="1"/>
  <c r="AE21" i="3"/>
  <c r="N22" i="15"/>
  <c r="U24" i="3"/>
  <c r="F23" i="9"/>
  <c r="Z25" i="3"/>
  <c r="F24" i="9"/>
  <c r="Z26" i="3"/>
  <c r="T35" i="3"/>
  <c r="AE37" i="3"/>
  <c r="N38" i="15"/>
  <c r="U40" i="3"/>
  <c r="F39" i="9"/>
  <c r="Z41" i="3"/>
  <c r="F40" i="9"/>
  <c r="Z42" i="3"/>
  <c r="AE47" i="3"/>
  <c r="AE51" i="3"/>
  <c r="AE55" i="3"/>
  <c r="AE59" i="3"/>
  <c r="AE63" i="3"/>
  <c r="N74" i="15"/>
  <c r="U75" i="3"/>
  <c r="N78" i="15"/>
  <c r="U79" i="3"/>
  <c r="N82" i="15"/>
  <c r="U83" i="3"/>
  <c r="X84" i="3"/>
  <c r="T84" i="3"/>
  <c r="F33" i="9"/>
  <c r="Z35" i="3"/>
  <c r="Y69" i="3"/>
  <c r="V69" i="3"/>
  <c r="E119" i="1"/>
  <c r="C127" i="1" s="1"/>
  <c r="D127" i="1" s="1"/>
  <c r="B161" i="1" s="1"/>
  <c r="H161" i="1" s="1"/>
  <c r="D171" i="1" s="1"/>
  <c r="C198" i="1"/>
  <c r="A3" i="10"/>
  <c r="K75" i="9"/>
  <c r="N4" i="15"/>
  <c r="O4" i="15" s="1"/>
  <c r="U6" i="3"/>
  <c r="F5" i="9"/>
  <c r="Z7" i="3"/>
  <c r="F6" i="9"/>
  <c r="Z8" i="3"/>
  <c r="V14" i="3"/>
  <c r="Y14" i="3"/>
  <c r="M17" i="15"/>
  <c r="B17" i="15" s="1"/>
  <c r="R19" i="3"/>
  <c r="T19" i="3" s="1"/>
  <c r="N21" i="15"/>
  <c r="O21" i="15" s="1"/>
  <c r="U23" i="3"/>
  <c r="N26" i="15"/>
  <c r="O26" i="15" s="1"/>
  <c r="U28" i="3"/>
  <c r="F27" i="9"/>
  <c r="Z29" i="3"/>
  <c r="F28" i="9"/>
  <c r="Z30" i="3"/>
  <c r="N37" i="15"/>
  <c r="O37" i="15" s="1"/>
  <c r="U39" i="3"/>
  <c r="N42" i="15"/>
  <c r="O42" i="15" s="1"/>
  <c r="U44" i="3"/>
  <c r="F43" i="9"/>
  <c r="Z45" i="3"/>
  <c r="F44" i="9"/>
  <c r="Z46" i="3"/>
  <c r="N47" i="15"/>
  <c r="U49" i="3"/>
  <c r="F48" i="9"/>
  <c r="Z50" i="3"/>
  <c r="N51" i="15"/>
  <c r="U53" i="3"/>
  <c r="F52" i="9"/>
  <c r="Z54" i="3"/>
  <c r="N55" i="15"/>
  <c r="U57" i="3"/>
  <c r="F56" i="9"/>
  <c r="Z58" i="3"/>
  <c r="N59" i="15"/>
  <c r="U61" i="3"/>
  <c r="F60" i="9"/>
  <c r="D60" i="9" s="1"/>
  <c r="Z62" i="3"/>
  <c r="N63" i="15"/>
  <c r="U65" i="3"/>
  <c r="Z66" i="3"/>
  <c r="F64" i="9"/>
  <c r="D64" i="9" s="1"/>
  <c r="N73" i="15"/>
  <c r="O73" i="15" s="1"/>
  <c r="U74" i="3"/>
  <c r="K88" i="5"/>
  <c r="N27" i="15"/>
  <c r="U29" i="3"/>
  <c r="D8" i="2"/>
  <c r="D11" i="2" s="1"/>
  <c r="C210" i="1"/>
  <c r="N9" i="15"/>
  <c r="U11" i="3"/>
  <c r="Z14" i="3"/>
  <c r="V15" i="3"/>
  <c r="AE19" i="3"/>
  <c r="N20" i="15"/>
  <c r="O20" i="15" s="1"/>
  <c r="U22" i="3"/>
  <c r="F21" i="9"/>
  <c r="D21" i="9" s="1"/>
  <c r="Z23" i="3"/>
  <c r="F22" i="9"/>
  <c r="D22" i="9" s="1"/>
  <c r="Z24" i="3"/>
  <c r="T33" i="3"/>
  <c r="AE35" i="3"/>
  <c r="N36" i="15"/>
  <c r="O36" i="15" s="1"/>
  <c r="U38" i="3"/>
  <c r="F37" i="9"/>
  <c r="D37" i="9" s="1"/>
  <c r="Z39" i="3"/>
  <c r="F38" i="9"/>
  <c r="D38" i="9" s="1"/>
  <c r="Z40" i="3"/>
  <c r="N46" i="15"/>
  <c r="U48" i="3"/>
  <c r="F47" i="9"/>
  <c r="D47" i="9" s="1"/>
  <c r="Z49" i="3"/>
  <c r="N50" i="15"/>
  <c r="U52" i="3"/>
  <c r="F51" i="9"/>
  <c r="D51" i="9" s="1"/>
  <c r="Z53" i="3"/>
  <c r="N54" i="15"/>
  <c r="U56" i="3"/>
  <c r="F55" i="9"/>
  <c r="D55" i="9" s="1"/>
  <c r="Z57" i="3"/>
  <c r="N58" i="15"/>
  <c r="U60" i="3"/>
  <c r="F59" i="9"/>
  <c r="D59" i="9" s="1"/>
  <c r="Z61" i="3"/>
  <c r="N62" i="15"/>
  <c r="U64" i="3"/>
  <c r="F63" i="9"/>
  <c r="D63" i="9" s="1"/>
  <c r="Z65" i="3"/>
  <c r="U71" i="3"/>
  <c r="V73" i="3"/>
  <c r="N77" i="15"/>
  <c r="O77" i="15" s="1"/>
  <c r="U78" i="3"/>
  <c r="N81" i="15"/>
  <c r="O81" i="15" s="1"/>
  <c r="U82" i="3"/>
  <c r="X86" i="3"/>
  <c r="Z86" i="3" s="1"/>
  <c r="T86" i="3"/>
  <c r="N32" i="15"/>
  <c r="O32" i="15" s="1"/>
  <c r="U34" i="3"/>
  <c r="C196" i="1"/>
  <c r="C240" i="1"/>
  <c r="C45" i="9"/>
  <c r="C37" i="9"/>
  <c r="S68" i="13"/>
  <c r="AO68" i="12"/>
  <c r="AY68" i="11"/>
  <c r="N8" i="15"/>
  <c r="O8" i="15" s="1"/>
  <c r="U10" i="3"/>
  <c r="F9" i="9"/>
  <c r="Z11" i="3"/>
  <c r="F10" i="9"/>
  <c r="D10" i="9" s="1"/>
  <c r="Z12" i="3"/>
  <c r="U16" i="3"/>
  <c r="N25" i="15"/>
  <c r="U27" i="3"/>
  <c r="N30" i="15"/>
  <c r="U32" i="3"/>
  <c r="F31" i="9"/>
  <c r="Z33" i="3"/>
  <c r="F32" i="9"/>
  <c r="D32" i="9" s="1"/>
  <c r="Z34" i="3"/>
  <c r="N41" i="15"/>
  <c r="U43" i="3"/>
  <c r="N76" i="15"/>
  <c r="U77" i="3"/>
  <c r="N80" i="15"/>
  <c r="O80" i="15" s="1"/>
  <c r="U81" i="3"/>
  <c r="N84" i="15"/>
  <c r="U85" i="3"/>
  <c r="F3" i="7"/>
  <c r="I3" i="7" s="1"/>
  <c r="D3" i="7"/>
  <c r="G3" i="7" s="1"/>
  <c r="C330" i="1"/>
  <c r="C329" i="1"/>
  <c r="F18" i="9"/>
  <c r="Z20" i="3"/>
  <c r="C47" i="1"/>
  <c r="B115" i="1"/>
  <c r="E115" i="1" s="1"/>
  <c r="B131" i="1" s="1"/>
  <c r="B187" i="1"/>
  <c r="C237" i="1"/>
  <c r="C328" i="1"/>
  <c r="F4" i="9"/>
  <c r="Z6" i="3"/>
  <c r="V17" i="3"/>
  <c r="T21" i="3"/>
  <c r="AE23" i="3"/>
  <c r="N24" i="15"/>
  <c r="O24" i="15" s="1"/>
  <c r="U26" i="3"/>
  <c r="F25" i="9"/>
  <c r="D25" i="9" s="1"/>
  <c r="Z27" i="3"/>
  <c r="F26" i="9"/>
  <c r="Z28" i="3"/>
  <c r="T37" i="3"/>
  <c r="AE39" i="3"/>
  <c r="N40" i="15"/>
  <c r="O40" i="15" s="1"/>
  <c r="U42" i="3"/>
  <c r="F41" i="9"/>
  <c r="D41" i="9" s="1"/>
  <c r="Z43" i="3"/>
  <c r="F42" i="9"/>
  <c r="Z44" i="3"/>
  <c r="C13" i="9"/>
  <c r="N5" i="15"/>
  <c r="O5" i="15" s="1"/>
  <c r="U7" i="3"/>
  <c r="N43" i="15"/>
  <c r="U45" i="3"/>
  <c r="E112" i="1"/>
  <c r="B128" i="1" s="1"/>
  <c r="D128" i="1" s="1"/>
  <c r="B162" i="1" s="1"/>
  <c r="H162" i="1" s="1"/>
  <c r="D172" i="1" s="1"/>
  <c r="C211" i="1"/>
  <c r="C302" i="1"/>
  <c r="C301" i="1"/>
  <c r="AY6" i="11"/>
  <c r="S6" i="13"/>
  <c r="N2" i="15"/>
  <c r="O2" i="15" s="1"/>
  <c r="U4" i="3"/>
  <c r="N7" i="15"/>
  <c r="O7" i="15" s="1"/>
  <c r="U9" i="3"/>
  <c r="U18" i="3"/>
  <c r="J17" i="15"/>
  <c r="N18" i="15"/>
  <c r="O18" i="15" s="1"/>
  <c r="U20" i="3"/>
  <c r="F19" i="9"/>
  <c r="Z21" i="3"/>
  <c r="F20" i="9"/>
  <c r="D20" i="9" s="1"/>
  <c r="Z22" i="3"/>
  <c r="N29" i="15"/>
  <c r="O29" i="15" s="1"/>
  <c r="U31" i="3"/>
  <c r="N34" i="15"/>
  <c r="O34" i="15" s="1"/>
  <c r="U36" i="3"/>
  <c r="F35" i="9"/>
  <c r="Z37" i="3"/>
  <c r="F36" i="9"/>
  <c r="D36" i="9" s="1"/>
  <c r="Z38" i="3"/>
  <c r="N45" i="15"/>
  <c r="O45" i="15" s="1"/>
  <c r="U47" i="3"/>
  <c r="F46" i="9"/>
  <c r="Z48" i="3"/>
  <c r="N49" i="15"/>
  <c r="O49" i="15" s="1"/>
  <c r="U51" i="3"/>
  <c r="F50" i="9"/>
  <c r="D50" i="9" s="1"/>
  <c r="Z52" i="3"/>
  <c r="N53" i="15"/>
  <c r="O53" i="15" s="1"/>
  <c r="U55" i="3"/>
  <c r="F54" i="9"/>
  <c r="D54" i="9" s="1"/>
  <c r="Z56" i="3"/>
  <c r="N57" i="15"/>
  <c r="U59" i="3"/>
  <c r="F58" i="9"/>
  <c r="D58" i="9" s="1"/>
  <c r="Z60" i="3"/>
  <c r="N61" i="15"/>
  <c r="O61" i="15" s="1"/>
  <c r="U63" i="3"/>
  <c r="F62" i="9"/>
  <c r="D62" i="9" s="1"/>
  <c r="Z64" i="3"/>
  <c r="F8" i="9"/>
  <c r="D8" i="9" s="1"/>
  <c r="C45" i="1"/>
  <c r="C46" i="1" s="1"/>
  <c r="C53" i="1"/>
  <c r="C300" i="1"/>
  <c r="C9" i="9"/>
  <c r="C50" i="9"/>
  <c r="AY51" i="11" s="1"/>
  <c r="C3" i="9"/>
  <c r="C19" i="9"/>
  <c r="C29" i="9"/>
  <c r="C6" i="9"/>
  <c r="C44" i="9"/>
  <c r="AY45" i="11" s="1"/>
  <c r="AE5" i="3"/>
  <c r="N6" i="15"/>
  <c r="U8" i="3"/>
  <c r="F7" i="9"/>
  <c r="D7" i="9" s="1"/>
  <c r="Z9" i="3"/>
  <c r="Z18" i="3"/>
  <c r="Q19" i="3"/>
  <c r="N23" i="15"/>
  <c r="U25" i="3"/>
  <c r="N28" i="15"/>
  <c r="O28" i="15" s="1"/>
  <c r="U30" i="3"/>
  <c r="F29" i="9"/>
  <c r="D29" i="9" s="1"/>
  <c r="Z31" i="3"/>
  <c r="F30" i="9"/>
  <c r="D30" i="9" s="1"/>
  <c r="Z32" i="3"/>
  <c r="N39" i="15"/>
  <c r="U41" i="3"/>
  <c r="N44" i="15"/>
  <c r="O44" i="15" s="1"/>
  <c r="U46" i="3"/>
  <c r="F45" i="9"/>
  <c r="D45" i="9" s="1"/>
  <c r="Z47" i="3"/>
  <c r="N48" i="15"/>
  <c r="O48" i="15" s="1"/>
  <c r="U50" i="3"/>
  <c r="F49" i="9"/>
  <c r="D49" i="9" s="1"/>
  <c r="Z51" i="3"/>
  <c r="N52" i="15"/>
  <c r="O52" i="15" s="1"/>
  <c r="U54" i="3"/>
  <c r="F53" i="9"/>
  <c r="D53" i="9" s="1"/>
  <c r="Z55" i="3"/>
  <c r="N56" i="15"/>
  <c r="O56" i="15" s="1"/>
  <c r="U58" i="3"/>
  <c r="F57" i="9"/>
  <c r="D57" i="9" s="1"/>
  <c r="Z59" i="3"/>
  <c r="N60" i="15"/>
  <c r="U62" i="3"/>
  <c r="F61" i="9"/>
  <c r="D61" i="9" s="1"/>
  <c r="Z63" i="3"/>
  <c r="N64" i="15"/>
  <c r="O64" i="15" s="1"/>
  <c r="U66" i="3"/>
  <c r="T67" i="3"/>
  <c r="F67" i="9"/>
  <c r="Z69" i="3"/>
  <c r="N75" i="15"/>
  <c r="U76" i="3"/>
  <c r="N79" i="15"/>
  <c r="U80" i="3"/>
  <c r="F17" i="15"/>
  <c r="F68" i="9"/>
  <c r="D68" i="9" s="1"/>
  <c r="L88" i="5"/>
  <c r="J8" i="14" s="1"/>
  <c r="N74" i="6"/>
  <c r="M74" i="6"/>
  <c r="H4" i="14" s="1"/>
  <c r="J4" i="14" s="1"/>
  <c r="L4" i="14" s="1"/>
  <c r="N4" i="14" s="1"/>
  <c r="I9" i="14"/>
  <c r="K9" i="14" s="1"/>
  <c r="M9" i="14" s="1"/>
  <c r="H9" i="14"/>
  <c r="J9" i="14" s="1"/>
  <c r="L9" i="14" s="1"/>
  <c r="H13" i="8"/>
  <c r="F70" i="9"/>
  <c r="AX13" i="11"/>
  <c r="AX21" i="11"/>
  <c r="AX29" i="11"/>
  <c r="AX37" i="11"/>
  <c r="AX45" i="11"/>
  <c r="AX53" i="11"/>
  <c r="AX61" i="11"/>
  <c r="AX69" i="11"/>
  <c r="C62" i="9"/>
  <c r="C39" i="9"/>
  <c r="C48" i="9"/>
  <c r="C24" i="9"/>
  <c r="C41" i="9"/>
  <c r="C18" i="9"/>
  <c r="AY19" i="11" s="1"/>
  <c r="C11" i="9"/>
  <c r="C35" i="9"/>
  <c r="C14" i="9"/>
  <c r="D11" i="9"/>
  <c r="D13" i="9"/>
  <c r="D15" i="9"/>
  <c r="H11" i="14"/>
  <c r="J11" i="14" s="1"/>
  <c r="L11" i="14" s="1"/>
  <c r="I11" i="14"/>
  <c r="K11" i="14" s="1"/>
  <c r="M11" i="14" s="1"/>
  <c r="H18" i="8"/>
  <c r="C28" i="9"/>
  <c r="AN42" i="12"/>
  <c r="AN10" i="12"/>
  <c r="U5" i="3"/>
  <c r="D3" i="9" s="1"/>
  <c r="Z75" i="3"/>
  <c r="AX76" i="11"/>
  <c r="AN43" i="12"/>
  <c r="C2" i="9"/>
  <c r="AY3" i="11" s="1"/>
  <c r="AN65" i="12"/>
  <c r="C17" i="15"/>
  <c r="U68" i="3"/>
  <c r="U70" i="3"/>
  <c r="U72" i="3"/>
  <c r="D69" i="9" s="1"/>
  <c r="AN11" i="12"/>
  <c r="AO14" i="12"/>
  <c r="I351" i="1"/>
  <c r="C353" i="1"/>
  <c r="K353" i="1"/>
  <c r="E17" i="15"/>
  <c r="G5" i="14"/>
  <c r="I3" i="8"/>
  <c r="J71" i="9"/>
  <c r="AN36" i="12"/>
  <c r="AX8" i="11"/>
  <c r="AX16" i="11"/>
  <c r="AX24" i="11"/>
  <c r="AX32" i="11"/>
  <c r="AX40" i="11"/>
  <c r="AX48" i="11"/>
  <c r="AX56" i="11"/>
  <c r="AX64" i="11"/>
  <c r="AN25" i="12"/>
  <c r="AO51" i="12"/>
  <c r="AN51" i="12"/>
  <c r="AP51" i="12" s="1"/>
  <c r="Q50" i="9" s="1"/>
  <c r="G7" i="8"/>
  <c r="AX10" i="11"/>
  <c r="AX18" i="11"/>
  <c r="AX26" i="11"/>
  <c r="AX34" i="11"/>
  <c r="AX42" i="11"/>
  <c r="AX50" i="11"/>
  <c r="AX58" i="11"/>
  <c r="AX66" i="11"/>
  <c r="AN17" i="12"/>
  <c r="AN18" i="12"/>
  <c r="AO46" i="12"/>
  <c r="AN63" i="12"/>
  <c r="AO63" i="12"/>
  <c r="R14" i="13"/>
  <c r="AX7" i="11"/>
  <c r="AX15" i="11"/>
  <c r="AX23" i="11"/>
  <c r="AX31" i="11"/>
  <c r="AX39" i="11"/>
  <c r="AX47" i="11"/>
  <c r="AX55" i="11"/>
  <c r="AX63" i="11"/>
  <c r="AX71" i="11"/>
  <c r="AN68" i="12"/>
  <c r="AP68" i="12" s="1"/>
  <c r="Q67" i="9" s="1"/>
  <c r="AO3" i="12"/>
  <c r="AN3" i="12"/>
  <c r="AP3" i="12" s="1"/>
  <c r="AO6" i="12"/>
  <c r="AN28" i="12"/>
  <c r="AN35" i="12"/>
  <c r="AO38" i="12"/>
  <c r="AN49" i="12"/>
  <c r="AN50" i="12"/>
  <c r="R54" i="13"/>
  <c r="AX4" i="11"/>
  <c r="AX12" i="11"/>
  <c r="AX20" i="11"/>
  <c r="AX28" i="11"/>
  <c r="AX36" i="11"/>
  <c r="AX44" i="11"/>
  <c r="AX52" i="11"/>
  <c r="AX60" i="11"/>
  <c r="AX68" i="11"/>
  <c r="AZ68" i="11" s="1"/>
  <c r="P67" i="9" s="1"/>
  <c r="AN9" i="12"/>
  <c r="AN41" i="12"/>
  <c r="AO45" i="12"/>
  <c r="R7" i="13"/>
  <c r="S10" i="13"/>
  <c r="G3" i="8"/>
  <c r="AX9" i="11"/>
  <c r="AX17" i="11"/>
  <c r="AX25" i="11"/>
  <c r="AX33" i="11"/>
  <c r="AX41" i="11"/>
  <c r="AX49" i="11"/>
  <c r="AX57" i="11"/>
  <c r="AX65" i="11"/>
  <c r="AN20" i="12"/>
  <c r="AN27" i="12"/>
  <c r="R22" i="13"/>
  <c r="AX6" i="11"/>
  <c r="AZ6" i="11" s="1"/>
  <c r="P5" i="9" s="1"/>
  <c r="AX14" i="11"/>
  <c r="AX22" i="11"/>
  <c r="AX30" i="11"/>
  <c r="AX38" i="11"/>
  <c r="AX46" i="11"/>
  <c r="AX54" i="11"/>
  <c r="AX62" i="11"/>
  <c r="AX70" i="11"/>
  <c r="AN33" i="12"/>
  <c r="AN34" i="12"/>
  <c r="AN71" i="12"/>
  <c r="G8" i="8"/>
  <c r="AX75" i="11"/>
  <c r="AX3" i="11"/>
  <c r="AZ3" i="11" s="1"/>
  <c r="AX11" i="11"/>
  <c r="AX19" i="11"/>
  <c r="AZ19" i="11" s="1"/>
  <c r="P18" i="9" s="1"/>
  <c r="AX27" i="11"/>
  <c r="AX35" i="11"/>
  <c r="AX43" i="11"/>
  <c r="AX51" i="11"/>
  <c r="AZ51" i="11" s="1"/>
  <c r="P50" i="9" s="1"/>
  <c r="AX59" i="11"/>
  <c r="AX67" i="11"/>
  <c r="AN37" i="12"/>
  <c r="AN12" i="12"/>
  <c r="AO15" i="12"/>
  <c r="AO19" i="12"/>
  <c r="AN19" i="12"/>
  <c r="AN44" i="12"/>
  <c r="R39" i="13"/>
  <c r="R31" i="13"/>
  <c r="R23" i="13"/>
  <c r="R20" i="13"/>
  <c r="R12" i="13"/>
  <c r="R6" i="13"/>
  <c r="T6" i="13" s="1"/>
  <c r="R5" i="9" s="1"/>
  <c r="R15" i="13"/>
  <c r="S19" i="13"/>
  <c r="R19" i="13"/>
  <c r="R33" i="13"/>
  <c r="S51" i="13"/>
  <c r="R51" i="13"/>
  <c r="R65" i="13"/>
  <c r="AN64" i="12"/>
  <c r="R10" i="13"/>
  <c r="T10" i="13" s="1"/>
  <c r="R9" i="9" s="1"/>
  <c r="R25" i="13"/>
  <c r="R43" i="13"/>
  <c r="R57" i="13"/>
  <c r="O6" i="15"/>
  <c r="AN52" i="12"/>
  <c r="AN61" i="12"/>
  <c r="AN62" i="12"/>
  <c r="AN69" i="12"/>
  <c r="AN70" i="12"/>
  <c r="R9" i="13"/>
  <c r="R46" i="13"/>
  <c r="R50" i="13"/>
  <c r="AN5" i="12"/>
  <c r="AN13" i="12"/>
  <c r="AN21" i="12"/>
  <c r="AN29" i="12"/>
  <c r="AN45" i="12"/>
  <c r="AP45" i="12" s="1"/>
  <c r="Q44" i="9" s="1"/>
  <c r="AN53" i="12"/>
  <c r="AN59" i="12"/>
  <c r="AN60" i="12"/>
  <c r="R8" i="13"/>
  <c r="R17" i="13"/>
  <c r="R35" i="13"/>
  <c r="S42" i="13"/>
  <c r="R49" i="13"/>
  <c r="R67" i="13"/>
  <c r="AN6" i="12"/>
  <c r="AP6" i="12" s="1"/>
  <c r="Q5" i="9" s="1"/>
  <c r="AN14" i="12"/>
  <c r="AP14" i="12" s="1"/>
  <c r="Q13" i="9" s="1"/>
  <c r="AN22" i="12"/>
  <c r="AN30" i="12"/>
  <c r="AN38" i="12"/>
  <c r="AP38" i="12" s="1"/>
  <c r="Q37" i="9" s="1"/>
  <c r="AN46" i="12"/>
  <c r="AP46" i="12" s="1"/>
  <c r="Q45" i="9" s="1"/>
  <c r="AN54" i="12"/>
  <c r="AN58" i="12"/>
  <c r="R76" i="13"/>
  <c r="R4" i="13"/>
  <c r="R38" i="13"/>
  <c r="R42" i="13"/>
  <c r="S45" i="13"/>
  <c r="R70" i="13"/>
  <c r="L3" i="15"/>
  <c r="D3" i="15"/>
  <c r="K3" i="15"/>
  <c r="C3" i="15"/>
  <c r="J3" i="15"/>
  <c r="B3" i="15"/>
  <c r="I3" i="15"/>
  <c r="H3" i="15"/>
  <c r="O3" i="15"/>
  <c r="G3" i="15"/>
  <c r="F3" i="15"/>
  <c r="AN15" i="12"/>
  <c r="AP15" i="12" s="1"/>
  <c r="Q14" i="9" s="1"/>
  <c r="AN23" i="12"/>
  <c r="AN31" i="12"/>
  <c r="AN39" i="12"/>
  <c r="AN47" i="12"/>
  <c r="AN55" i="12"/>
  <c r="AN67" i="12"/>
  <c r="S3" i="13"/>
  <c r="R3" i="13"/>
  <c r="R27" i="13"/>
  <c r="R41" i="13"/>
  <c r="R59" i="13"/>
  <c r="AN76" i="12"/>
  <c r="AN75" i="12"/>
  <c r="AN8" i="12"/>
  <c r="AN16" i="12"/>
  <c r="AN24" i="12"/>
  <c r="AN32" i="12"/>
  <c r="AN40" i="12"/>
  <c r="AN48" i="12"/>
  <c r="AN56" i="12"/>
  <c r="AN57" i="12"/>
  <c r="AN66" i="12"/>
  <c r="R11" i="13"/>
  <c r="R30" i="13"/>
  <c r="R34" i="13"/>
  <c r="R62" i="13"/>
  <c r="R66" i="13"/>
  <c r="G4" i="15"/>
  <c r="I6" i="15"/>
  <c r="B7" i="15"/>
  <c r="E8" i="15"/>
  <c r="J9" i="15"/>
  <c r="B9" i="15"/>
  <c r="I9" i="15"/>
  <c r="O9" i="15"/>
  <c r="G9" i="15"/>
  <c r="O39" i="15"/>
  <c r="R28" i="13"/>
  <c r="R36" i="13"/>
  <c r="R44" i="13"/>
  <c r="R52" i="13"/>
  <c r="R60" i="13"/>
  <c r="R68" i="13"/>
  <c r="T68" i="13" s="1"/>
  <c r="R67" i="9" s="1"/>
  <c r="K14" i="15"/>
  <c r="C14" i="15"/>
  <c r="J14" i="15"/>
  <c r="B14" i="15"/>
  <c r="I14" i="15"/>
  <c r="O14" i="15"/>
  <c r="G14" i="15"/>
  <c r="F14" i="15"/>
  <c r="L14" i="15"/>
  <c r="D14" i="15"/>
  <c r="K22" i="15"/>
  <c r="C22" i="15"/>
  <c r="J22" i="15"/>
  <c r="B22" i="15"/>
  <c r="I22" i="15"/>
  <c r="H22" i="15"/>
  <c r="O22" i="15"/>
  <c r="G22" i="15"/>
  <c r="F22" i="15"/>
  <c r="L22" i="15"/>
  <c r="D22" i="15"/>
  <c r="K46" i="15"/>
  <c r="C46" i="15"/>
  <c r="J46" i="15"/>
  <c r="B46" i="15"/>
  <c r="I46" i="15"/>
  <c r="H46" i="15"/>
  <c r="O46" i="15"/>
  <c r="G46" i="15"/>
  <c r="F46" i="15"/>
  <c r="L46" i="15"/>
  <c r="D46" i="15"/>
  <c r="R5" i="13"/>
  <c r="R13" i="13"/>
  <c r="R21" i="13"/>
  <c r="R29" i="13"/>
  <c r="R37" i="13"/>
  <c r="R45" i="13"/>
  <c r="R53" i="13"/>
  <c r="R61" i="13"/>
  <c r="R69" i="13"/>
  <c r="H7" i="15"/>
  <c r="F11" i="15"/>
  <c r="L11" i="15"/>
  <c r="D11" i="15"/>
  <c r="K11" i="15"/>
  <c r="C11" i="15"/>
  <c r="I11" i="15"/>
  <c r="H2" i="15"/>
  <c r="B4" i="15"/>
  <c r="J4" i="15"/>
  <c r="D6" i="15"/>
  <c r="L6" i="15"/>
  <c r="E7" i="15"/>
  <c r="J8" i="15"/>
  <c r="O11" i="15"/>
  <c r="O43" i="15"/>
  <c r="R47" i="13"/>
  <c r="R55" i="13"/>
  <c r="R63" i="13"/>
  <c r="R71" i="13"/>
  <c r="R75" i="13"/>
  <c r="I2" i="15"/>
  <c r="C4" i="15"/>
  <c r="K4" i="15"/>
  <c r="F7" i="15"/>
  <c r="K8" i="15"/>
  <c r="K30" i="15"/>
  <c r="C30" i="15"/>
  <c r="J30" i="15"/>
  <c r="B30" i="15"/>
  <c r="I30" i="15"/>
  <c r="H30" i="15"/>
  <c r="O30" i="15"/>
  <c r="G30" i="15"/>
  <c r="F30" i="15"/>
  <c r="L30" i="15"/>
  <c r="D30" i="15"/>
  <c r="K38" i="15"/>
  <c r="C38" i="15"/>
  <c r="J38" i="15"/>
  <c r="B38" i="15"/>
  <c r="I38" i="15"/>
  <c r="H38" i="15"/>
  <c r="O38" i="15"/>
  <c r="G38" i="15"/>
  <c r="F38" i="15"/>
  <c r="L38" i="15"/>
  <c r="D38" i="15"/>
  <c r="R16" i="13"/>
  <c r="R24" i="13"/>
  <c r="R32" i="13"/>
  <c r="R40" i="13"/>
  <c r="R48" i="13"/>
  <c r="R56" i="13"/>
  <c r="R64" i="13"/>
  <c r="B2" i="15"/>
  <c r="D4" i="15"/>
  <c r="F6" i="15"/>
  <c r="G7" i="15"/>
  <c r="B8" i="15"/>
  <c r="B11" i="15"/>
  <c r="O47" i="15"/>
  <c r="O58" i="15"/>
  <c r="G6" i="15"/>
  <c r="I7" i="15"/>
  <c r="I8" i="15"/>
  <c r="H8" i="15"/>
  <c r="E11" i="15"/>
  <c r="H10" i="15"/>
  <c r="K13" i="15"/>
  <c r="F16" i="15"/>
  <c r="H18" i="15"/>
  <c r="I19" i="15"/>
  <c r="F24" i="15"/>
  <c r="G25" i="15"/>
  <c r="O25" i="15"/>
  <c r="H26" i="15"/>
  <c r="I27" i="15"/>
  <c r="F32" i="15"/>
  <c r="G33" i="15"/>
  <c r="H34" i="15"/>
  <c r="I35" i="15"/>
  <c r="B36" i="15"/>
  <c r="J36" i="15"/>
  <c r="F40" i="15"/>
  <c r="G41" i="15"/>
  <c r="O41" i="15"/>
  <c r="H42" i="15"/>
  <c r="I43" i="15"/>
  <c r="B44" i="15"/>
  <c r="J44" i="15"/>
  <c r="C45" i="15"/>
  <c r="K45" i="15"/>
  <c r="F48" i="15"/>
  <c r="H49" i="15"/>
  <c r="C50" i="15"/>
  <c r="E54" i="15"/>
  <c r="B10" i="15"/>
  <c r="J10" i="15"/>
  <c r="G15" i="15"/>
  <c r="O15" i="15"/>
  <c r="H16" i="15"/>
  <c r="B18" i="15"/>
  <c r="J18" i="15"/>
  <c r="C19" i="15"/>
  <c r="K19" i="15"/>
  <c r="G23" i="15"/>
  <c r="O23" i="15"/>
  <c r="H24" i="15"/>
  <c r="I25" i="15"/>
  <c r="B26" i="15"/>
  <c r="J26" i="15"/>
  <c r="C27" i="15"/>
  <c r="K27" i="15"/>
  <c r="G31" i="15"/>
  <c r="H32" i="15"/>
  <c r="I33" i="15"/>
  <c r="B34" i="15"/>
  <c r="J34" i="15"/>
  <c r="C35" i="15"/>
  <c r="K35" i="15"/>
  <c r="D36" i="15"/>
  <c r="G39" i="15"/>
  <c r="H40" i="15"/>
  <c r="I41" i="15"/>
  <c r="B42" i="15"/>
  <c r="J42" i="15"/>
  <c r="C43" i="15"/>
  <c r="K43" i="15"/>
  <c r="D44" i="15"/>
  <c r="G47" i="15"/>
  <c r="H48" i="15"/>
  <c r="J49" i="15"/>
  <c r="E50" i="15"/>
  <c r="D51" i="15"/>
  <c r="K70" i="15"/>
  <c r="C70" i="15"/>
  <c r="J70" i="15"/>
  <c r="B70" i="15"/>
  <c r="I70" i="15"/>
  <c r="H70" i="15"/>
  <c r="O70" i="15"/>
  <c r="G70" i="15"/>
  <c r="F70" i="15"/>
  <c r="L70" i="15"/>
  <c r="D70" i="15"/>
  <c r="O74" i="15"/>
  <c r="K78" i="15"/>
  <c r="C78" i="15"/>
  <c r="J78" i="15"/>
  <c r="B78" i="15"/>
  <c r="I78" i="15"/>
  <c r="H78" i="15"/>
  <c r="O78" i="15"/>
  <c r="G78" i="15"/>
  <c r="F78" i="15"/>
  <c r="L78" i="15"/>
  <c r="D78" i="15"/>
  <c r="C10" i="15"/>
  <c r="I16" i="15"/>
  <c r="C18" i="15"/>
  <c r="D19" i="15"/>
  <c r="L19" i="15"/>
  <c r="I24" i="15"/>
  <c r="B25" i="15"/>
  <c r="J25" i="15"/>
  <c r="C26" i="15"/>
  <c r="D27" i="15"/>
  <c r="L27" i="15"/>
  <c r="I32" i="15"/>
  <c r="B33" i="15"/>
  <c r="J33" i="15"/>
  <c r="C34" i="15"/>
  <c r="D35" i="15"/>
  <c r="L35" i="15"/>
  <c r="I40" i="15"/>
  <c r="B41" i="15"/>
  <c r="J41" i="15"/>
  <c r="C42" i="15"/>
  <c r="D43" i="15"/>
  <c r="L43" i="15"/>
  <c r="I48" i="15"/>
  <c r="B49" i="15"/>
  <c r="K49" i="15"/>
  <c r="H50" i="15"/>
  <c r="E51" i="15"/>
  <c r="K54" i="15"/>
  <c r="C54" i="15"/>
  <c r="J54" i="15"/>
  <c r="B54" i="15"/>
  <c r="O54" i="15"/>
  <c r="G54" i="15"/>
  <c r="F54" i="15"/>
  <c r="L54" i="15"/>
  <c r="D54" i="15"/>
  <c r="B59" i="15"/>
  <c r="K62" i="15"/>
  <c r="C62" i="15"/>
  <c r="J62" i="15"/>
  <c r="B62" i="15"/>
  <c r="I62" i="15"/>
  <c r="H62" i="15"/>
  <c r="O62" i="15"/>
  <c r="G62" i="15"/>
  <c r="F62" i="15"/>
  <c r="L62" i="15"/>
  <c r="D62" i="15"/>
  <c r="O82" i="15"/>
  <c r="J32" i="15"/>
  <c r="B40" i="15"/>
  <c r="J40" i="15"/>
  <c r="B48" i="15"/>
  <c r="J48" i="15"/>
  <c r="I50" i="15"/>
  <c r="F51" i="15"/>
  <c r="E59" i="15"/>
  <c r="C16" i="15"/>
  <c r="K16" i="15"/>
  <c r="F19" i="15"/>
  <c r="C24" i="15"/>
  <c r="D25" i="15"/>
  <c r="L25" i="15"/>
  <c r="F27" i="15"/>
  <c r="C32" i="15"/>
  <c r="K32" i="15"/>
  <c r="D33" i="15"/>
  <c r="F35" i="15"/>
  <c r="C40" i="15"/>
  <c r="K40" i="15"/>
  <c r="D41" i="15"/>
  <c r="F43" i="15"/>
  <c r="C48" i="15"/>
  <c r="K48" i="15"/>
  <c r="K50" i="15"/>
  <c r="J51" i="15"/>
  <c r="D16" i="15"/>
  <c r="G19" i="15"/>
  <c r="G27" i="15"/>
  <c r="O27" i="15"/>
  <c r="D32" i="15"/>
  <c r="G35" i="15"/>
  <c r="D40" i="15"/>
  <c r="G43" i="15"/>
  <c r="D48" i="15"/>
  <c r="H59" i="15"/>
  <c r="O59" i="15"/>
  <c r="G59" i="15"/>
  <c r="F59" i="15"/>
  <c r="L59" i="15"/>
  <c r="D59" i="15"/>
  <c r="K59" i="15"/>
  <c r="C59" i="15"/>
  <c r="I59" i="15"/>
  <c r="O50" i="15"/>
  <c r="G50" i="15"/>
  <c r="F50" i="15"/>
  <c r="J50" i="15"/>
  <c r="B50" i="15"/>
  <c r="H51" i="15"/>
  <c r="O51" i="15"/>
  <c r="G51" i="15"/>
  <c r="K51" i="15"/>
  <c r="C51" i="15"/>
  <c r="I51" i="15"/>
  <c r="B52" i="15"/>
  <c r="J52" i="15"/>
  <c r="G57" i="15"/>
  <c r="O57" i="15"/>
  <c r="H58" i="15"/>
  <c r="B60" i="15"/>
  <c r="J60" i="15"/>
  <c r="G65" i="15"/>
  <c r="H66" i="15"/>
  <c r="I67" i="15"/>
  <c r="B68" i="15"/>
  <c r="J68" i="15"/>
  <c r="I75" i="15"/>
  <c r="B76" i="15"/>
  <c r="J76" i="15"/>
  <c r="I83" i="15"/>
  <c r="B84" i="15"/>
  <c r="J84" i="15"/>
  <c r="C85" i="15"/>
  <c r="K85" i="15"/>
  <c r="D52" i="15"/>
  <c r="L52" i="15"/>
  <c r="G55" i="15"/>
  <c r="O55" i="15"/>
  <c r="I57" i="15"/>
  <c r="B58" i="15"/>
  <c r="J58" i="15"/>
  <c r="D60" i="15"/>
  <c r="L60" i="15"/>
  <c r="G63" i="15"/>
  <c r="O63" i="15"/>
  <c r="I65" i="15"/>
  <c r="B66" i="15"/>
  <c r="J66" i="15"/>
  <c r="C67" i="15"/>
  <c r="K67" i="15"/>
  <c r="D68" i="15"/>
  <c r="L68" i="15"/>
  <c r="G71" i="15"/>
  <c r="O71" i="15"/>
  <c r="I73" i="15"/>
  <c r="B74" i="15"/>
  <c r="J74" i="15"/>
  <c r="C75" i="15"/>
  <c r="K75" i="15"/>
  <c r="D76" i="15"/>
  <c r="L76" i="15"/>
  <c r="G79" i="15"/>
  <c r="O79" i="15"/>
  <c r="I81" i="15"/>
  <c r="B82" i="15"/>
  <c r="J82" i="15"/>
  <c r="C83" i="15"/>
  <c r="K83" i="15"/>
  <c r="D84" i="15"/>
  <c r="L84" i="15"/>
  <c r="C58" i="15"/>
  <c r="K58" i="15"/>
  <c r="C66" i="15"/>
  <c r="K66" i="15"/>
  <c r="D67" i="15"/>
  <c r="L67" i="15"/>
  <c r="H71" i="15"/>
  <c r="D75" i="15"/>
  <c r="L75" i="15"/>
  <c r="D83" i="15"/>
  <c r="L83" i="15"/>
  <c r="F85" i="15"/>
  <c r="G60" i="15"/>
  <c r="O60" i="15"/>
  <c r="F67" i="15"/>
  <c r="G68" i="15"/>
  <c r="O68" i="15"/>
  <c r="B71" i="15"/>
  <c r="J71" i="15"/>
  <c r="F75" i="15"/>
  <c r="G76" i="15"/>
  <c r="O76" i="15"/>
  <c r="B79" i="15"/>
  <c r="J79" i="15"/>
  <c r="F83" i="15"/>
  <c r="G84" i="15"/>
  <c r="O84" i="15"/>
  <c r="H85" i="15"/>
  <c r="H52" i="15"/>
  <c r="C55" i="15"/>
  <c r="K55" i="15"/>
  <c r="F58" i="15"/>
  <c r="H60" i="15"/>
  <c r="C63" i="15"/>
  <c r="K63" i="15"/>
  <c r="F66" i="15"/>
  <c r="G67" i="15"/>
  <c r="O67" i="15"/>
  <c r="H68" i="15"/>
  <c r="I69" i="15"/>
  <c r="C71" i="15"/>
  <c r="K71" i="15"/>
  <c r="F74" i="15"/>
  <c r="G75" i="15"/>
  <c r="O75" i="15"/>
  <c r="H76" i="15"/>
  <c r="I77" i="15"/>
  <c r="C79" i="15"/>
  <c r="K79" i="15"/>
  <c r="F82" i="15"/>
  <c r="G83" i="15"/>
  <c r="H84" i="15"/>
  <c r="I85" i="15"/>
  <c r="D55" i="15"/>
  <c r="G58" i="15"/>
  <c r="B61" i="15"/>
  <c r="D63" i="15"/>
  <c r="G66" i="15"/>
  <c r="B69" i="15"/>
  <c r="D71" i="15"/>
  <c r="G74" i="15"/>
  <c r="B77" i="15"/>
  <c r="D79" i="15"/>
  <c r="G82" i="15"/>
  <c r="B85" i="15"/>
  <c r="I166" i="16"/>
  <c r="I167" i="16"/>
  <c r="I165" i="16"/>
  <c r="F361" i="1" l="1"/>
  <c r="B46" i="1"/>
  <c r="D46" i="1" s="1"/>
  <c r="B54" i="1"/>
  <c r="H164" i="1"/>
  <c r="D174" i="1" s="1"/>
  <c r="AY29" i="11"/>
  <c r="AZ29" i="11" s="1"/>
  <c r="P28" i="9" s="1"/>
  <c r="AO29" i="12"/>
  <c r="S29" i="13"/>
  <c r="Y80" i="3"/>
  <c r="V80" i="3"/>
  <c r="S30" i="13"/>
  <c r="AY30" i="11"/>
  <c r="AZ30" i="11" s="1"/>
  <c r="P29" i="9" s="1"/>
  <c r="AO30" i="12"/>
  <c r="F102" i="9"/>
  <c r="Y44" i="3"/>
  <c r="V44" i="3"/>
  <c r="Y28" i="3"/>
  <c r="V28" i="3"/>
  <c r="U92" i="3"/>
  <c r="V68" i="3"/>
  <c r="Y68" i="3"/>
  <c r="D66" i="9"/>
  <c r="C139" i="1"/>
  <c r="D139" i="1" s="1"/>
  <c r="E113" i="1"/>
  <c r="B129" i="1" s="1"/>
  <c r="D129" i="1" s="1"/>
  <c r="B163" i="1" s="1"/>
  <c r="AY40" i="11"/>
  <c r="AO40" i="12"/>
  <c r="S40" i="13"/>
  <c r="T45" i="13"/>
  <c r="R44" i="9" s="1"/>
  <c r="T51" i="13"/>
  <c r="R50" i="9" s="1"/>
  <c r="AP19" i="12"/>
  <c r="Q18" i="9" s="1"/>
  <c r="I6" i="14"/>
  <c r="K6" i="14" s="1"/>
  <c r="M6" i="14" s="1"/>
  <c r="N6" i="14" s="1"/>
  <c r="H7" i="8"/>
  <c r="V70" i="3"/>
  <c r="Y70" i="3"/>
  <c r="F105" i="9"/>
  <c r="AY49" i="11"/>
  <c r="AZ49" i="11" s="1"/>
  <c r="P48" i="9" s="1"/>
  <c r="S49" i="13"/>
  <c r="T49" i="13" s="1"/>
  <c r="R48" i="9" s="1"/>
  <c r="AO49" i="12"/>
  <c r="N9" i="14"/>
  <c r="Y66" i="3"/>
  <c r="V66" i="3"/>
  <c r="Y58" i="3"/>
  <c r="V58" i="3"/>
  <c r="Y50" i="3"/>
  <c r="V50" i="3"/>
  <c r="S7" i="13"/>
  <c r="T7" i="13" s="1"/>
  <c r="R6" i="9" s="1"/>
  <c r="AO7" i="12"/>
  <c r="AP7" i="12" s="1"/>
  <c r="Q6" i="9" s="1"/>
  <c r="AY7" i="11"/>
  <c r="Y59" i="3"/>
  <c r="V59" i="3"/>
  <c r="Y51" i="3"/>
  <c r="V51" i="3"/>
  <c r="Y9" i="3"/>
  <c r="V9" i="3"/>
  <c r="D42" i="9"/>
  <c r="D26" i="9"/>
  <c r="Y85" i="3"/>
  <c r="V85" i="3"/>
  <c r="V16" i="3"/>
  <c r="Y16" i="3"/>
  <c r="N85" i="15"/>
  <c r="O85" i="15" s="1"/>
  <c r="U86" i="3"/>
  <c r="Y38" i="3"/>
  <c r="V38" i="3"/>
  <c r="Y22" i="3"/>
  <c r="V22" i="3"/>
  <c r="D43" i="9"/>
  <c r="D27" i="9"/>
  <c r="Y6" i="3"/>
  <c r="V6" i="3"/>
  <c r="Y79" i="3"/>
  <c r="V79" i="3"/>
  <c r="N33" i="15"/>
  <c r="O33" i="15" s="1"/>
  <c r="U35" i="3"/>
  <c r="D33" i="9" s="1"/>
  <c r="C310" i="1"/>
  <c r="C309" i="1"/>
  <c r="C306" i="1"/>
  <c r="C308" i="1"/>
  <c r="C307" i="1"/>
  <c r="B361" i="1"/>
  <c r="B44" i="1"/>
  <c r="D44" i="1" s="1"/>
  <c r="B52" i="1"/>
  <c r="E52" i="1" s="1"/>
  <c r="B55" i="1"/>
  <c r="D361" i="1"/>
  <c r="B47" i="1"/>
  <c r="D47" i="1" s="1"/>
  <c r="T29" i="13"/>
  <c r="R28" i="9" s="1"/>
  <c r="T3" i="13"/>
  <c r="AP63" i="12"/>
  <c r="Q62" i="9" s="1"/>
  <c r="S15" i="13"/>
  <c r="AY15" i="11"/>
  <c r="S63" i="13"/>
  <c r="T63" i="13" s="1"/>
  <c r="R62" i="9" s="1"/>
  <c r="AY63" i="11"/>
  <c r="S20" i="13"/>
  <c r="T20" i="13" s="1"/>
  <c r="R19" i="9" s="1"/>
  <c r="AY20" i="11"/>
  <c r="AO20" i="12"/>
  <c r="Y36" i="3"/>
  <c r="V36" i="3"/>
  <c r="Y20" i="3"/>
  <c r="V20" i="3"/>
  <c r="Y4" i="3"/>
  <c r="V4" i="3"/>
  <c r="Y45" i="3"/>
  <c r="V45" i="3"/>
  <c r="F106" i="9"/>
  <c r="D4" i="9"/>
  <c r="Y81" i="3"/>
  <c r="V81" i="3"/>
  <c r="S38" i="13"/>
  <c r="T38" i="13" s="1"/>
  <c r="R37" i="9" s="1"/>
  <c r="AY38" i="11"/>
  <c r="Y82" i="3"/>
  <c r="V82" i="3"/>
  <c r="Y64" i="3"/>
  <c r="V64" i="3"/>
  <c r="Y56" i="3"/>
  <c r="V56" i="3"/>
  <c r="Y48" i="3"/>
  <c r="V48" i="3"/>
  <c r="Y29" i="3"/>
  <c r="V29" i="3"/>
  <c r="D56" i="9"/>
  <c r="D48" i="9"/>
  <c r="C58" i="9"/>
  <c r="C70" i="9"/>
  <c r="C69" i="9"/>
  <c r="C68" i="9"/>
  <c r="C59" i="9"/>
  <c r="C60" i="9"/>
  <c r="C54" i="9"/>
  <c r="C63" i="9"/>
  <c r="C55" i="9"/>
  <c r="C66" i="9"/>
  <c r="C65" i="9"/>
  <c r="C57" i="9"/>
  <c r="C46" i="9"/>
  <c r="C38" i="9"/>
  <c r="C30" i="9"/>
  <c r="C22" i="9"/>
  <c r="C15" i="9"/>
  <c r="C7" i="9"/>
  <c r="C47" i="9"/>
  <c r="C31" i="9"/>
  <c r="C23" i="9"/>
  <c r="C16" i="9"/>
  <c r="C8" i="9"/>
  <c r="C53" i="9"/>
  <c r="C40" i="9"/>
  <c r="C32" i="9"/>
  <c r="C17" i="9"/>
  <c r="C49" i="9"/>
  <c r="C33" i="9"/>
  <c r="C25" i="9"/>
  <c r="C61" i="9"/>
  <c r="C42" i="9"/>
  <c r="C34" i="9"/>
  <c r="C26" i="9"/>
  <c r="C56" i="9"/>
  <c r="C51" i="9"/>
  <c r="C43" i="9"/>
  <c r="C27" i="9"/>
  <c r="C12" i="9"/>
  <c r="C4" i="9"/>
  <c r="C64" i="9"/>
  <c r="C52" i="9"/>
  <c r="C21" i="9"/>
  <c r="C20" i="9"/>
  <c r="C10" i="9"/>
  <c r="C36" i="9"/>
  <c r="Y75" i="3"/>
  <c r="V75" i="3"/>
  <c r="D40" i="9"/>
  <c r="D24" i="9"/>
  <c r="AP12" i="12"/>
  <c r="Q11" i="9" s="1"/>
  <c r="AZ46" i="11"/>
  <c r="P45" i="9" s="1"/>
  <c r="Q2" i="9"/>
  <c r="S36" i="13"/>
  <c r="T36" i="13" s="1"/>
  <c r="R35" i="9" s="1"/>
  <c r="AY36" i="11"/>
  <c r="AZ36" i="11" s="1"/>
  <c r="P35" i="9" s="1"/>
  <c r="AO36" i="12"/>
  <c r="AP36" i="12" s="1"/>
  <c r="Q35" i="9" s="1"/>
  <c r="Y76" i="3"/>
  <c r="V76" i="3"/>
  <c r="S4" i="13"/>
  <c r="T4" i="13" s="1"/>
  <c r="R3" i="9" s="1"/>
  <c r="AY4" i="11"/>
  <c r="AO4" i="12"/>
  <c r="AP4" i="12" s="1"/>
  <c r="Q3" i="9" s="1"/>
  <c r="D46" i="9"/>
  <c r="Y42" i="3"/>
  <c r="V42" i="3"/>
  <c r="Y26" i="3"/>
  <c r="V26" i="3"/>
  <c r="D18" i="9"/>
  <c r="D31" i="9"/>
  <c r="S46" i="13"/>
  <c r="T46" i="13" s="1"/>
  <c r="R45" i="9" s="1"/>
  <c r="AY46" i="11"/>
  <c r="N31" i="15"/>
  <c r="O31" i="15" s="1"/>
  <c r="U33" i="3"/>
  <c r="D14" i="9"/>
  <c r="Y65" i="3"/>
  <c r="V65" i="3"/>
  <c r="Y57" i="3"/>
  <c r="V57" i="3"/>
  <c r="Y49" i="3"/>
  <c r="V49" i="3"/>
  <c r="Y39" i="3"/>
  <c r="V39" i="3"/>
  <c r="Y23" i="3"/>
  <c r="V23" i="3"/>
  <c r="D48" i="1"/>
  <c r="D45" i="1"/>
  <c r="T40" i="13"/>
  <c r="R39" i="9" s="1"/>
  <c r="T42" i="13"/>
  <c r="R41" i="9" s="1"/>
  <c r="AP29" i="12"/>
  <c r="Q28" i="9" s="1"/>
  <c r="T25" i="13"/>
  <c r="R24" i="9" s="1"/>
  <c r="T19" i="13"/>
  <c r="R18" i="9" s="1"/>
  <c r="AZ38" i="11"/>
  <c r="P37" i="9" s="1"/>
  <c r="AP49" i="12"/>
  <c r="Q48" i="9" s="1"/>
  <c r="AZ40" i="11"/>
  <c r="P39" i="9" s="1"/>
  <c r="N11" i="14"/>
  <c r="S12" i="13"/>
  <c r="T12" i="13" s="1"/>
  <c r="R11" i="9" s="1"/>
  <c r="AY12" i="11"/>
  <c r="AZ12" i="11" s="1"/>
  <c r="P11" i="9" s="1"/>
  <c r="AO12" i="12"/>
  <c r="D70" i="9"/>
  <c r="H8" i="14"/>
  <c r="L8" i="14"/>
  <c r="N8" i="14" s="1"/>
  <c r="Y62" i="3"/>
  <c r="V62" i="3"/>
  <c r="Y54" i="3"/>
  <c r="V54" i="3"/>
  <c r="Y46" i="3"/>
  <c r="V46" i="3"/>
  <c r="Y30" i="3"/>
  <c r="V30" i="3"/>
  <c r="Y8" i="3"/>
  <c r="V8" i="3"/>
  <c r="Y63" i="3"/>
  <c r="V63" i="3"/>
  <c r="Y55" i="3"/>
  <c r="V55" i="3"/>
  <c r="Y47" i="3"/>
  <c r="V47" i="3"/>
  <c r="Y31" i="3"/>
  <c r="V31" i="3"/>
  <c r="Y7" i="3"/>
  <c r="V7" i="3"/>
  <c r="G328" i="1"/>
  <c r="F328" i="1"/>
  <c r="C335" i="1" s="1"/>
  <c r="B365" i="1" s="1"/>
  <c r="B335" i="1"/>
  <c r="B336" i="1"/>
  <c r="B337" i="1"/>
  <c r="G329" i="1"/>
  <c r="F329" i="1"/>
  <c r="Y77" i="3"/>
  <c r="V77" i="3"/>
  <c r="Y32" i="3"/>
  <c r="V32" i="3"/>
  <c r="D9" i="9"/>
  <c r="Y78" i="3"/>
  <c r="V78" i="3"/>
  <c r="N83" i="15"/>
  <c r="O83" i="15" s="1"/>
  <c r="U84" i="3"/>
  <c r="D39" i="9"/>
  <c r="D23" i="9"/>
  <c r="F71" i="9"/>
  <c r="F103" i="9"/>
  <c r="D2" i="9"/>
  <c r="E53" i="1"/>
  <c r="T30" i="13"/>
  <c r="R29" i="9" s="1"/>
  <c r="AP40" i="12"/>
  <c r="Q39" i="9" s="1"/>
  <c r="P2" i="9"/>
  <c r="AZ20" i="11"/>
  <c r="P19" i="9" s="1"/>
  <c r="AZ15" i="11"/>
  <c r="P14" i="9" s="1"/>
  <c r="AY10" i="11"/>
  <c r="AO10" i="12"/>
  <c r="AP10" i="12" s="1"/>
  <c r="Q9" i="9" s="1"/>
  <c r="F330" i="1"/>
  <c r="C338" i="1" s="1"/>
  <c r="D365" i="1" s="1"/>
  <c r="B338" i="1"/>
  <c r="G330" i="1"/>
  <c r="Y10" i="3"/>
  <c r="V10" i="3"/>
  <c r="N17" i="15"/>
  <c r="O17" i="15" s="1"/>
  <c r="U19" i="3"/>
  <c r="Y19" i="3" s="1"/>
  <c r="D6" i="9"/>
  <c r="Z84" i="3"/>
  <c r="U91" i="3"/>
  <c r="Y40" i="3"/>
  <c r="V40" i="3"/>
  <c r="Y24" i="3"/>
  <c r="V24" i="3"/>
  <c r="D34" i="9"/>
  <c r="E56" i="1"/>
  <c r="AP30" i="12"/>
  <c r="Q29" i="9" s="1"/>
  <c r="T15" i="13"/>
  <c r="R14" i="9" s="1"/>
  <c r="AP20" i="12"/>
  <c r="Q19" i="9" s="1"/>
  <c r="AZ7" i="11"/>
  <c r="P6" i="9" s="1"/>
  <c r="Y5" i="3"/>
  <c r="V5" i="3"/>
  <c r="AY42" i="11"/>
  <c r="AZ42" i="11" s="1"/>
  <c r="P41" i="9" s="1"/>
  <c r="AO42" i="12"/>
  <c r="AP42" i="12" s="1"/>
  <c r="Q41" i="9" s="1"/>
  <c r="AZ45" i="11"/>
  <c r="P44" i="9" s="1"/>
  <c r="F104" i="9"/>
  <c r="D67" i="9"/>
  <c r="Y41" i="3"/>
  <c r="V41" i="3"/>
  <c r="Y25" i="3"/>
  <c r="V25" i="3"/>
  <c r="AY14" i="11"/>
  <c r="AZ14" i="11" s="1"/>
  <c r="P13" i="9" s="1"/>
  <c r="S14" i="13"/>
  <c r="T14" i="13" s="1"/>
  <c r="R13" i="9" s="1"/>
  <c r="N35" i="15"/>
  <c r="O35" i="15" s="1"/>
  <c r="U37" i="3"/>
  <c r="N19" i="15"/>
  <c r="O19" i="15" s="1"/>
  <c r="U21" i="3"/>
  <c r="I10" i="14"/>
  <c r="K10" i="14" s="1"/>
  <c r="M10" i="14" s="1"/>
  <c r="H10" i="14"/>
  <c r="J10" i="14" s="1"/>
  <c r="L10" i="14" s="1"/>
  <c r="H3" i="7"/>
  <c r="Y43" i="3"/>
  <c r="V43" i="3"/>
  <c r="Y27" i="3"/>
  <c r="V27" i="3"/>
  <c r="Y34" i="3"/>
  <c r="V34" i="3"/>
  <c r="Y60" i="3"/>
  <c r="V60" i="3"/>
  <c r="Y52" i="3"/>
  <c r="V52" i="3"/>
  <c r="Y11" i="3"/>
  <c r="V11" i="3"/>
  <c r="D52" i="9"/>
  <c r="D44" i="9"/>
  <c r="D28" i="9"/>
  <c r="Y83" i="3"/>
  <c r="V83" i="3"/>
  <c r="Y12" i="3"/>
  <c r="V12" i="3"/>
  <c r="I7" i="14"/>
  <c r="K7" i="14" s="1"/>
  <c r="M7" i="14" s="1"/>
  <c r="N7" i="14" s="1"/>
  <c r="H8" i="8"/>
  <c r="I5" i="14"/>
  <c r="K5" i="14" s="1"/>
  <c r="M5" i="14" s="1"/>
  <c r="N5" i="14" s="1"/>
  <c r="H3" i="8"/>
  <c r="AZ4" i="11"/>
  <c r="P3" i="9" s="1"/>
  <c r="AZ63" i="11"/>
  <c r="P62" i="9" s="1"/>
  <c r="AZ10" i="11"/>
  <c r="P9" i="9" s="1"/>
  <c r="V72" i="3"/>
  <c r="Y72" i="3"/>
  <c r="D105" i="9"/>
  <c r="AY25" i="11"/>
  <c r="AZ25" i="11" s="1"/>
  <c r="P24" i="9" s="1"/>
  <c r="S25" i="13"/>
  <c r="AO25" i="12"/>
  <c r="AP25" i="12" s="1"/>
  <c r="Q24" i="9" s="1"/>
  <c r="N65" i="15"/>
  <c r="O65" i="15" s="1"/>
  <c r="U67" i="3"/>
  <c r="C55" i="1"/>
  <c r="C56" i="1"/>
  <c r="C54" i="1"/>
  <c r="V18" i="3"/>
  <c r="Y18" i="3"/>
  <c r="D16" i="9"/>
  <c r="D131" i="1"/>
  <c r="B165" i="1" s="1"/>
  <c r="H165" i="1" s="1"/>
  <c r="D175" i="1" s="1"/>
  <c r="Y71" i="3"/>
  <c r="V71" i="3"/>
  <c r="Y74" i="3"/>
  <c r="V74" i="3"/>
  <c r="Y61" i="3"/>
  <c r="V61" i="3"/>
  <c r="Y53" i="3"/>
  <c r="V53" i="3"/>
  <c r="L17" i="15"/>
  <c r="D17" i="15"/>
  <c r="I17" i="15"/>
  <c r="G17" i="15"/>
  <c r="K17" i="15"/>
  <c r="H17" i="15"/>
  <c r="D5" i="9"/>
  <c r="J105" i="9" l="1"/>
  <c r="N10" i="14"/>
  <c r="C336" i="1"/>
  <c r="C365" i="1" s="1"/>
  <c r="C337" i="1"/>
  <c r="F365" i="1" s="1"/>
  <c r="Y33" i="3"/>
  <c r="V33" i="3"/>
  <c r="AY21" i="11"/>
  <c r="AZ21" i="11" s="1"/>
  <c r="P20" i="9" s="1"/>
  <c r="AO21" i="12"/>
  <c r="AP21" i="12" s="1"/>
  <c r="Q20" i="9" s="1"/>
  <c r="S21" i="13"/>
  <c r="T21" i="13" s="1"/>
  <c r="R20" i="9" s="1"/>
  <c r="S52" i="13"/>
  <c r="T52" i="13" s="1"/>
  <c r="R51" i="9" s="1"/>
  <c r="AY52" i="11"/>
  <c r="AZ52" i="11" s="1"/>
  <c r="P51" i="9" s="1"/>
  <c r="AO52" i="12"/>
  <c r="AP52" i="12" s="1"/>
  <c r="Q51" i="9" s="1"/>
  <c r="AY50" i="11"/>
  <c r="AZ50" i="11" s="1"/>
  <c r="P49" i="9" s="1"/>
  <c r="AO50" i="12"/>
  <c r="AP50" i="12" s="1"/>
  <c r="Q49" i="9" s="1"/>
  <c r="S50" i="13"/>
  <c r="T50" i="13" s="1"/>
  <c r="R49" i="9" s="1"/>
  <c r="AY32" i="11"/>
  <c r="AZ32" i="11" s="1"/>
  <c r="P31" i="9" s="1"/>
  <c r="AO32" i="12"/>
  <c r="AP32" i="12" s="1"/>
  <c r="Q31" i="9" s="1"/>
  <c r="S32" i="13"/>
  <c r="T32" i="13" s="1"/>
  <c r="R31" i="9" s="1"/>
  <c r="AY58" i="11"/>
  <c r="AZ58" i="11" s="1"/>
  <c r="P57" i="9" s="1"/>
  <c r="S58" i="13"/>
  <c r="T58" i="13" s="1"/>
  <c r="R57" i="9" s="1"/>
  <c r="AO58" i="12"/>
  <c r="AP58" i="12" s="1"/>
  <c r="Q57" i="9" s="1"/>
  <c r="AY69" i="11"/>
  <c r="AZ69" i="11" s="1"/>
  <c r="P68" i="9" s="1"/>
  <c r="AO69" i="12"/>
  <c r="AP69" i="12" s="1"/>
  <c r="Q68" i="9" s="1"/>
  <c r="S69" i="13"/>
  <c r="T69" i="13" s="1"/>
  <c r="R68" i="9" s="1"/>
  <c r="B250" i="1"/>
  <c r="B62" i="1"/>
  <c r="Y21" i="3"/>
  <c r="V21" i="3"/>
  <c r="T92" i="3" s="1"/>
  <c r="X92" i="3" s="1"/>
  <c r="E2" i="14" s="1"/>
  <c r="F2" i="14" s="1"/>
  <c r="G2" i="14" s="1"/>
  <c r="AY53" i="11"/>
  <c r="AZ53" i="11" s="1"/>
  <c r="P52" i="9" s="1"/>
  <c r="S53" i="13"/>
  <c r="T53" i="13" s="1"/>
  <c r="R52" i="9" s="1"/>
  <c r="AO53" i="12"/>
  <c r="AP53" i="12" s="1"/>
  <c r="Q52" i="9" s="1"/>
  <c r="AY27" i="11"/>
  <c r="AZ27" i="11" s="1"/>
  <c r="P26" i="9" s="1"/>
  <c r="AO27" i="12"/>
  <c r="AP27" i="12" s="1"/>
  <c r="Q26" i="9" s="1"/>
  <c r="S27" i="13"/>
  <c r="T27" i="13" s="1"/>
  <c r="R26" i="9" s="1"/>
  <c r="AY33" i="11"/>
  <c r="AZ33" i="11" s="1"/>
  <c r="P32" i="9" s="1"/>
  <c r="AO33" i="12"/>
  <c r="AP33" i="12" s="1"/>
  <c r="Q32" i="9" s="1"/>
  <c r="S33" i="13"/>
  <c r="T33" i="13" s="1"/>
  <c r="R32" i="9" s="1"/>
  <c r="AY8" i="11"/>
  <c r="AZ8" i="11" s="1"/>
  <c r="P7" i="9" s="1"/>
  <c r="AO8" i="12"/>
  <c r="AP8" i="12" s="1"/>
  <c r="Q7" i="9" s="1"/>
  <c r="S8" i="13"/>
  <c r="T8" i="13" s="1"/>
  <c r="R7" i="9" s="1"/>
  <c r="AO67" i="12"/>
  <c r="AP67" i="12" s="1"/>
  <c r="Q66" i="9" s="1"/>
  <c r="AY67" i="11"/>
  <c r="AZ67" i="11" s="1"/>
  <c r="P66" i="9" s="1"/>
  <c r="S67" i="13"/>
  <c r="T67" i="13" s="1"/>
  <c r="R66" i="9" s="1"/>
  <c r="S76" i="13"/>
  <c r="T76" i="13" s="1"/>
  <c r="L7" i="10" s="1"/>
  <c r="S71" i="13"/>
  <c r="T71" i="13" s="1"/>
  <c r="R70" i="9" s="1"/>
  <c r="AO76" i="12"/>
  <c r="AP76" i="12" s="1"/>
  <c r="K7" i="10" s="1"/>
  <c r="AY71" i="11"/>
  <c r="AZ71" i="11" s="1"/>
  <c r="P70" i="9" s="1"/>
  <c r="AY76" i="11"/>
  <c r="AZ76" i="11" s="1"/>
  <c r="J7" i="10" s="1"/>
  <c r="AO71" i="12"/>
  <c r="AP71" i="12" s="1"/>
  <c r="Q70" i="9" s="1"/>
  <c r="AY18" i="11"/>
  <c r="AZ18" i="11" s="1"/>
  <c r="P17" i="9" s="1"/>
  <c r="AO18" i="12"/>
  <c r="AP18" i="12" s="1"/>
  <c r="Q17" i="9" s="1"/>
  <c r="S18" i="13"/>
  <c r="T18" i="13" s="1"/>
  <c r="R17" i="9" s="1"/>
  <c r="S70" i="13"/>
  <c r="T70" i="13" s="1"/>
  <c r="R69" i="9" s="1"/>
  <c r="AY70" i="11"/>
  <c r="AZ70" i="11" s="1"/>
  <c r="P69" i="9" s="1"/>
  <c r="AO70" i="12"/>
  <c r="AP70" i="12" s="1"/>
  <c r="Q69" i="9" s="1"/>
  <c r="B61" i="1"/>
  <c r="B249" i="1"/>
  <c r="AY65" i="11"/>
  <c r="AZ65" i="11" s="1"/>
  <c r="P64" i="9" s="1"/>
  <c r="S65" i="13"/>
  <c r="T65" i="13" s="1"/>
  <c r="R64" i="9" s="1"/>
  <c r="AO65" i="12"/>
  <c r="AP65" i="12" s="1"/>
  <c r="Q64" i="9" s="1"/>
  <c r="AY35" i="11"/>
  <c r="AZ35" i="11" s="1"/>
  <c r="P34" i="9" s="1"/>
  <c r="AO35" i="12"/>
  <c r="AP35" i="12" s="1"/>
  <c r="Q34" i="9" s="1"/>
  <c r="S35" i="13"/>
  <c r="T35" i="13" s="1"/>
  <c r="R34" i="9" s="1"/>
  <c r="S41" i="13"/>
  <c r="T41" i="13" s="1"/>
  <c r="R40" i="9" s="1"/>
  <c r="AY41" i="11"/>
  <c r="AZ41" i="11" s="1"/>
  <c r="P40" i="9" s="1"/>
  <c r="AO41" i="12"/>
  <c r="AP41" i="12" s="1"/>
  <c r="Q40" i="9" s="1"/>
  <c r="AY16" i="11"/>
  <c r="AZ16" i="11" s="1"/>
  <c r="P15" i="9" s="1"/>
  <c r="S16" i="13"/>
  <c r="T16" i="13" s="1"/>
  <c r="R15" i="9" s="1"/>
  <c r="AO16" i="12"/>
  <c r="AP16" i="12" s="1"/>
  <c r="Q15" i="9" s="1"/>
  <c r="AY56" i="11"/>
  <c r="AZ56" i="11" s="1"/>
  <c r="P55" i="9" s="1"/>
  <c r="AO56" i="12"/>
  <c r="AP56" i="12" s="1"/>
  <c r="Q55" i="9" s="1"/>
  <c r="S56" i="13"/>
  <c r="T56" i="13" s="1"/>
  <c r="R55" i="9" s="1"/>
  <c r="AY59" i="11"/>
  <c r="AZ59" i="11" s="1"/>
  <c r="P58" i="9" s="1"/>
  <c r="AO59" i="12"/>
  <c r="AP59" i="12" s="1"/>
  <c r="Q58" i="9" s="1"/>
  <c r="S59" i="13"/>
  <c r="T59" i="13" s="1"/>
  <c r="R58" i="9" s="1"/>
  <c r="B251" i="1"/>
  <c r="B63" i="1"/>
  <c r="C248" i="1"/>
  <c r="C60" i="1"/>
  <c r="F107" i="9"/>
  <c r="E54" i="1"/>
  <c r="S22" i="13"/>
  <c r="T22" i="13" s="1"/>
  <c r="R21" i="9" s="1"/>
  <c r="AY22" i="11"/>
  <c r="AZ22" i="11" s="1"/>
  <c r="P21" i="9" s="1"/>
  <c r="AO22" i="12"/>
  <c r="AP22" i="12" s="1"/>
  <c r="Q21" i="9" s="1"/>
  <c r="AY48" i="11"/>
  <c r="AZ48" i="11" s="1"/>
  <c r="P47" i="9" s="1"/>
  <c r="AO48" i="12"/>
  <c r="AP48" i="12" s="1"/>
  <c r="Q47" i="9" s="1"/>
  <c r="S48" i="13"/>
  <c r="T48" i="13" s="1"/>
  <c r="R47" i="9" s="1"/>
  <c r="D104" i="9"/>
  <c r="J104" i="9" s="1"/>
  <c r="B64" i="1"/>
  <c r="B252" i="1"/>
  <c r="AY5" i="11"/>
  <c r="AZ5" i="11" s="1"/>
  <c r="P4" i="9" s="1"/>
  <c r="AO5" i="12"/>
  <c r="AP5" i="12" s="1"/>
  <c r="S5" i="13"/>
  <c r="T5" i="13" s="1"/>
  <c r="R4" i="9" s="1"/>
  <c r="AY43" i="11"/>
  <c r="AZ43" i="11" s="1"/>
  <c r="P42" i="9" s="1"/>
  <c r="AO43" i="12"/>
  <c r="AP43" i="12" s="1"/>
  <c r="Q42" i="9" s="1"/>
  <c r="S43" i="13"/>
  <c r="T43" i="13" s="1"/>
  <c r="R42" i="9" s="1"/>
  <c r="S54" i="13"/>
  <c r="T54" i="13" s="1"/>
  <c r="R53" i="9" s="1"/>
  <c r="AY54" i="11"/>
  <c r="AZ54" i="11" s="1"/>
  <c r="P53" i="9" s="1"/>
  <c r="AO54" i="12"/>
  <c r="AP54" i="12" s="1"/>
  <c r="Q53" i="9" s="1"/>
  <c r="S23" i="13"/>
  <c r="T23" i="13" s="1"/>
  <c r="R22" i="9" s="1"/>
  <c r="AY23" i="11"/>
  <c r="AZ23" i="11" s="1"/>
  <c r="P22" i="9" s="1"/>
  <c r="AO23" i="12"/>
  <c r="AP23" i="12" s="1"/>
  <c r="Q22" i="9" s="1"/>
  <c r="AY64" i="11"/>
  <c r="AZ64" i="11" s="1"/>
  <c r="P63" i="9" s="1"/>
  <c r="AO64" i="12"/>
  <c r="AP64" i="12" s="1"/>
  <c r="Q63" i="9" s="1"/>
  <c r="S64" i="13"/>
  <c r="T64" i="13" s="1"/>
  <c r="R63" i="9" s="1"/>
  <c r="B60" i="1"/>
  <c r="D60" i="1" s="1"/>
  <c r="B248" i="1"/>
  <c r="D248" i="1" s="1"/>
  <c r="B256" i="1" s="1"/>
  <c r="D256" i="1" s="1"/>
  <c r="D266" i="1" s="1"/>
  <c r="B155" i="1"/>
  <c r="B147" i="1"/>
  <c r="D147" i="1" s="1"/>
  <c r="C155" i="1" s="1"/>
  <c r="D19" i="9"/>
  <c r="C252" i="1"/>
  <c r="C64" i="1"/>
  <c r="AY57" i="11"/>
  <c r="AZ57" i="11" s="1"/>
  <c r="P56" i="9" s="1"/>
  <c r="S57" i="13"/>
  <c r="T57" i="13" s="1"/>
  <c r="R56" i="9" s="1"/>
  <c r="AO57" i="12"/>
  <c r="AP57" i="12" s="1"/>
  <c r="Q56" i="9" s="1"/>
  <c r="S75" i="13"/>
  <c r="T75" i="13" s="1"/>
  <c r="AY66" i="11"/>
  <c r="AZ66" i="11" s="1"/>
  <c r="P65" i="9" s="1"/>
  <c r="AY75" i="11"/>
  <c r="AZ75" i="11" s="1"/>
  <c r="AO75" i="12"/>
  <c r="AP75" i="12" s="1"/>
  <c r="S66" i="13"/>
  <c r="T66" i="13" s="1"/>
  <c r="R65" i="9" s="1"/>
  <c r="AO66" i="12"/>
  <c r="AP66" i="12" s="1"/>
  <c r="Q65" i="9" s="1"/>
  <c r="Y35" i="3"/>
  <c r="V35" i="3"/>
  <c r="T91" i="3"/>
  <c r="X91" i="3" s="1"/>
  <c r="Y37" i="3"/>
  <c r="V37" i="3"/>
  <c r="D65" i="9"/>
  <c r="Y67" i="3"/>
  <c r="V67" i="3"/>
  <c r="AY13" i="11"/>
  <c r="AZ13" i="11" s="1"/>
  <c r="P12" i="9" s="1"/>
  <c r="AO13" i="12"/>
  <c r="AP13" i="12" s="1"/>
  <c r="Q12" i="9" s="1"/>
  <c r="S13" i="13"/>
  <c r="T13" i="13" s="1"/>
  <c r="R12" i="9" s="1"/>
  <c r="S62" i="13"/>
  <c r="T62" i="13" s="1"/>
  <c r="R61" i="9" s="1"/>
  <c r="AY62" i="11"/>
  <c r="AZ62" i="11" s="1"/>
  <c r="P61" i="9" s="1"/>
  <c r="AO62" i="12"/>
  <c r="AP62" i="12" s="1"/>
  <c r="Q61" i="9" s="1"/>
  <c r="AY9" i="11"/>
  <c r="AZ9" i="11" s="1"/>
  <c r="P8" i="9" s="1"/>
  <c r="S9" i="13"/>
  <c r="T9" i="13" s="1"/>
  <c r="R8" i="9" s="1"/>
  <c r="AO9" i="12"/>
  <c r="AP9" i="12" s="1"/>
  <c r="Q8" i="9" s="1"/>
  <c r="S31" i="13"/>
  <c r="T31" i="13" s="1"/>
  <c r="R30" i="9" s="1"/>
  <c r="AY31" i="11"/>
  <c r="AZ31" i="11" s="1"/>
  <c r="P30" i="9" s="1"/>
  <c r="AO31" i="12"/>
  <c r="AP31" i="12" s="1"/>
  <c r="Q30" i="9" s="1"/>
  <c r="S55" i="13"/>
  <c r="T55" i="13" s="1"/>
  <c r="R54" i="9" s="1"/>
  <c r="AY55" i="11"/>
  <c r="AZ55" i="11" s="1"/>
  <c r="P54" i="9" s="1"/>
  <c r="AO55" i="12"/>
  <c r="AP55" i="12" s="1"/>
  <c r="Q54" i="9" s="1"/>
  <c r="Y86" i="3"/>
  <c r="V86" i="3"/>
  <c r="D35" i="9"/>
  <c r="AY37" i="11"/>
  <c r="AZ37" i="11" s="1"/>
  <c r="P36" i="9" s="1"/>
  <c r="AO37" i="12"/>
  <c r="AP37" i="12" s="1"/>
  <c r="Q36" i="9" s="1"/>
  <c r="S37" i="13"/>
  <c r="T37" i="13" s="1"/>
  <c r="R36" i="9" s="1"/>
  <c r="S28" i="13"/>
  <c r="T28" i="13" s="1"/>
  <c r="R27" i="9" s="1"/>
  <c r="AY28" i="11"/>
  <c r="AZ28" i="11" s="1"/>
  <c r="P27" i="9" s="1"/>
  <c r="AO28" i="12"/>
  <c r="AP28" i="12" s="1"/>
  <c r="Q27" i="9" s="1"/>
  <c r="AY26" i="11"/>
  <c r="AZ26" i="11" s="1"/>
  <c r="P25" i="9" s="1"/>
  <c r="AO26" i="12"/>
  <c r="AP26" i="12" s="1"/>
  <c r="Q25" i="9" s="1"/>
  <c r="S26" i="13"/>
  <c r="T26" i="13" s="1"/>
  <c r="R25" i="9" s="1"/>
  <c r="AY17" i="11"/>
  <c r="AZ17" i="11" s="1"/>
  <c r="P16" i="9" s="1"/>
  <c r="S17" i="13"/>
  <c r="T17" i="13" s="1"/>
  <c r="R16" i="9" s="1"/>
  <c r="AO17" i="12"/>
  <c r="AP17" i="12" s="1"/>
  <c r="Q16" i="9" s="1"/>
  <c r="S39" i="13"/>
  <c r="T39" i="13" s="1"/>
  <c r="R38" i="9" s="1"/>
  <c r="AY39" i="11"/>
  <c r="AZ39" i="11" s="1"/>
  <c r="P38" i="9" s="1"/>
  <c r="AO39" i="12"/>
  <c r="AP39" i="12" s="1"/>
  <c r="Q38" i="9" s="1"/>
  <c r="AY61" i="11"/>
  <c r="AZ61" i="11" s="1"/>
  <c r="P60" i="9" s="1"/>
  <c r="AO61" i="12"/>
  <c r="AP61" i="12" s="1"/>
  <c r="Q60" i="9" s="1"/>
  <c r="S61" i="13"/>
  <c r="T61" i="13" s="1"/>
  <c r="R60" i="9" s="1"/>
  <c r="D106" i="9"/>
  <c r="J106" i="9" s="1"/>
  <c r="T90" i="3"/>
  <c r="X90" i="3" s="1"/>
  <c r="R2" i="9"/>
  <c r="E55" i="1"/>
  <c r="C249" i="1"/>
  <c r="C61" i="1"/>
  <c r="P71" i="9"/>
  <c r="Y84" i="3"/>
  <c r="V84" i="3"/>
  <c r="AY11" i="11"/>
  <c r="AZ11" i="11" s="1"/>
  <c r="P10" i="9" s="1"/>
  <c r="AO11" i="12"/>
  <c r="AP11" i="12" s="1"/>
  <c r="Q10" i="9" s="1"/>
  <c r="S11" i="13"/>
  <c r="T11" i="13" s="1"/>
  <c r="R10" i="9" s="1"/>
  <c r="S44" i="13"/>
  <c r="T44" i="13" s="1"/>
  <c r="R43" i="9" s="1"/>
  <c r="AY44" i="11"/>
  <c r="AZ44" i="11" s="1"/>
  <c r="P43" i="9" s="1"/>
  <c r="AO44" i="12"/>
  <c r="AP44" i="12" s="1"/>
  <c r="Q43" i="9" s="1"/>
  <c r="AY34" i="11"/>
  <c r="AZ34" i="11" s="1"/>
  <c r="P33" i="9" s="1"/>
  <c r="AO34" i="12"/>
  <c r="AP34" i="12" s="1"/>
  <c r="Q33" i="9" s="1"/>
  <c r="S34" i="13"/>
  <c r="T34" i="13" s="1"/>
  <c r="R33" i="9" s="1"/>
  <c r="AY24" i="11"/>
  <c r="AZ24" i="11" s="1"/>
  <c r="P23" i="9" s="1"/>
  <c r="AO24" i="12"/>
  <c r="AP24" i="12" s="1"/>
  <c r="Q23" i="9" s="1"/>
  <c r="S24" i="13"/>
  <c r="T24" i="13" s="1"/>
  <c r="R23" i="9" s="1"/>
  <c r="S47" i="13"/>
  <c r="T47" i="13" s="1"/>
  <c r="R46" i="9" s="1"/>
  <c r="AY47" i="11"/>
  <c r="AZ47" i="11" s="1"/>
  <c r="P46" i="9" s="1"/>
  <c r="AO47" i="12"/>
  <c r="AP47" i="12" s="1"/>
  <c r="Q46" i="9" s="1"/>
  <c r="S60" i="13"/>
  <c r="T60" i="13" s="1"/>
  <c r="R59" i="9" s="1"/>
  <c r="AY60" i="11"/>
  <c r="AZ60" i="11" s="1"/>
  <c r="P59" i="9" s="1"/>
  <c r="AO60" i="12"/>
  <c r="AP60" i="12" s="1"/>
  <c r="Q59" i="9" s="1"/>
  <c r="D102" i="9"/>
  <c r="H3" i="14" l="1"/>
  <c r="J3" i="14" s="1"/>
  <c r="L3" i="14" s="1"/>
  <c r="J102" i="9"/>
  <c r="T72" i="13"/>
  <c r="R71" i="9" s="1"/>
  <c r="T77" i="13"/>
  <c r="L6" i="10"/>
  <c r="L10" i="10" s="1"/>
  <c r="D155" i="1"/>
  <c r="C163" i="1" s="1"/>
  <c r="H163" i="1" s="1"/>
  <c r="D173" i="1" s="1"/>
  <c r="D252" i="1"/>
  <c r="B260" i="1" s="1"/>
  <c r="D260" i="1" s="1"/>
  <c r="D270" i="1" s="1"/>
  <c r="D64" i="1"/>
  <c r="D250" i="1"/>
  <c r="B258" i="1" s="1"/>
  <c r="D258" i="1" s="1"/>
  <c r="D268" i="1" s="1"/>
  <c r="D249" i="1"/>
  <c r="B257" i="1" s="1"/>
  <c r="D257" i="1" s="1"/>
  <c r="D267" i="1" s="1"/>
  <c r="D103" i="9"/>
  <c r="J103" i="9" s="1"/>
  <c r="C251" i="1"/>
  <c r="D251" i="1" s="1"/>
  <c r="B259" i="1" s="1"/>
  <c r="D259" i="1" s="1"/>
  <c r="D269" i="1" s="1"/>
  <c r="C63" i="1"/>
  <c r="D63" i="1" s="1"/>
  <c r="AP77" i="12"/>
  <c r="K6" i="10"/>
  <c r="K10" i="10" s="1"/>
  <c r="B171" i="1"/>
  <c r="B83" i="1"/>
  <c r="D83" i="1" s="1"/>
  <c r="B99" i="1" s="1"/>
  <c r="B91" i="1"/>
  <c r="D91" i="1" s="1"/>
  <c r="Q4" i="9"/>
  <c r="AP72" i="12"/>
  <c r="Q71" i="9" s="1"/>
  <c r="D61" i="1"/>
  <c r="D71" i="9"/>
  <c r="J6" i="10"/>
  <c r="J10" i="10" s="1"/>
  <c r="I3" i="14" s="1"/>
  <c r="K3" i="14" s="1"/>
  <c r="M3" i="14" s="1"/>
  <c r="AZ77" i="11"/>
  <c r="C250" i="1"/>
  <c r="C62" i="1"/>
  <c r="D62" i="1" s="1"/>
  <c r="AZ72" i="11"/>
  <c r="B174" i="1" l="1"/>
  <c r="B94" i="1"/>
  <c r="D94" i="1" s="1"/>
  <c r="B86" i="1"/>
  <c r="D86" i="1" s="1"/>
  <c r="B102" i="1" s="1"/>
  <c r="B173" i="1"/>
  <c r="B85" i="1"/>
  <c r="D85" i="1" s="1"/>
  <c r="B101" i="1" s="1"/>
  <c r="B93" i="1"/>
  <c r="D93" i="1" s="1"/>
  <c r="N3" i="14"/>
  <c r="B172" i="1"/>
  <c r="B92" i="1"/>
  <c r="D92" i="1" s="1"/>
  <c r="B84" i="1"/>
  <c r="D84" i="1" s="1"/>
  <c r="B100" i="1" s="1"/>
  <c r="B175" i="1"/>
  <c r="B87" i="1"/>
  <c r="D87" i="1" s="1"/>
  <c r="B103" i="1" s="1"/>
  <c r="B95" i="1"/>
  <c r="D95" i="1" s="1"/>
  <c r="C99" i="1"/>
  <c r="B229" i="1"/>
  <c r="D229" i="1" s="1"/>
  <c r="B202" i="1"/>
  <c r="D202" i="1" s="1"/>
  <c r="D99" i="1"/>
  <c r="C171" i="1" s="1"/>
  <c r="E171" i="1" s="1"/>
  <c r="D107" i="9"/>
  <c r="B362" i="1" l="1"/>
  <c r="B221" i="1"/>
  <c r="D221" i="1" s="1"/>
  <c r="B237" i="1" s="1"/>
  <c r="D237" i="1" s="1"/>
  <c r="C266" i="1" s="1"/>
  <c r="B194" i="1"/>
  <c r="D194" i="1" s="1"/>
  <c r="B210" i="1" s="1"/>
  <c r="D210" i="1" s="1"/>
  <c r="B266" i="1" s="1"/>
  <c r="E266" i="1" s="1"/>
  <c r="B363" i="1" s="1"/>
  <c r="E172" i="1"/>
  <c r="B204" i="1"/>
  <c r="D204" i="1" s="1"/>
  <c r="B231" i="1"/>
  <c r="D231" i="1" s="1"/>
  <c r="C101" i="1"/>
  <c r="B233" i="1"/>
  <c r="D233" i="1" s="1"/>
  <c r="B206" i="1"/>
  <c r="D206" i="1" s="1"/>
  <c r="C103" i="1"/>
  <c r="D103" i="1"/>
  <c r="C175" i="1" s="1"/>
  <c r="E175" i="1" s="1"/>
  <c r="E173" i="1"/>
  <c r="B203" i="1"/>
  <c r="D203" i="1" s="1"/>
  <c r="B230" i="1"/>
  <c r="D230" i="1" s="1"/>
  <c r="C100" i="1"/>
  <c r="D101" i="1"/>
  <c r="C173" i="1" s="1"/>
  <c r="D100" i="1"/>
  <c r="C172" i="1" s="1"/>
  <c r="C102" i="1"/>
  <c r="D102" i="1" s="1"/>
  <c r="C174" i="1" s="1"/>
  <c r="E174" i="1" s="1"/>
  <c r="B205" i="1"/>
  <c r="D205" i="1" s="1"/>
  <c r="B232" i="1"/>
  <c r="D232" i="1" s="1"/>
  <c r="E362" i="1" l="1"/>
  <c r="B225" i="1"/>
  <c r="D225" i="1" s="1"/>
  <c r="B241" i="1" s="1"/>
  <c r="D241" i="1" s="1"/>
  <c r="C270" i="1" s="1"/>
  <c r="B198" i="1"/>
  <c r="D198" i="1" s="1"/>
  <c r="B214" i="1" s="1"/>
  <c r="D214" i="1" s="1"/>
  <c r="B270" i="1" s="1"/>
  <c r="E270" i="1" s="1"/>
  <c r="E363" i="1" s="1"/>
  <c r="D362" i="1"/>
  <c r="B224" i="1"/>
  <c r="D224" i="1" s="1"/>
  <c r="B240" i="1" s="1"/>
  <c r="D240" i="1" s="1"/>
  <c r="C269" i="1" s="1"/>
  <c r="B197" i="1"/>
  <c r="D197" i="1" s="1"/>
  <c r="B213" i="1" s="1"/>
  <c r="D213" i="1" s="1"/>
  <c r="B269" i="1" s="1"/>
  <c r="C362" i="1"/>
  <c r="B195" i="1"/>
  <c r="D195" i="1" s="1"/>
  <c r="B211" i="1" s="1"/>
  <c r="D211" i="1" s="1"/>
  <c r="B267" i="1" s="1"/>
  <c r="E267" i="1" s="1"/>
  <c r="C363" i="1" s="1"/>
  <c r="B222" i="1"/>
  <c r="D222" i="1" s="1"/>
  <c r="B238" i="1" s="1"/>
  <c r="D238" i="1" s="1"/>
  <c r="C267" i="1" s="1"/>
  <c r="F362" i="1"/>
  <c r="B196" i="1"/>
  <c r="D196" i="1" s="1"/>
  <c r="B212" i="1" s="1"/>
  <c r="D212" i="1" s="1"/>
  <c r="B268" i="1" s="1"/>
  <c r="B223" i="1"/>
  <c r="D223" i="1" s="1"/>
  <c r="B239" i="1" s="1"/>
  <c r="D239" i="1" s="1"/>
  <c r="C268" i="1" s="1"/>
  <c r="B298" i="1"/>
  <c r="D298" i="1" s="1"/>
  <c r="B306" i="1" s="1"/>
  <c r="D306" i="1" s="1"/>
  <c r="E306" i="1" s="1"/>
  <c r="B364" i="1" s="1"/>
  <c r="B299" i="1" l="1"/>
  <c r="D299" i="1" s="1"/>
  <c r="B307" i="1" s="1"/>
  <c r="D307" i="1" s="1"/>
  <c r="E307" i="1" s="1"/>
  <c r="C364" i="1" s="1"/>
  <c r="B302" i="1"/>
  <c r="D302" i="1" s="1"/>
  <c r="B310" i="1" s="1"/>
  <c r="D310" i="1" s="1"/>
  <c r="E310" i="1" s="1"/>
  <c r="E364" i="1" s="1"/>
  <c r="E268" i="1"/>
  <c r="B351" i="1"/>
  <c r="E269" i="1"/>
  <c r="B355" i="1" l="1"/>
  <c r="F351" i="1"/>
  <c r="B367" i="1" s="1"/>
  <c r="B372" i="1" s="1"/>
  <c r="B76" i="9" s="1"/>
  <c r="J351" i="1"/>
  <c r="B369" i="1" s="1"/>
  <c r="B374" i="1" s="1"/>
  <c r="B78" i="9" s="1"/>
  <c r="D351" i="1"/>
  <c r="B366" i="1" s="1"/>
  <c r="B371" i="1" s="1"/>
  <c r="H351" i="1"/>
  <c r="B368" i="1" s="1"/>
  <c r="B373" i="1" s="1"/>
  <c r="B77" i="9" s="1"/>
  <c r="E67" i="9" s="1"/>
  <c r="L351" i="1"/>
  <c r="B370" i="1" s="1"/>
  <c r="B375" i="1" s="1"/>
  <c r="B79" i="9" s="1"/>
  <c r="D363" i="1"/>
  <c r="B301" i="1"/>
  <c r="D301" i="1" s="1"/>
  <c r="B309" i="1" s="1"/>
  <c r="D309" i="1" s="1"/>
  <c r="E309" i="1" s="1"/>
  <c r="D364" i="1" s="1"/>
  <c r="F363" i="1"/>
  <c r="B300" i="1"/>
  <c r="D300" i="1" s="1"/>
  <c r="B308" i="1" s="1"/>
  <c r="D308" i="1" s="1"/>
  <c r="E308" i="1" s="1"/>
  <c r="F364" i="1" s="1"/>
  <c r="B352" i="1"/>
  <c r="B75" i="9" l="1"/>
  <c r="D3" i="10"/>
  <c r="E62" i="9"/>
  <c r="E48" i="9"/>
  <c r="E24" i="9"/>
  <c r="E41" i="9"/>
  <c r="E2" i="9"/>
  <c r="E18" i="9"/>
  <c r="E11" i="9"/>
  <c r="E35" i="9"/>
  <c r="E28" i="9"/>
  <c r="E5" i="9"/>
  <c r="E14" i="9"/>
  <c r="E39" i="9"/>
  <c r="E13" i="9"/>
  <c r="E45" i="9"/>
  <c r="E37" i="9"/>
  <c r="J355" i="1"/>
  <c r="E369" i="1" s="1"/>
  <c r="E374" i="1" s="1"/>
  <c r="J78" i="9" s="1"/>
  <c r="F355" i="1"/>
  <c r="E367" i="1" s="1"/>
  <c r="E372" i="1" s="1"/>
  <c r="J76" i="9" s="1"/>
  <c r="H355" i="1"/>
  <c r="E368" i="1" s="1"/>
  <c r="E373" i="1" s="1"/>
  <c r="J77" i="9" s="1"/>
  <c r="M67" i="9" s="1"/>
  <c r="D355" i="1"/>
  <c r="E366" i="1" s="1"/>
  <c r="E371" i="1" s="1"/>
  <c r="L355" i="1"/>
  <c r="E370" i="1" s="1"/>
  <c r="E375" i="1" s="1"/>
  <c r="J79" i="9" s="1"/>
  <c r="F352" i="1"/>
  <c r="C367" i="1" s="1"/>
  <c r="C372" i="1" s="1"/>
  <c r="D76" i="9" s="1"/>
  <c r="J352" i="1"/>
  <c r="C369" i="1" s="1"/>
  <c r="C374" i="1" s="1"/>
  <c r="D78" i="9" s="1"/>
  <c r="D352" i="1"/>
  <c r="C366" i="1" s="1"/>
  <c r="C371" i="1" s="1"/>
  <c r="L352" i="1"/>
  <c r="C370" i="1" s="1"/>
  <c r="C375" i="1" s="1"/>
  <c r="D79" i="9" s="1"/>
  <c r="H352" i="1"/>
  <c r="C368" i="1" s="1"/>
  <c r="C373" i="1" s="1"/>
  <c r="D77" i="9" s="1"/>
  <c r="G67" i="9" s="1"/>
  <c r="E9" i="9"/>
  <c r="E50" i="9"/>
  <c r="E3" i="9"/>
  <c r="E19" i="9"/>
  <c r="E44" i="9"/>
  <c r="E29" i="9"/>
  <c r="E6" i="9"/>
  <c r="B353" i="1"/>
  <c r="B354" i="1"/>
  <c r="G13" i="9" l="1"/>
  <c r="G45" i="9"/>
  <c r="G37" i="9"/>
  <c r="N67" i="9"/>
  <c r="M9" i="9"/>
  <c r="M50" i="9"/>
  <c r="M3" i="9"/>
  <c r="M19" i="9"/>
  <c r="M29" i="9"/>
  <c r="M6" i="9"/>
  <c r="M44" i="9"/>
  <c r="J3" i="10"/>
  <c r="J75" i="9"/>
  <c r="H353" i="1"/>
  <c r="F368" i="1" s="1"/>
  <c r="F373" i="1" s="1"/>
  <c r="H77" i="9" s="1"/>
  <c r="I67" i="9" s="1"/>
  <c r="O67" i="9" s="1"/>
  <c r="L353" i="1"/>
  <c r="F370" i="1" s="1"/>
  <c r="F375" i="1" s="1"/>
  <c r="H79" i="9" s="1"/>
  <c r="D353" i="1"/>
  <c r="F366" i="1" s="1"/>
  <c r="F371" i="1" s="1"/>
  <c r="H75" i="9" s="1"/>
  <c r="F353" i="1"/>
  <c r="F367" i="1" s="1"/>
  <c r="F372" i="1" s="1"/>
  <c r="H76" i="9" s="1"/>
  <c r="J353" i="1"/>
  <c r="F369" i="1" s="1"/>
  <c r="F374" i="1" s="1"/>
  <c r="H78" i="9" s="1"/>
  <c r="N9" i="9"/>
  <c r="M45" i="9"/>
  <c r="M37" i="9"/>
  <c r="M13" i="9"/>
  <c r="N13" i="9" s="1"/>
  <c r="N29" i="9"/>
  <c r="G50" i="9"/>
  <c r="G3" i="9"/>
  <c r="N3" i="9" s="1"/>
  <c r="G19" i="9"/>
  <c r="G44" i="9"/>
  <c r="G29" i="9"/>
  <c r="G9" i="9"/>
  <c r="G6" i="9"/>
  <c r="N6" i="9" s="1"/>
  <c r="M62" i="9"/>
  <c r="M39" i="9"/>
  <c r="M48" i="9"/>
  <c r="M24" i="9"/>
  <c r="M41" i="9"/>
  <c r="M18" i="9"/>
  <c r="M11" i="9"/>
  <c r="M35" i="9"/>
  <c r="M14" i="9"/>
  <c r="M28" i="9"/>
  <c r="M5" i="9"/>
  <c r="M2" i="9"/>
  <c r="N14" i="9"/>
  <c r="N44" i="9"/>
  <c r="D75" i="9"/>
  <c r="J84" i="9" s="1"/>
  <c r="F3" i="10"/>
  <c r="N37" i="9"/>
  <c r="E60" i="9"/>
  <c r="E61" i="9"/>
  <c r="E64" i="9"/>
  <c r="E56" i="9"/>
  <c r="E66" i="9"/>
  <c r="E65" i="9"/>
  <c r="E57" i="9"/>
  <c r="E70" i="9"/>
  <c r="E69" i="9"/>
  <c r="E68" i="9"/>
  <c r="E59" i="9"/>
  <c r="E53" i="9"/>
  <c r="E40" i="9"/>
  <c r="E32" i="9"/>
  <c r="E58" i="9"/>
  <c r="E49" i="9"/>
  <c r="E33" i="9"/>
  <c r="E25" i="9"/>
  <c r="E17" i="9"/>
  <c r="E10" i="9"/>
  <c r="E42" i="9"/>
  <c r="E34" i="9"/>
  <c r="E26" i="9"/>
  <c r="E63" i="9"/>
  <c r="E51" i="9"/>
  <c r="E43" i="9"/>
  <c r="E27" i="9"/>
  <c r="E12" i="9"/>
  <c r="E36" i="9"/>
  <c r="E20" i="9"/>
  <c r="E55" i="9"/>
  <c r="E52" i="9"/>
  <c r="E21" i="9"/>
  <c r="E47" i="9"/>
  <c r="E31" i="9"/>
  <c r="E23" i="9"/>
  <c r="E16" i="9"/>
  <c r="E8" i="9"/>
  <c r="E38" i="9"/>
  <c r="E15" i="9"/>
  <c r="E4" i="9"/>
  <c r="E46" i="9"/>
  <c r="E7" i="9"/>
  <c r="E22" i="9"/>
  <c r="E54" i="9"/>
  <c r="E30" i="9"/>
  <c r="J88" i="9"/>
  <c r="J94" i="9"/>
  <c r="H354" i="1"/>
  <c r="D368" i="1" s="1"/>
  <c r="D373" i="1" s="1"/>
  <c r="F77" i="9" s="1"/>
  <c r="K67" i="9" s="1"/>
  <c r="L354" i="1"/>
  <c r="D370" i="1" s="1"/>
  <c r="D375" i="1" s="1"/>
  <c r="F79" i="9" s="1"/>
  <c r="D354" i="1"/>
  <c r="D366" i="1" s="1"/>
  <c r="D371" i="1" s="1"/>
  <c r="F354" i="1"/>
  <c r="D367" i="1" s="1"/>
  <c r="D372" i="1" s="1"/>
  <c r="F76" i="9" s="1"/>
  <c r="J354" i="1"/>
  <c r="D369" i="1" s="1"/>
  <c r="D374" i="1" s="1"/>
  <c r="F78" i="9" s="1"/>
  <c r="G62" i="9"/>
  <c r="N62" i="9" s="1"/>
  <c r="G18" i="9"/>
  <c r="N18" i="9" s="1"/>
  <c r="G11" i="9"/>
  <c r="G35" i="9"/>
  <c r="N35" i="9" s="1"/>
  <c r="G28" i="9"/>
  <c r="G5" i="9"/>
  <c r="N5" i="9" s="1"/>
  <c r="G14" i="9"/>
  <c r="G39" i="9"/>
  <c r="N39" i="9" s="1"/>
  <c r="G41" i="9"/>
  <c r="G2" i="9"/>
  <c r="N2" i="9" s="1"/>
  <c r="G48" i="9"/>
  <c r="N48" i="9" s="1"/>
  <c r="G24" i="9"/>
  <c r="N24" i="9" s="1"/>
  <c r="N45" i="9"/>
  <c r="N26" i="16" l="1"/>
  <c r="K26" i="16"/>
  <c r="E26" i="16"/>
  <c r="E108" i="16" s="1"/>
  <c r="B26" i="16"/>
  <c r="J26" i="16"/>
  <c r="G26" i="16"/>
  <c r="D26" i="16"/>
  <c r="D108" i="16" s="1"/>
  <c r="L26" i="16"/>
  <c r="L108" i="16" s="1"/>
  <c r="H26" i="16"/>
  <c r="F26" i="16"/>
  <c r="F108" i="16" s="1"/>
  <c r="I26" i="16"/>
  <c r="C26" i="16"/>
  <c r="C108" i="16" s="1"/>
  <c r="N37" i="16"/>
  <c r="H37" i="16"/>
  <c r="B37" i="16"/>
  <c r="J37" i="16"/>
  <c r="E37" i="16"/>
  <c r="E119" i="16" s="1"/>
  <c r="L37" i="16"/>
  <c r="L119" i="16" s="1"/>
  <c r="K37" i="16"/>
  <c r="F37" i="16"/>
  <c r="F119" i="16" s="1"/>
  <c r="G37" i="16"/>
  <c r="C37" i="16"/>
  <c r="C119" i="16" s="1"/>
  <c r="I37" i="16"/>
  <c r="D37" i="16"/>
  <c r="D119" i="16" s="1"/>
  <c r="N50" i="16"/>
  <c r="L50" i="16"/>
  <c r="L132" i="16" s="1"/>
  <c r="G50" i="16"/>
  <c r="E50" i="16"/>
  <c r="E132" i="16" s="1"/>
  <c r="H50" i="16"/>
  <c r="B50" i="16"/>
  <c r="C50" i="16"/>
  <c r="C132" i="16" s="1"/>
  <c r="D50" i="16"/>
  <c r="D132" i="16" s="1"/>
  <c r="F50" i="16"/>
  <c r="F132" i="16" s="1"/>
  <c r="K50" i="16"/>
  <c r="I50" i="16"/>
  <c r="J50" i="16"/>
  <c r="N4" i="16"/>
  <c r="J4" i="16"/>
  <c r="D4" i="16"/>
  <c r="G4" i="16"/>
  <c r="K4" i="16"/>
  <c r="E4" i="16"/>
  <c r="F4" i="16"/>
  <c r="L4" i="16"/>
  <c r="C4" i="16"/>
  <c r="I4" i="16"/>
  <c r="B4" i="16"/>
  <c r="H4" i="16"/>
  <c r="N20" i="16"/>
  <c r="K20" i="16"/>
  <c r="G20" i="16"/>
  <c r="I20" i="16"/>
  <c r="D20" i="16"/>
  <c r="D102" i="16" s="1"/>
  <c r="E20" i="16"/>
  <c r="E102" i="16" s="1"/>
  <c r="L20" i="16"/>
  <c r="L102" i="16" s="1"/>
  <c r="F20" i="16"/>
  <c r="F102" i="16" s="1"/>
  <c r="H20" i="16"/>
  <c r="H102" i="16" s="1"/>
  <c r="J20" i="16"/>
  <c r="B20" i="16"/>
  <c r="C20" i="16"/>
  <c r="C102" i="16" s="1"/>
  <c r="N8" i="16"/>
  <c r="H8" i="16"/>
  <c r="H90" i="16" s="1"/>
  <c r="J8" i="16"/>
  <c r="C8" i="16"/>
  <c r="C90" i="16" s="1"/>
  <c r="B8" i="16"/>
  <c r="K8" i="16"/>
  <c r="E8" i="16"/>
  <c r="E90" i="16" s="1"/>
  <c r="F8" i="16"/>
  <c r="F90" i="16" s="1"/>
  <c r="G8" i="16"/>
  <c r="D8" i="16"/>
  <c r="D90" i="16" s="1"/>
  <c r="L8" i="16"/>
  <c r="L90" i="16" s="1"/>
  <c r="I8" i="16"/>
  <c r="N15" i="16"/>
  <c r="G15" i="16"/>
  <c r="L15" i="16"/>
  <c r="L97" i="16" s="1"/>
  <c r="C15" i="16"/>
  <c r="C97" i="16" s="1"/>
  <c r="I15" i="16"/>
  <c r="D15" i="16"/>
  <c r="D97" i="16" s="1"/>
  <c r="E15" i="16"/>
  <c r="E97" i="16" s="1"/>
  <c r="B15" i="16"/>
  <c r="F15" i="16"/>
  <c r="F97" i="16" s="1"/>
  <c r="H15" i="16"/>
  <c r="J15" i="16"/>
  <c r="K15" i="16"/>
  <c r="O11" i="9"/>
  <c r="N64" i="16"/>
  <c r="E64" i="16"/>
  <c r="E146" i="16" s="1"/>
  <c r="F64" i="16"/>
  <c r="F146" i="16" s="1"/>
  <c r="D64" i="16"/>
  <c r="D146" i="16" s="1"/>
  <c r="K64" i="16"/>
  <c r="J64" i="16"/>
  <c r="L64" i="16"/>
  <c r="L146" i="16" s="1"/>
  <c r="G64" i="16"/>
  <c r="B64" i="16"/>
  <c r="C64" i="16"/>
  <c r="C146" i="16" s="1"/>
  <c r="H64" i="16"/>
  <c r="I64" i="16"/>
  <c r="L71" i="16"/>
  <c r="L152" i="16" s="1"/>
  <c r="F71" i="16"/>
  <c r="F152" i="16" s="1"/>
  <c r="J71" i="16"/>
  <c r="C71" i="16"/>
  <c r="C152" i="16" s="1"/>
  <c r="E71" i="16"/>
  <c r="E152" i="16" s="1"/>
  <c r="D71" i="16"/>
  <c r="D152" i="16" s="1"/>
  <c r="K71" i="16"/>
  <c r="G71" i="16"/>
  <c r="H71" i="16"/>
  <c r="H152" i="16" s="1"/>
  <c r="I71" i="16"/>
  <c r="B71" i="16"/>
  <c r="N41" i="16"/>
  <c r="F41" i="16"/>
  <c r="F123" i="16" s="1"/>
  <c r="E41" i="16"/>
  <c r="E123" i="16" s="1"/>
  <c r="H41" i="16"/>
  <c r="I41" i="16"/>
  <c r="J41" i="16"/>
  <c r="C41" i="16"/>
  <c r="C123" i="16" s="1"/>
  <c r="K41" i="16"/>
  <c r="D41" i="16"/>
  <c r="D123" i="16" s="1"/>
  <c r="L41" i="16"/>
  <c r="L123" i="16" s="1"/>
  <c r="B41" i="16"/>
  <c r="G41" i="16"/>
  <c r="H7" i="10"/>
  <c r="N7" i="16"/>
  <c r="C7" i="16"/>
  <c r="C89" i="16" s="1"/>
  <c r="G7" i="16"/>
  <c r="B7" i="16"/>
  <c r="F7" i="16"/>
  <c r="F89" i="16" s="1"/>
  <c r="I7" i="16"/>
  <c r="D7" i="16"/>
  <c r="D89" i="16" s="1"/>
  <c r="J7" i="16"/>
  <c r="H7" i="16"/>
  <c r="H89" i="16" s="1"/>
  <c r="L7" i="16"/>
  <c r="L89" i="16" s="1"/>
  <c r="K7" i="16"/>
  <c r="E7" i="16"/>
  <c r="E89" i="16" s="1"/>
  <c r="O28" i="9"/>
  <c r="N5" i="16"/>
  <c r="E5" i="16"/>
  <c r="E87" i="16" s="1"/>
  <c r="G5" i="16"/>
  <c r="C5" i="16"/>
  <c r="C87" i="16" s="1"/>
  <c r="D5" i="16"/>
  <c r="D87" i="16" s="1"/>
  <c r="J5" i="16"/>
  <c r="I5" i="16"/>
  <c r="F5" i="16"/>
  <c r="F87" i="16" s="1"/>
  <c r="K5" i="16"/>
  <c r="B5" i="16"/>
  <c r="H5" i="16"/>
  <c r="H87" i="16" s="1"/>
  <c r="L5" i="16"/>
  <c r="L87" i="16" s="1"/>
  <c r="K62" i="9"/>
  <c r="K14" i="9"/>
  <c r="K39" i="9"/>
  <c r="K48" i="9"/>
  <c r="K24" i="9"/>
  <c r="K41" i="9"/>
  <c r="K2" i="9"/>
  <c r="K18" i="9"/>
  <c r="K11" i="9"/>
  <c r="K28" i="9"/>
  <c r="K5" i="9"/>
  <c r="K35" i="9"/>
  <c r="J95" i="9"/>
  <c r="M70" i="9"/>
  <c r="M69" i="9"/>
  <c r="M68" i="9"/>
  <c r="M58" i="9"/>
  <c r="M59" i="9"/>
  <c r="M60" i="9"/>
  <c r="M54" i="9"/>
  <c r="M63" i="9"/>
  <c r="M55" i="9"/>
  <c r="M66" i="9"/>
  <c r="M57" i="9"/>
  <c r="M52" i="9"/>
  <c r="M46" i="9"/>
  <c r="M38" i="9"/>
  <c r="M30" i="9"/>
  <c r="M22" i="9"/>
  <c r="M15" i="9"/>
  <c r="M7" i="9"/>
  <c r="M61" i="9"/>
  <c r="M56" i="9"/>
  <c r="M47" i="9"/>
  <c r="M31" i="9"/>
  <c r="M23" i="9"/>
  <c r="M16" i="9"/>
  <c r="M8" i="9"/>
  <c r="M40" i="9"/>
  <c r="M32" i="9"/>
  <c r="M49" i="9"/>
  <c r="M33" i="9"/>
  <c r="M25" i="9"/>
  <c r="M17" i="9"/>
  <c r="M10" i="9"/>
  <c r="M64" i="9"/>
  <c r="M53" i="9"/>
  <c r="M42" i="9"/>
  <c r="M34" i="9"/>
  <c r="M26" i="9"/>
  <c r="N26" i="9" s="1"/>
  <c r="M65" i="9"/>
  <c r="M51" i="9"/>
  <c r="M43" i="9"/>
  <c r="M27" i="9"/>
  <c r="M12" i="9"/>
  <c r="M4" i="9"/>
  <c r="M21" i="9"/>
  <c r="M20" i="9"/>
  <c r="N20" i="9" s="1"/>
  <c r="M36" i="9"/>
  <c r="G63" i="9"/>
  <c r="G55" i="9"/>
  <c r="G64" i="9"/>
  <c r="G58" i="9"/>
  <c r="G70" i="9"/>
  <c r="G69" i="9"/>
  <c r="G68" i="9"/>
  <c r="N68" i="9" s="1"/>
  <c r="G59" i="9"/>
  <c r="G61" i="9"/>
  <c r="N61" i="9" s="1"/>
  <c r="G53" i="9"/>
  <c r="G65" i="9"/>
  <c r="G60" i="9"/>
  <c r="G42" i="9"/>
  <c r="G34" i="9"/>
  <c r="G26" i="9"/>
  <c r="G51" i="9"/>
  <c r="G43" i="9"/>
  <c r="N43" i="9" s="1"/>
  <c r="G27" i="9"/>
  <c r="G12" i="9"/>
  <c r="G4" i="9"/>
  <c r="G66" i="9"/>
  <c r="N66" i="9" s="1"/>
  <c r="G36" i="9"/>
  <c r="G20" i="9"/>
  <c r="G56" i="9"/>
  <c r="G21" i="9"/>
  <c r="G54" i="9"/>
  <c r="G52" i="9"/>
  <c r="N52" i="9" s="1"/>
  <c r="G46" i="9"/>
  <c r="G38" i="9"/>
  <c r="G30" i="9"/>
  <c r="G22" i="9"/>
  <c r="G15" i="9"/>
  <c r="G7" i="9"/>
  <c r="G57" i="9"/>
  <c r="N57" i="9" s="1"/>
  <c r="G47" i="9"/>
  <c r="N47" i="9" s="1"/>
  <c r="G31" i="9"/>
  <c r="G23" i="9"/>
  <c r="G16" i="9"/>
  <c r="G8" i="9"/>
  <c r="G49" i="9"/>
  <c r="G33" i="9"/>
  <c r="G25" i="9"/>
  <c r="G17" i="9"/>
  <c r="G10" i="9"/>
  <c r="G32" i="9"/>
  <c r="N32" i="9" s="1"/>
  <c r="G40" i="9"/>
  <c r="K45" i="9"/>
  <c r="K37" i="9"/>
  <c r="K13" i="9"/>
  <c r="J91" i="9"/>
  <c r="J89" i="9"/>
  <c r="N15" i="9"/>
  <c r="N63" i="9"/>
  <c r="N49" i="9"/>
  <c r="N70" i="9"/>
  <c r="N60" i="9"/>
  <c r="N46" i="16"/>
  <c r="L46" i="16"/>
  <c r="L128" i="16" s="1"/>
  <c r="H46" i="16"/>
  <c r="H128" i="16" s="1"/>
  <c r="K46" i="16"/>
  <c r="I46" i="16"/>
  <c r="C46" i="16"/>
  <c r="C128" i="16" s="1"/>
  <c r="E46" i="16"/>
  <c r="E128" i="16" s="1"/>
  <c r="F46" i="16"/>
  <c r="F128" i="16" s="1"/>
  <c r="G46" i="16"/>
  <c r="D46" i="16"/>
  <c r="J46" i="16"/>
  <c r="B46" i="16"/>
  <c r="H6" i="10"/>
  <c r="N11" i="16"/>
  <c r="D11" i="16"/>
  <c r="D93" i="16" s="1"/>
  <c r="L11" i="16"/>
  <c r="L93" i="16" s="1"/>
  <c r="K11" i="16"/>
  <c r="C11" i="16"/>
  <c r="C93" i="16" s="1"/>
  <c r="H11" i="16"/>
  <c r="H93" i="16" s="1"/>
  <c r="E11" i="16"/>
  <c r="E93" i="16" s="1"/>
  <c r="F11" i="16"/>
  <c r="F93" i="16" s="1"/>
  <c r="G11" i="16"/>
  <c r="B11" i="16"/>
  <c r="I11" i="16"/>
  <c r="J11" i="16"/>
  <c r="I13" i="9"/>
  <c r="O13" i="9" s="1"/>
  <c r="S13" i="9" s="1"/>
  <c r="I45" i="9"/>
  <c r="O45" i="9" s="1"/>
  <c r="I37" i="9"/>
  <c r="O37" i="9" s="1"/>
  <c r="S37" i="9" s="1"/>
  <c r="N41" i="9"/>
  <c r="N4" i="9"/>
  <c r="J83" i="9"/>
  <c r="H3" i="10"/>
  <c r="H9" i="10" s="1"/>
  <c r="F75" i="9"/>
  <c r="J90" i="9"/>
  <c r="J96" i="9"/>
  <c r="N55" i="9"/>
  <c r="N58" i="9"/>
  <c r="I63" i="9"/>
  <c r="I64" i="9"/>
  <c r="I56" i="9"/>
  <c r="I66" i="9"/>
  <c r="I65" i="9"/>
  <c r="I57" i="9"/>
  <c r="I70" i="9"/>
  <c r="I69" i="9"/>
  <c r="I68" i="9"/>
  <c r="I59" i="9"/>
  <c r="I60" i="9"/>
  <c r="I54" i="9"/>
  <c r="I58" i="9"/>
  <c r="I51" i="9"/>
  <c r="I43" i="9"/>
  <c r="I27" i="9"/>
  <c r="I12" i="9"/>
  <c r="I4" i="9"/>
  <c r="I36" i="9"/>
  <c r="I20" i="9"/>
  <c r="I21" i="9"/>
  <c r="I61" i="9"/>
  <c r="I55" i="9"/>
  <c r="I52" i="9"/>
  <c r="I46" i="9"/>
  <c r="I38" i="9"/>
  <c r="I30" i="9"/>
  <c r="I22" i="9"/>
  <c r="I15" i="9"/>
  <c r="I47" i="9"/>
  <c r="I31" i="9"/>
  <c r="I23" i="9"/>
  <c r="I16" i="9"/>
  <c r="I8" i="9"/>
  <c r="I40" i="9"/>
  <c r="I32" i="9"/>
  <c r="I42" i="9"/>
  <c r="I34" i="9"/>
  <c r="I26" i="9"/>
  <c r="I49" i="9"/>
  <c r="I17" i="9"/>
  <c r="I7" i="9"/>
  <c r="I25" i="9"/>
  <c r="I33" i="9"/>
  <c r="I10" i="9"/>
  <c r="I53" i="9"/>
  <c r="N21" i="9"/>
  <c r="K29" i="9"/>
  <c r="K6" i="9"/>
  <c r="K50" i="9"/>
  <c r="K3" i="9"/>
  <c r="K44" i="9"/>
  <c r="K9" i="9"/>
  <c r="K19" i="9"/>
  <c r="J86" i="9"/>
  <c r="N30" i="9"/>
  <c r="N8" i="9"/>
  <c r="N34" i="9"/>
  <c r="N65" i="9"/>
  <c r="N11" i="9"/>
  <c r="N28" i="9"/>
  <c r="H8" i="10"/>
  <c r="N31" i="16"/>
  <c r="F31" i="16"/>
  <c r="F113" i="16" s="1"/>
  <c r="L31" i="16"/>
  <c r="L113" i="16" s="1"/>
  <c r="C31" i="16"/>
  <c r="C113" i="16" s="1"/>
  <c r="G31" i="16"/>
  <c r="D31" i="16"/>
  <c r="D113" i="16" s="1"/>
  <c r="B31" i="16"/>
  <c r="I31" i="16"/>
  <c r="J31" i="16"/>
  <c r="K31" i="16"/>
  <c r="E31" i="16"/>
  <c r="E113" i="16" s="1"/>
  <c r="H31" i="16"/>
  <c r="H113" i="16" s="1"/>
  <c r="I19" i="9"/>
  <c r="O19" i="9" s="1"/>
  <c r="I44" i="9"/>
  <c r="I29" i="9"/>
  <c r="I6" i="9"/>
  <c r="I9" i="9"/>
  <c r="O9" i="9" s="1"/>
  <c r="S9" i="9" s="1"/>
  <c r="I50" i="9"/>
  <c r="O50" i="9" s="1"/>
  <c r="I3" i="9"/>
  <c r="O39" i="9"/>
  <c r="S39" i="9" s="1"/>
  <c r="I62" i="9"/>
  <c r="O62" i="9" s="1"/>
  <c r="S62" i="9" s="1"/>
  <c r="I35" i="9"/>
  <c r="O35" i="9" s="1"/>
  <c r="S35" i="9" s="1"/>
  <c r="I28" i="9"/>
  <c r="I5" i="9"/>
  <c r="O5" i="9" s="1"/>
  <c r="S5" i="9" s="1"/>
  <c r="I14" i="9"/>
  <c r="O14" i="9" s="1"/>
  <c r="S14" i="9" s="1"/>
  <c r="I39" i="9"/>
  <c r="I48" i="9"/>
  <c r="I24" i="9"/>
  <c r="I18" i="9"/>
  <c r="O18" i="9" s="1"/>
  <c r="S18" i="9" s="1"/>
  <c r="I11" i="9"/>
  <c r="I2" i="9"/>
  <c r="O2" i="9" s="1"/>
  <c r="S2" i="9" s="1"/>
  <c r="I41" i="9"/>
  <c r="O41" i="9" s="1"/>
  <c r="N19" i="9"/>
  <c r="J82" i="9"/>
  <c r="N54" i="9"/>
  <c r="N16" i="9"/>
  <c r="N36" i="9"/>
  <c r="N40" i="9"/>
  <c r="O48" i="9"/>
  <c r="S48" i="9" s="1"/>
  <c r="N50" i="9"/>
  <c r="L81" i="16"/>
  <c r="L162" i="16" s="1"/>
  <c r="F81" i="16"/>
  <c r="F162" i="16" s="1"/>
  <c r="H81" i="16"/>
  <c r="E81" i="16"/>
  <c r="E162" i="16" s="1"/>
  <c r="I81" i="16"/>
  <c r="J81" i="16"/>
  <c r="K81" i="16"/>
  <c r="D81" i="16"/>
  <c r="D162" i="16" s="1"/>
  <c r="C81" i="16"/>
  <c r="C162" i="16" s="1"/>
  <c r="G81" i="16"/>
  <c r="B81" i="16"/>
  <c r="N69" i="9"/>
  <c r="J92" i="9"/>
  <c r="J85" i="9"/>
  <c r="N22" i="9"/>
  <c r="N12" i="9"/>
  <c r="N10" i="9"/>
  <c r="N53" i="9"/>
  <c r="N56" i="9"/>
  <c r="O24" i="9"/>
  <c r="S24" i="9" s="1"/>
  <c r="F75" i="16"/>
  <c r="F156" i="16" s="1"/>
  <c r="C75" i="16"/>
  <c r="C156" i="16" s="1"/>
  <c r="K75" i="16"/>
  <c r="D75" i="16"/>
  <c r="D156" i="16" s="1"/>
  <c r="B75" i="16"/>
  <c r="L75" i="16"/>
  <c r="L156" i="16" s="1"/>
  <c r="E75" i="16"/>
  <c r="E156" i="16" s="1"/>
  <c r="J75" i="16"/>
  <c r="H75" i="16"/>
  <c r="H156" i="16" s="1"/>
  <c r="G75" i="16"/>
  <c r="I75" i="16"/>
  <c r="N16" i="16"/>
  <c r="E16" i="16"/>
  <c r="E98" i="16" s="1"/>
  <c r="H16" i="16"/>
  <c r="H98" i="16" s="1"/>
  <c r="F16" i="16"/>
  <c r="F98" i="16" s="1"/>
  <c r="J16" i="16"/>
  <c r="D16" i="16"/>
  <c r="D98" i="16" s="1"/>
  <c r="L16" i="16"/>
  <c r="L98" i="16" s="1"/>
  <c r="C16" i="16"/>
  <c r="C98" i="16" s="1"/>
  <c r="K16" i="16"/>
  <c r="I16" i="16"/>
  <c r="B16" i="16"/>
  <c r="G16" i="16"/>
  <c r="N47" i="16"/>
  <c r="S45" i="9"/>
  <c r="L47" i="16"/>
  <c r="L129" i="16" s="1"/>
  <c r="E47" i="16"/>
  <c r="E129" i="16" s="1"/>
  <c r="I47" i="16"/>
  <c r="D47" i="16"/>
  <c r="D129" i="16" s="1"/>
  <c r="B47" i="16"/>
  <c r="J47" i="16"/>
  <c r="F47" i="16"/>
  <c r="F129" i="16" s="1"/>
  <c r="G47" i="16"/>
  <c r="H47" i="16"/>
  <c r="C47" i="16"/>
  <c r="C129" i="16" s="1"/>
  <c r="K47" i="16"/>
  <c r="J87" i="9"/>
  <c r="J93" i="9"/>
  <c r="N7" i="9"/>
  <c r="N31" i="9"/>
  <c r="N27" i="9"/>
  <c r="N17" i="9"/>
  <c r="N59" i="9"/>
  <c r="N64" i="9"/>
  <c r="N39" i="16"/>
  <c r="L39" i="16"/>
  <c r="L121" i="16" s="1"/>
  <c r="E39" i="16"/>
  <c r="E121" i="16" s="1"/>
  <c r="G39" i="16"/>
  <c r="C39" i="16"/>
  <c r="C121" i="16" s="1"/>
  <c r="K39" i="16"/>
  <c r="I39" i="16"/>
  <c r="B39" i="16"/>
  <c r="J39" i="16"/>
  <c r="D39" i="16"/>
  <c r="D121" i="16" s="1"/>
  <c r="F39" i="16"/>
  <c r="F121" i="16" s="1"/>
  <c r="H39" i="16"/>
  <c r="H121" i="16" s="1"/>
  <c r="N70" i="16"/>
  <c r="S67" i="9"/>
  <c r="F70" i="16"/>
  <c r="F151" i="16" s="1"/>
  <c r="C70" i="16"/>
  <c r="C151" i="16" s="1"/>
  <c r="K70" i="16"/>
  <c r="E70" i="16"/>
  <c r="E151" i="16" s="1"/>
  <c r="I70" i="16"/>
  <c r="G70" i="16"/>
  <c r="B70" i="16"/>
  <c r="J70" i="16"/>
  <c r="L70" i="16"/>
  <c r="L151" i="16" s="1"/>
  <c r="H70" i="16"/>
  <c r="D70" i="16"/>
  <c r="D151" i="16" s="1"/>
  <c r="N49" i="16" l="1"/>
  <c r="F49" i="16"/>
  <c r="F131" i="16" s="1"/>
  <c r="H49" i="16"/>
  <c r="H131" i="16" s="1"/>
  <c r="E49" i="16"/>
  <c r="E131" i="16" s="1"/>
  <c r="I49" i="16"/>
  <c r="B49" i="16"/>
  <c r="J49" i="16"/>
  <c r="C49" i="16"/>
  <c r="C131" i="16" s="1"/>
  <c r="K49" i="16"/>
  <c r="D49" i="16"/>
  <c r="D131" i="16" s="1"/>
  <c r="L49" i="16"/>
  <c r="L131" i="16" s="1"/>
  <c r="G49" i="16"/>
  <c r="N54" i="16"/>
  <c r="G54" i="16"/>
  <c r="I54" i="16"/>
  <c r="E54" i="16"/>
  <c r="E136" i="16" s="1"/>
  <c r="K54" i="16"/>
  <c r="C54" i="16"/>
  <c r="C136" i="16" s="1"/>
  <c r="F54" i="16"/>
  <c r="F136" i="16" s="1"/>
  <c r="L54" i="16"/>
  <c r="L136" i="16" s="1"/>
  <c r="B54" i="16"/>
  <c r="D54" i="16"/>
  <c r="D136" i="16" s="1"/>
  <c r="H54" i="16"/>
  <c r="H136" i="16" s="1"/>
  <c r="J54" i="16"/>
  <c r="N59" i="16"/>
  <c r="C59" i="16"/>
  <c r="C141" i="16" s="1"/>
  <c r="L59" i="16"/>
  <c r="L141" i="16" s="1"/>
  <c r="D59" i="16"/>
  <c r="D141" i="16" s="1"/>
  <c r="E59" i="16"/>
  <c r="E141" i="16" s="1"/>
  <c r="B59" i="16"/>
  <c r="H59" i="16"/>
  <c r="J59" i="16"/>
  <c r="K59" i="16"/>
  <c r="F59" i="16"/>
  <c r="F141" i="16" s="1"/>
  <c r="G59" i="16"/>
  <c r="I59" i="16"/>
  <c r="O22" i="9"/>
  <c r="N45" i="16"/>
  <c r="B45" i="16"/>
  <c r="E45" i="16"/>
  <c r="E127" i="16" s="1"/>
  <c r="H45" i="16"/>
  <c r="J45" i="16"/>
  <c r="L45" i="16"/>
  <c r="L127" i="16" s="1"/>
  <c r="G45" i="16"/>
  <c r="K45" i="16"/>
  <c r="O127" i="16" s="1"/>
  <c r="I45" i="16"/>
  <c r="F45" i="16"/>
  <c r="F127" i="16" s="1"/>
  <c r="D45" i="16"/>
  <c r="D127" i="16" s="1"/>
  <c r="C45" i="16"/>
  <c r="C127" i="16" s="1"/>
  <c r="N63" i="16"/>
  <c r="K63" i="16"/>
  <c r="F63" i="16"/>
  <c r="F145" i="16" s="1"/>
  <c r="J63" i="16"/>
  <c r="E63" i="16"/>
  <c r="E145" i="16" s="1"/>
  <c r="D63" i="16"/>
  <c r="C63" i="16"/>
  <c r="C145" i="16" s="1"/>
  <c r="G63" i="16"/>
  <c r="H63" i="16"/>
  <c r="H145" i="16" s="1"/>
  <c r="L63" i="16"/>
  <c r="L145" i="16" s="1"/>
  <c r="I63" i="16"/>
  <c r="B63" i="16"/>
  <c r="N175" i="16"/>
  <c r="C175" i="16"/>
  <c r="C181" i="16" s="1"/>
  <c r="K175" i="16"/>
  <c r="E175" i="16"/>
  <c r="E181" i="16" s="1"/>
  <c r="I175" i="16"/>
  <c r="F175" i="16"/>
  <c r="F181" i="16" s="1"/>
  <c r="J175" i="16"/>
  <c r="H175" i="16"/>
  <c r="B175" i="16"/>
  <c r="L175" i="16"/>
  <c r="L181" i="16" s="1"/>
  <c r="G175" i="16"/>
  <c r="D175" i="16"/>
  <c r="N71" i="16"/>
  <c r="N22" i="16"/>
  <c r="B22" i="16"/>
  <c r="E22" i="16"/>
  <c r="E104" i="16" s="1"/>
  <c r="G22" i="16"/>
  <c r="K22" i="16"/>
  <c r="F22" i="16"/>
  <c r="F104" i="16" s="1"/>
  <c r="H22" i="16"/>
  <c r="H104" i="16" s="1"/>
  <c r="C22" i="16"/>
  <c r="C104" i="16" s="1"/>
  <c r="I22" i="16"/>
  <c r="D22" i="16"/>
  <c r="D104" i="16" s="1"/>
  <c r="L22" i="16"/>
  <c r="L104" i="16" s="1"/>
  <c r="J22" i="16"/>
  <c r="N28" i="16"/>
  <c r="K28" i="16"/>
  <c r="F28" i="16"/>
  <c r="F110" i="16" s="1"/>
  <c r="G28" i="16"/>
  <c r="E28" i="16"/>
  <c r="E110" i="16" s="1"/>
  <c r="I28" i="16"/>
  <c r="D28" i="16"/>
  <c r="D110" i="16" s="1"/>
  <c r="L28" i="16"/>
  <c r="L110" i="16" s="1"/>
  <c r="J28" i="16"/>
  <c r="B28" i="16"/>
  <c r="H28" i="16"/>
  <c r="H110" i="16" s="1"/>
  <c r="C28" i="16"/>
  <c r="C110" i="16" s="1"/>
  <c r="N34" i="16"/>
  <c r="L34" i="16"/>
  <c r="L116" i="16" s="1"/>
  <c r="B34" i="16"/>
  <c r="E34" i="16"/>
  <c r="E116" i="16" s="1"/>
  <c r="G34" i="16"/>
  <c r="D34" i="16"/>
  <c r="D116" i="16" s="1"/>
  <c r="J34" i="16"/>
  <c r="H34" i="16"/>
  <c r="F34" i="16"/>
  <c r="F116" i="16" s="1"/>
  <c r="K34" i="16"/>
  <c r="I34" i="16"/>
  <c r="C34" i="16"/>
  <c r="C116" i="16" s="1"/>
  <c r="N69" i="16"/>
  <c r="J69" i="16"/>
  <c r="H69" i="16"/>
  <c r="H150" i="16" s="1"/>
  <c r="B69" i="16"/>
  <c r="E69" i="16"/>
  <c r="E150" i="16" s="1"/>
  <c r="C69" i="16"/>
  <c r="C150" i="16" s="1"/>
  <c r="I69" i="16"/>
  <c r="F69" i="16"/>
  <c r="F150" i="16" s="1"/>
  <c r="L69" i="16"/>
  <c r="L150" i="16" s="1"/>
  <c r="D69" i="16"/>
  <c r="D150" i="16" s="1"/>
  <c r="G69" i="16"/>
  <c r="K69" i="16"/>
  <c r="N75" i="16"/>
  <c r="B151" i="16"/>
  <c r="M151" i="16"/>
  <c r="M70" i="16"/>
  <c r="O70" i="16" s="1"/>
  <c r="N14" i="16"/>
  <c r="B14" i="16"/>
  <c r="L14" i="16"/>
  <c r="L96" i="16" s="1"/>
  <c r="G14" i="16"/>
  <c r="K14" i="16"/>
  <c r="C14" i="16"/>
  <c r="C96" i="16" s="1"/>
  <c r="H14" i="16"/>
  <c r="J14" i="16"/>
  <c r="F14" i="16"/>
  <c r="F96" i="16" s="1"/>
  <c r="D14" i="16"/>
  <c r="D96" i="16" s="1"/>
  <c r="E14" i="16"/>
  <c r="E96" i="16" s="1"/>
  <c r="I14" i="16"/>
  <c r="G113" i="16"/>
  <c r="N113" i="16"/>
  <c r="N13" i="16"/>
  <c r="S11" i="9"/>
  <c r="G13" i="16"/>
  <c r="H13" i="16"/>
  <c r="J13" i="16"/>
  <c r="K13" i="16"/>
  <c r="E13" i="16"/>
  <c r="E95" i="16" s="1"/>
  <c r="L13" i="16"/>
  <c r="L95" i="16" s="1"/>
  <c r="D13" i="16"/>
  <c r="D95" i="16" s="1"/>
  <c r="B13" i="16"/>
  <c r="I13" i="16"/>
  <c r="F13" i="16"/>
  <c r="F95" i="16" s="1"/>
  <c r="C13" i="16"/>
  <c r="C95" i="16" s="1"/>
  <c r="N38" i="9"/>
  <c r="N43" i="16"/>
  <c r="S41" i="9"/>
  <c r="H43" i="16"/>
  <c r="H125" i="16" s="1"/>
  <c r="C43" i="16"/>
  <c r="C125" i="16" s="1"/>
  <c r="E43" i="16"/>
  <c r="E125" i="16" s="1"/>
  <c r="L43" i="16"/>
  <c r="L125" i="16" s="1"/>
  <c r="K43" i="16"/>
  <c r="F43" i="16"/>
  <c r="F125" i="16" s="1"/>
  <c r="I43" i="16"/>
  <c r="B43" i="16"/>
  <c r="J43" i="16"/>
  <c r="G43" i="16"/>
  <c r="D43" i="16"/>
  <c r="D125" i="16" s="1"/>
  <c r="N62" i="16"/>
  <c r="K62" i="16"/>
  <c r="E62" i="16"/>
  <c r="E144" i="16" s="1"/>
  <c r="C62" i="16"/>
  <c r="C144" i="16" s="1"/>
  <c r="F62" i="16"/>
  <c r="F144" i="16" s="1"/>
  <c r="I62" i="16"/>
  <c r="G62" i="16"/>
  <c r="J62" i="16"/>
  <c r="D62" i="16"/>
  <c r="D144" i="16" s="1"/>
  <c r="B62" i="16"/>
  <c r="H62" i="16"/>
  <c r="H144" i="16" s="1"/>
  <c r="L62" i="16"/>
  <c r="L144" i="16" s="1"/>
  <c r="J123" i="16"/>
  <c r="P123" i="16"/>
  <c r="E86" i="16"/>
  <c r="J132" i="16"/>
  <c r="P132" i="16"/>
  <c r="N176" i="16"/>
  <c r="I6" i="10"/>
  <c r="D176" i="16"/>
  <c r="D182" i="16" s="1"/>
  <c r="L176" i="16"/>
  <c r="L182" i="16" s="1"/>
  <c r="E176" i="16"/>
  <c r="E182" i="16" s="1"/>
  <c r="J176" i="16"/>
  <c r="G176" i="16"/>
  <c r="H176" i="16"/>
  <c r="H182" i="16" s="1"/>
  <c r="F176" i="16"/>
  <c r="B176" i="16"/>
  <c r="I176" i="16"/>
  <c r="K176" i="16"/>
  <c r="C176" i="16"/>
  <c r="C182" i="16" s="1"/>
  <c r="K86" i="16"/>
  <c r="O86" i="16"/>
  <c r="N19" i="16"/>
  <c r="C19" i="16"/>
  <c r="C101" i="16" s="1"/>
  <c r="E19" i="16"/>
  <c r="E101" i="16" s="1"/>
  <c r="J19" i="16"/>
  <c r="B19" i="16"/>
  <c r="F19" i="16"/>
  <c r="F101" i="16" s="1"/>
  <c r="D19" i="16"/>
  <c r="D101" i="16" s="1"/>
  <c r="G19" i="16"/>
  <c r="L19" i="16"/>
  <c r="L101" i="16" s="1"/>
  <c r="H19" i="16"/>
  <c r="H101" i="16" s="1"/>
  <c r="K19" i="16"/>
  <c r="I19" i="16"/>
  <c r="E80" i="16"/>
  <c r="E161" i="16" s="1"/>
  <c r="L80" i="16"/>
  <c r="L161" i="16" s="1"/>
  <c r="K80" i="16"/>
  <c r="I80" i="16"/>
  <c r="C80" i="16"/>
  <c r="C161" i="16" s="1"/>
  <c r="G80" i="16"/>
  <c r="H80" i="16"/>
  <c r="B80" i="16"/>
  <c r="D80" i="16"/>
  <c r="D161" i="16" s="1"/>
  <c r="F80" i="16"/>
  <c r="F161" i="16" s="1"/>
  <c r="J80" i="16"/>
  <c r="M129" i="16"/>
  <c r="B129" i="16"/>
  <c r="M47" i="16"/>
  <c r="O47" i="16" s="1"/>
  <c r="M98" i="16"/>
  <c r="B98" i="16"/>
  <c r="M16" i="16"/>
  <c r="O16" i="16" s="1"/>
  <c r="N58" i="16"/>
  <c r="H58" i="16"/>
  <c r="E58" i="16"/>
  <c r="E140" i="16" s="1"/>
  <c r="K58" i="16"/>
  <c r="D58" i="16"/>
  <c r="D140" i="16" s="1"/>
  <c r="L58" i="16"/>
  <c r="L140" i="16" s="1"/>
  <c r="J58" i="16"/>
  <c r="I58" i="16"/>
  <c r="C58" i="16"/>
  <c r="C140" i="16" s="1"/>
  <c r="F58" i="16"/>
  <c r="F140" i="16" s="1"/>
  <c r="G58" i="16"/>
  <c r="B58" i="16"/>
  <c r="N23" i="9"/>
  <c r="B162" i="16"/>
  <c r="M162" i="16"/>
  <c r="O3" i="9"/>
  <c r="S3" i="9" s="1"/>
  <c r="N10" i="16"/>
  <c r="L10" i="16"/>
  <c r="L92" i="16" s="1"/>
  <c r="F10" i="16"/>
  <c r="F92" i="16" s="1"/>
  <c r="D10" i="16"/>
  <c r="D92" i="16" s="1"/>
  <c r="G10" i="16"/>
  <c r="C10" i="16"/>
  <c r="C92" i="16" s="1"/>
  <c r="I10" i="16"/>
  <c r="J10" i="16"/>
  <c r="K10" i="16"/>
  <c r="H10" i="16"/>
  <c r="H92" i="16" s="1"/>
  <c r="E10" i="16"/>
  <c r="E92" i="16" s="1"/>
  <c r="B10" i="16"/>
  <c r="N60" i="16"/>
  <c r="S58" i="9"/>
  <c r="I60" i="16"/>
  <c r="L60" i="16"/>
  <c r="L142" i="16" s="1"/>
  <c r="E60" i="16"/>
  <c r="E142" i="16" s="1"/>
  <c r="D60" i="16"/>
  <c r="D142" i="16" s="1"/>
  <c r="C60" i="16"/>
  <c r="C142" i="16" s="1"/>
  <c r="K60" i="16"/>
  <c r="H60" i="16"/>
  <c r="J60" i="16"/>
  <c r="B60" i="16"/>
  <c r="G60" i="16"/>
  <c r="F60" i="16"/>
  <c r="F142" i="16" s="1"/>
  <c r="J77" i="16"/>
  <c r="B77" i="16"/>
  <c r="E77" i="16"/>
  <c r="E158" i="16" s="1"/>
  <c r="H77" i="16"/>
  <c r="F77" i="16"/>
  <c r="F158" i="16" s="1"/>
  <c r="K77" i="16"/>
  <c r="D77" i="16"/>
  <c r="D158" i="16" s="1"/>
  <c r="L77" i="16"/>
  <c r="L158" i="16" s="1"/>
  <c r="G77" i="16"/>
  <c r="C77" i="16"/>
  <c r="C158" i="16" s="1"/>
  <c r="I77" i="16"/>
  <c r="M128" i="16"/>
  <c r="B128" i="16"/>
  <c r="M46" i="16"/>
  <c r="O46" i="16" s="1"/>
  <c r="O128" i="16"/>
  <c r="K128" i="16"/>
  <c r="N17" i="16"/>
  <c r="F17" i="16"/>
  <c r="F99" i="16" s="1"/>
  <c r="I17" i="16"/>
  <c r="H17" i="16"/>
  <c r="H99" i="16" s="1"/>
  <c r="E17" i="16"/>
  <c r="E99" i="16" s="1"/>
  <c r="B17" i="16"/>
  <c r="D17" i="16"/>
  <c r="D99" i="16" s="1"/>
  <c r="J17" i="16"/>
  <c r="L17" i="16"/>
  <c r="L99" i="16" s="1"/>
  <c r="C17" i="16"/>
  <c r="C99" i="16" s="1"/>
  <c r="K17" i="16"/>
  <c r="G17" i="16"/>
  <c r="N46" i="9"/>
  <c r="N123" i="16"/>
  <c r="G123" i="16"/>
  <c r="G152" i="16"/>
  <c r="N152" i="16"/>
  <c r="O146" i="16"/>
  <c r="K146" i="16"/>
  <c r="K97" i="16"/>
  <c r="O97" i="16"/>
  <c r="G90" i="16"/>
  <c r="N90" i="16"/>
  <c r="K132" i="16"/>
  <c r="O132" i="16"/>
  <c r="J108" i="16"/>
  <c r="P108" i="16"/>
  <c r="N61" i="16"/>
  <c r="J61" i="16"/>
  <c r="H61" i="16"/>
  <c r="H143" i="16" s="1"/>
  <c r="E61" i="16"/>
  <c r="E143" i="16" s="1"/>
  <c r="K61" i="16"/>
  <c r="F61" i="16"/>
  <c r="F143" i="16" s="1"/>
  <c r="B61" i="16"/>
  <c r="G61" i="16"/>
  <c r="D61" i="16"/>
  <c r="D143" i="16" s="1"/>
  <c r="I61" i="16"/>
  <c r="C61" i="16"/>
  <c r="C143" i="16" s="1"/>
  <c r="L61" i="16"/>
  <c r="L143" i="16" s="1"/>
  <c r="J156" i="16"/>
  <c r="P156" i="16"/>
  <c r="N56" i="16"/>
  <c r="H56" i="16"/>
  <c r="H138" i="16" s="1"/>
  <c r="I56" i="16"/>
  <c r="L56" i="16"/>
  <c r="L138" i="16" s="1"/>
  <c r="F56" i="16"/>
  <c r="F138" i="16" s="1"/>
  <c r="G56" i="16"/>
  <c r="C56" i="16"/>
  <c r="C138" i="16" s="1"/>
  <c r="B56" i="16"/>
  <c r="J56" i="16"/>
  <c r="E56" i="16"/>
  <c r="E138" i="16" s="1"/>
  <c r="D56" i="16"/>
  <c r="D138" i="16" s="1"/>
  <c r="K56" i="16"/>
  <c r="N173" i="16"/>
  <c r="K173" i="16"/>
  <c r="E173" i="16"/>
  <c r="H173" i="16"/>
  <c r="D173" i="16"/>
  <c r="L173" i="16"/>
  <c r="I173" i="16"/>
  <c r="C173" i="16"/>
  <c r="G173" i="16"/>
  <c r="F173" i="16"/>
  <c r="B173" i="16"/>
  <c r="J173" i="16"/>
  <c r="G119" i="16"/>
  <c r="N119" i="16"/>
  <c r="G74" i="16"/>
  <c r="J74" i="16"/>
  <c r="C74" i="16"/>
  <c r="C155" i="16" s="1"/>
  <c r="K74" i="16"/>
  <c r="D74" i="16"/>
  <c r="D155" i="16" s="1"/>
  <c r="I74" i="16"/>
  <c r="L74" i="16"/>
  <c r="L155" i="16" s="1"/>
  <c r="E74" i="16"/>
  <c r="E155" i="16" s="1"/>
  <c r="F74" i="16"/>
  <c r="F155" i="16" s="1"/>
  <c r="H74" i="16"/>
  <c r="H155" i="16" s="1"/>
  <c r="B74" i="16"/>
  <c r="N42" i="9"/>
  <c r="H67" i="16"/>
  <c r="H149" i="16" s="1"/>
  <c r="C67" i="16"/>
  <c r="C149" i="16" s="1"/>
  <c r="K67" i="16"/>
  <c r="D67" i="16"/>
  <c r="D149" i="16" s="1"/>
  <c r="L67" i="16"/>
  <c r="L149" i="16" s="1"/>
  <c r="B67" i="16"/>
  <c r="E67" i="16"/>
  <c r="E149" i="16" s="1"/>
  <c r="F67" i="16"/>
  <c r="F149" i="16" s="1"/>
  <c r="J67" i="16"/>
  <c r="G67" i="16"/>
  <c r="I67" i="16"/>
  <c r="O113" i="16"/>
  <c r="K113" i="16"/>
  <c r="O32" i="9"/>
  <c r="S32" i="9" s="1"/>
  <c r="K83" i="9"/>
  <c r="K66" i="9"/>
  <c r="O66" i="9" s="1"/>
  <c r="S66" i="9" s="1"/>
  <c r="K65" i="9"/>
  <c r="O65" i="9" s="1"/>
  <c r="K57" i="9"/>
  <c r="O57" i="9" s="1"/>
  <c r="S57" i="9" s="1"/>
  <c r="K58" i="9"/>
  <c r="O58" i="9" s="1"/>
  <c r="K70" i="9"/>
  <c r="O70" i="9" s="1"/>
  <c r="S70" i="9" s="1"/>
  <c r="K69" i="9"/>
  <c r="O69" i="9" s="1"/>
  <c r="K68" i="9"/>
  <c r="O68" i="9" s="1"/>
  <c r="S68" i="9" s="1"/>
  <c r="K59" i="9"/>
  <c r="O59" i="9" s="1"/>
  <c r="S59" i="9" s="1"/>
  <c r="K61" i="9"/>
  <c r="O61" i="9" s="1"/>
  <c r="S61" i="9" s="1"/>
  <c r="K53" i="9"/>
  <c r="O53" i="9" s="1"/>
  <c r="K54" i="9"/>
  <c r="O54" i="9" s="1"/>
  <c r="S54" i="9" s="1"/>
  <c r="K64" i="9"/>
  <c r="O64" i="9" s="1"/>
  <c r="K56" i="9"/>
  <c r="O56" i="9" s="1"/>
  <c r="S56" i="9" s="1"/>
  <c r="K21" i="9"/>
  <c r="O21" i="9" s="1"/>
  <c r="S21" i="9" s="1"/>
  <c r="K63" i="9"/>
  <c r="O63" i="9" s="1"/>
  <c r="S63" i="9" s="1"/>
  <c r="K55" i="9"/>
  <c r="O55" i="9" s="1"/>
  <c r="S55" i="9" s="1"/>
  <c r="K52" i="9"/>
  <c r="O52" i="9" s="1"/>
  <c r="S52" i="9" s="1"/>
  <c r="K46" i="9"/>
  <c r="O46" i="9" s="1"/>
  <c r="K38" i="9"/>
  <c r="O38" i="9" s="1"/>
  <c r="K30" i="9"/>
  <c r="O30" i="9" s="1"/>
  <c r="K22" i="9"/>
  <c r="K15" i="9"/>
  <c r="O15" i="9" s="1"/>
  <c r="S15" i="9" s="1"/>
  <c r="K7" i="9"/>
  <c r="O7" i="9" s="1"/>
  <c r="S7" i="9" s="1"/>
  <c r="K47" i="9"/>
  <c r="O47" i="9" s="1"/>
  <c r="S47" i="9" s="1"/>
  <c r="K31" i="9"/>
  <c r="O31" i="9" s="1"/>
  <c r="K23" i="9"/>
  <c r="O23" i="9" s="1"/>
  <c r="K16" i="9"/>
  <c r="O16" i="9" s="1"/>
  <c r="K8" i="9"/>
  <c r="O8" i="9" s="1"/>
  <c r="S8" i="9" s="1"/>
  <c r="K40" i="9"/>
  <c r="O40" i="9" s="1"/>
  <c r="K32" i="9"/>
  <c r="K49" i="9"/>
  <c r="O49" i="9" s="1"/>
  <c r="S49" i="9" s="1"/>
  <c r="K33" i="9"/>
  <c r="O33" i="9" s="1"/>
  <c r="K25" i="9"/>
  <c r="O25" i="9" s="1"/>
  <c r="K17" i="9"/>
  <c r="O17" i="9" s="1"/>
  <c r="S17" i="9" s="1"/>
  <c r="K10" i="9"/>
  <c r="O10" i="9" s="1"/>
  <c r="K42" i="9"/>
  <c r="O42" i="9" s="1"/>
  <c r="K34" i="9"/>
  <c r="O34" i="9" s="1"/>
  <c r="K26" i="9"/>
  <c r="O26" i="9" s="1"/>
  <c r="S26" i="9" s="1"/>
  <c r="K36" i="9"/>
  <c r="O36" i="9" s="1"/>
  <c r="S36" i="9" s="1"/>
  <c r="K20" i="9"/>
  <c r="O20" i="9" s="1"/>
  <c r="S20" i="9" s="1"/>
  <c r="K60" i="9"/>
  <c r="O60" i="9" s="1"/>
  <c r="S60" i="9" s="1"/>
  <c r="K43" i="9"/>
  <c r="K51" i="9"/>
  <c r="O51" i="9" s="1"/>
  <c r="K27" i="9"/>
  <c r="O27" i="9" s="1"/>
  <c r="K12" i="9"/>
  <c r="O12" i="9" s="1"/>
  <c r="S12" i="9" s="1"/>
  <c r="K4" i="9"/>
  <c r="O4" i="9" s="1"/>
  <c r="K87" i="9"/>
  <c r="K96" i="9"/>
  <c r="K94" i="9"/>
  <c r="K84" i="9"/>
  <c r="K90" i="9"/>
  <c r="K85" i="9"/>
  <c r="K88" i="9"/>
  <c r="K86" i="9"/>
  <c r="K91" i="9"/>
  <c r="K89" i="9"/>
  <c r="K82" i="9"/>
  <c r="L82" i="9" s="1"/>
  <c r="K93" i="9"/>
  <c r="K92" i="9"/>
  <c r="K95" i="9"/>
  <c r="N51" i="16"/>
  <c r="E51" i="16"/>
  <c r="E133" i="16" s="1"/>
  <c r="G51" i="16"/>
  <c r="I51" i="16"/>
  <c r="C51" i="16"/>
  <c r="C133" i="16" s="1"/>
  <c r="L51" i="16"/>
  <c r="L133" i="16" s="1"/>
  <c r="D51" i="16"/>
  <c r="D133" i="16" s="1"/>
  <c r="F51" i="16"/>
  <c r="F133" i="16" s="1"/>
  <c r="H51" i="16"/>
  <c r="H133" i="16" s="1"/>
  <c r="K51" i="16"/>
  <c r="B51" i="16"/>
  <c r="J51" i="16"/>
  <c r="K76" i="16"/>
  <c r="L76" i="16"/>
  <c r="L157" i="16" s="1"/>
  <c r="H76" i="16"/>
  <c r="D76" i="16"/>
  <c r="D157" i="16" s="1"/>
  <c r="I76" i="16"/>
  <c r="E76" i="16"/>
  <c r="E157" i="16" s="1"/>
  <c r="C76" i="16"/>
  <c r="C157" i="16" s="1"/>
  <c r="F76" i="16"/>
  <c r="F157" i="16" s="1"/>
  <c r="J76" i="16"/>
  <c r="B76" i="16"/>
  <c r="G76" i="16"/>
  <c r="B89" i="16"/>
  <c r="M89" i="16"/>
  <c r="M7" i="16"/>
  <c r="O7" i="16" s="1"/>
  <c r="B123" i="16"/>
  <c r="M123" i="16"/>
  <c r="M41" i="16"/>
  <c r="O41" i="16" s="1"/>
  <c r="O152" i="16"/>
  <c r="K152" i="16"/>
  <c r="J97" i="16"/>
  <c r="P97" i="16"/>
  <c r="B86" i="16"/>
  <c r="M86" i="16"/>
  <c r="M4" i="16"/>
  <c r="O4" i="16" s="1"/>
  <c r="D86" i="16"/>
  <c r="O119" i="16"/>
  <c r="K119" i="16"/>
  <c r="M108" i="16"/>
  <c r="B108" i="16"/>
  <c r="M26" i="16"/>
  <c r="O26" i="16" s="1"/>
  <c r="N73" i="16"/>
  <c r="S69" i="9"/>
  <c r="F83" i="16"/>
  <c r="F164" i="16" s="1"/>
  <c r="H83" i="16"/>
  <c r="H164" i="16" s="1"/>
  <c r="J83" i="16"/>
  <c r="K83" i="16"/>
  <c r="L83" i="16"/>
  <c r="L164" i="16" s="1"/>
  <c r="E83" i="16"/>
  <c r="E164" i="16" s="1"/>
  <c r="G83" i="16"/>
  <c r="C83" i="16"/>
  <c r="C164" i="16" s="1"/>
  <c r="B83" i="16"/>
  <c r="D83" i="16"/>
  <c r="D164" i="16" s="1"/>
  <c r="I83" i="16"/>
  <c r="K151" i="16"/>
  <c r="O151" i="16"/>
  <c r="P121" i="16"/>
  <c r="J121" i="16"/>
  <c r="O129" i="16"/>
  <c r="K129" i="16"/>
  <c r="K98" i="16"/>
  <c r="O98" i="16"/>
  <c r="B156" i="16"/>
  <c r="M156" i="16"/>
  <c r="N55" i="16"/>
  <c r="C55" i="16"/>
  <c r="C137" i="16" s="1"/>
  <c r="S53" i="9"/>
  <c r="H55" i="16"/>
  <c r="H137" i="16" s="1"/>
  <c r="F55" i="16"/>
  <c r="F137" i="16" s="1"/>
  <c r="L55" i="16"/>
  <c r="L137" i="16" s="1"/>
  <c r="D55" i="16"/>
  <c r="D137" i="16" s="1"/>
  <c r="E55" i="16"/>
  <c r="E137" i="16" s="1"/>
  <c r="J55" i="16"/>
  <c r="K55" i="16"/>
  <c r="B55" i="16"/>
  <c r="G55" i="16"/>
  <c r="I55" i="16"/>
  <c r="N21" i="16"/>
  <c r="S19" i="9"/>
  <c r="B21" i="16"/>
  <c r="J21" i="16"/>
  <c r="H21" i="16"/>
  <c r="H103" i="16" s="1"/>
  <c r="E21" i="16"/>
  <c r="E103" i="16" s="1"/>
  <c r="K21" i="16"/>
  <c r="I21" i="16"/>
  <c r="F21" i="16"/>
  <c r="F103" i="16" s="1"/>
  <c r="C21" i="16"/>
  <c r="C103" i="16" s="1"/>
  <c r="D21" i="16"/>
  <c r="D103" i="16" s="1"/>
  <c r="L21" i="16"/>
  <c r="L103" i="16" s="1"/>
  <c r="G21" i="16"/>
  <c r="J113" i="16"/>
  <c r="P113" i="16"/>
  <c r="N32" i="16"/>
  <c r="S30" i="9"/>
  <c r="E32" i="16"/>
  <c r="E114" i="16" s="1"/>
  <c r="D32" i="16"/>
  <c r="D114" i="16" s="1"/>
  <c r="C32" i="16"/>
  <c r="C114" i="16" s="1"/>
  <c r="J32" i="16"/>
  <c r="B32" i="16"/>
  <c r="F32" i="16"/>
  <c r="H32" i="16"/>
  <c r="H114" i="16" s="1"/>
  <c r="K32" i="16"/>
  <c r="G32" i="16"/>
  <c r="I32" i="16"/>
  <c r="L32" i="16"/>
  <c r="L114" i="16" s="1"/>
  <c r="K93" i="16"/>
  <c r="O93" i="16"/>
  <c r="I78" i="16"/>
  <c r="E78" i="16"/>
  <c r="E159" i="16" s="1"/>
  <c r="K78" i="16"/>
  <c r="F78" i="16"/>
  <c r="F159" i="16" s="1"/>
  <c r="C78" i="16"/>
  <c r="C159" i="16" s="1"/>
  <c r="G78" i="16"/>
  <c r="B78" i="16"/>
  <c r="L78" i="16"/>
  <c r="L159" i="16" s="1"/>
  <c r="D78" i="16"/>
  <c r="D159" i="16" s="1"/>
  <c r="J78" i="16"/>
  <c r="H78" i="16"/>
  <c r="N25" i="9"/>
  <c r="B82" i="16"/>
  <c r="H82" i="16"/>
  <c r="J82" i="16"/>
  <c r="E82" i="16"/>
  <c r="I82" i="16"/>
  <c r="C82" i="16"/>
  <c r="C163" i="16" s="1"/>
  <c r="D82" i="16"/>
  <c r="G82" i="16"/>
  <c r="K82" i="16"/>
  <c r="L82" i="16"/>
  <c r="L163" i="16" s="1"/>
  <c r="F82" i="16"/>
  <c r="F163" i="16" s="1"/>
  <c r="K89" i="16"/>
  <c r="O89" i="16"/>
  <c r="G89" i="16"/>
  <c r="N89" i="16"/>
  <c r="N97" i="16"/>
  <c r="G97" i="16"/>
  <c r="I7" i="10"/>
  <c r="M7" i="10" s="1"/>
  <c r="J86" i="16"/>
  <c r="P86" i="16"/>
  <c r="G121" i="16"/>
  <c r="N121" i="16"/>
  <c r="N98" i="16"/>
  <c r="G98" i="16"/>
  <c r="N42" i="16"/>
  <c r="S40" i="9"/>
  <c r="L42" i="16"/>
  <c r="L124" i="16" s="1"/>
  <c r="G42" i="16"/>
  <c r="E42" i="16"/>
  <c r="E124" i="16" s="1"/>
  <c r="H42" i="16"/>
  <c r="H124" i="16" s="1"/>
  <c r="B42" i="16"/>
  <c r="D42" i="16"/>
  <c r="D124" i="16" s="1"/>
  <c r="K42" i="16"/>
  <c r="I42" i="16"/>
  <c r="C42" i="16"/>
  <c r="C124" i="16" s="1"/>
  <c r="J42" i="16"/>
  <c r="F42" i="16"/>
  <c r="F124" i="16" s="1"/>
  <c r="J146" i="16"/>
  <c r="P146" i="16"/>
  <c r="N108" i="16"/>
  <c r="G108" i="16"/>
  <c r="M121" i="16"/>
  <c r="B121" i="16"/>
  <c r="M39" i="16"/>
  <c r="O39" i="16" s="1"/>
  <c r="N29" i="16"/>
  <c r="S27" i="9"/>
  <c r="B29" i="16"/>
  <c r="E29" i="16"/>
  <c r="E111" i="16" s="1"/>
  <c r="H29" i="16"/>
  <c r="H111" i="16" s="1"/>
  <c r="J29" i="16"/>
  <c r="F29" i="16"/>
  <c r="F111" i="16" s="1"/>
  <c r="K29" i="16"/>
  <c r="D29" i="16"/>
  <c r="D111" i="16" s="1"/>
  <c r="C29" i="16"/>
  <c r="C111" i="16" s="1"/>
  <c r="G29" i="16"/>
  <c r="L29" i="16"/>
  <c r="L111" i="16" s="1"/>
  <c r="I29" i="16"/>
  <c r="N24" i="16"/>
  <c r="S22" i="9"/>
  <c r="E24" i="16"/>
  <c r="E106" i="16" s="1"/>
  <c r="D24" i="16"/>
  <c r="D106" i="16" s="1"/>
  <c r="J24" i="16"/>
  <c r="G24" i="16"/>
  <c r="H24" i="16"/>
  <c r="H106" i="16" s="1"/>
  <c r="F24" i="16"/>
  <c r="F106" i="16" s="1"/>
  <c r="L24" i="16"/>
  <c r="L106" i="16" s="1"/>
  <c r="K24" i="16"/>
  <c r="C24" i="16"/>
  <c r="C106" i="16" s="1"/>
  <c r="I24" i="16"/>
  <c r="B24" i="16"/>
  <c r="N52" i="16"/>
  <c r="S50" i="9"/>
  <c r="L52" i="16"/>
  <c r="L134" i="16" s="1"/>
  <c r="D52" i="16"/>
  <c r="D134" i="16" s="1"/>
  <c r="E52" i="16"/>
  <c r="E134" i="16" s="1"/>
  <c r="J52" i="16"/>
  <c r="I52" i="16"/>
  <c r="K52" i="16"/>
  <c r="F52" i="16"/>
  <c r="F134" i="16" s="1"/>
  <c r="G52" i="16"/>
  <c r="H52" i="16"/>
  <c r="C52" i="16"/>
  <c r="C134" i="16" s="1"/>
  <c r="B52" i="16"/>
  <c r="N38" i="16"/>
  <c r="K38" i="16"/>
  <c r="L38" i="16"/>
  <c r="L120" i="16" s="1"/>
  <c r="C38" i="16"/>
  <c r="C120" i="16" s="1"/>
  <c r="H38" i="16"/>
  <c r="H120" i="16" s="1"/>
  <c r="I38" i="16"/>
  <c r="E38" i="16"/>
  <c r="E120" i="16" s="1"/>
  <c r="G38" i="16"/>
  <c r="F38" i="16"/>
  <c r="F120" i="16" s="1"/>
  <c r="D38" i="16"/>
  <c r="D120" i="16" s="1"/>
  <c r="B38" i="16"/>
  <c r="J38" i="16"/>
  <c r="O6" i="9"/>
  <c r="S6" i="9" s="1"/>
  <c r="L73" i="16"/>
  <c r="L154" i="16" s="1"/>
  <c r="E73" i="16"/>
  <c r="E154" i="16" s="1"/>
  <c r="F73" i="16"/>
  <c r="F154" i="16" s="1"/>
  <c r="I73" i="16"/>
  <c r="C73" i="16"/>
  <c r="C154" i="16" s="1"/>
  <c r="H73" i="16"/>
  <c r="H154" i="16" s="1"/>
  <c r="J73" i="16"/>
  <c r="B73" i="16"/>
  <c r="D73" i="16"/>
  <c r="D154" i="16" s="1"/>
  <c r="K73" i="16"/>
  <c r="G73" i="16"/>
  <c r="N23" i="16"/>
  <c r="G23" i="16"/>
  <c r="C23" i="16"/>
  <c r="C105" i="16" s="1"/>
  <c r="K23" i="16"/>
  <c r="I23" i="16"/>
  <c r="D23" i="16"/>
  <c r="D105" i="16" s="1"/>
  <c r="F23" i="16"/>
  <c r="F105" i="16" s="1"/>
  <c r="B23" i="16"/>
  <c r="J23" i="16"/>
  <c r="L23" i="16"/>
  <c r="L105" i="16" s="1"/>
  <c r="E23" i="16"/>
  <c r="E105" i="16" s="1"/>
  <c r="H23" i="16"/>
  <c r="H105" i="16" s="1"/>
  <c r="I68" i="16"/>
  <c r="D68" i="16"/>
  <c r="L68" i="16"/>
  <c r="E68" i="16"/>
  <c r="K68" i="16"/>
  <c r="C68" i="16"/>
  <c r="G68" i="16"/>
  <c r="H68" i="16"/>
  <c r="J68" i="16"/>
  <c r="B68" i="16"/>
  <c r="F68" i="16"/>
  <c r="G128" i="16"/>
  <c r="N128" i="16"/>
  <c r="G87" i="16"/>
  <c r="N87" i="16"/>
  <c r="K90" i="16"/>
  <c r="O90" i="16"/>
  <c r="C86" i="16"/>
  <c r="K108" i="16"/>
  <c r="O108" i="16"/>
  <c r="N9" i="16"/>
  <c r="D9" i="16"/>
  <c r="C9" i="16"/>
  <c r="C91" i="16" s="1"/>
  <c r="K9" i="16"/>
  <c r="L9" i="16"/>
  <c r="L91" i="16" s="1"/>
  <c r="J9" i="16"/>
  <c r="I9" i="16"/>
  <c r="E9" i="16"/>
  <c r="E91" i="16" s="1"/>
  <c r="B9" i="16"/>
  <c r="F9" i="16"/>
  <c r="F91" i="16" s="1"/>
  <c r="G9" i="16"/>
  <c r="H9" i="16"/>
  <c r="H91" i="16" s="1"/>
  <c r="N67" i="16"/>
  <c r="S65" i="9"/>
  <c r="K156" i="16"/>
  <c r="O156" i="16"/>
  <c r="N12" i="16"/>
  <c r="S10" i="9"/>
  <c r="L12" i="16"/>
  <c r="L94" i="16" s="1"/>
  <c r="E12" i="16"/>
  <c r="E94" i="16" s="1"/>
  <c r="D12" i="16"/>
  <c r="D94" i="16" s="1"/>
  <c r="K12" i="16"/>
  <c r="F12" i="16"/>
  <c r="F94" i="16" s="1"/>
  <c r="I12" i="16"/>
  <c r="G12" i="16"/>
  <c r="B12" i="16"/>
  <c r="J12" i="16"/>
  <c r="H12" i="16"/>
  <c r="H94" i="16" s="1"/>
  <c r="C12" i="16"/>
  <c r="C94" i="16" s="1"/>
  <c r="E72" i="16"/>
  <c r="E153" i="16" s="1"/>
  <c r="I72" i="16"/>
  <c r="F72" i="16"/>
  <c r="F153" i="16" s="1"/>
  <c r="H72" i="16"/>
  <c r="K72" i="16"/>
  <c r="B72" i="16"/>
  <c r="D72" i="16"/>
  <c r="D153" i="16" s="1"/>
  <c r="G72" i="16"/>
  <c r="J72" i="16"/>
  <c r="L72" i="16"/>
  <c r="L153" i="16" s="1"/>
  <c r="C72" i="16"/>
  <c r="C153" i="16" s="1"/>
  <c r="O162" i="16"/>
  <c r="O29" i="9"/>
  <c r="S29" i="9" s="1"/>
  <c r="M113" i="16"/>
  <c r="B113" i="16"/>
  <c r="M31" i="16"/>
  <c r="O31" i="16" s="1"/>
  <c r="N174" i="16"/>
  <c r="B174" i="16"/>
  <c r="H174" i="16"/>
  <c r="J174" i="16"/>
  <c r="E174" i="16"/>
  <c r="E180" i="16" s="1"/>
  <c r="F174" i="16"/>
  <c r="F180" i="16" s="1"/>
  <c r="I174" i="16"/>
  <c r="C174" i="16"/>
  <c r="C180" i="16" s="1"/>
  <c r="K174" i="16"/>
  <c r="D174" i="16"/>
  <c r="L174" i="16"/>
  <c r="L180" i="16" s="1"/>
  <c r="G174" i="16"/>
  <c r="N36" i="16"/>
  <c r="S34" i="9"/>
  <c r="D36" i="16"/>
  <c r="E36" i="16"/>
  <c r="E118" i="16" s="1"/>
  <c r="I36" i="16"/>
  <c r="K36" i="16"/>
  <c r="G36" i="16"/>
  <c r="L36" i="16"/>
  <c r="L118" i="16" s="1"/>
  <c r="F36" i="16"/>
  <c r="F118" i="16" s="1"/>
  <c r="J36" i="16"/>
  <c r="C36" i="16"/>
  <c r="C118" i="16" s="1"/>
  <c r="B36" i="16"/>
  <c r="H36" i="16"/>
  <c r="H118" i="16" s="1"/>
  <c r="L88" i="9"/>
  <c r="N57" i="16"/>
  <c r="L57" i="16"/>
  <c r="L139" i="16" s="1"/>
  <c r="B57" i="16"/>
  <c r="E57" i="16"/>
  <c r="E139" i="16" s="1"/>
  <c r="J57" i="16"/>
  <c r="H57" i="16"/>
  <c r="H139" i="16" s="1"/>
  <c r="F57" i="16"/>
  <c r="F139" i="16" s="1"/>
  <c r="I57" i="16"/>
  <c r="C57" i="16"/>
  <c r="C139" i="16" s="1"/>
  <c r="G57" i="16"/>
  <c r="K57" i="16"/>
  <c r="D57" i="16"/>
  <c r="D139" i="16" s="1"/>
  <c r="B93" i="16"/>
  <c r="M93" i="16"/>
  <c r="M11" i="16"/>
  <c r="O11" i="16" s="1"/>
  <c r="N65" i="16"/>
  <c r="L65" i="16"/>
  <c r="L147" i="16" s="1"/>
  <c r="I65" i="16"/>
  <c r="H65" i="16"/>
  <c r="H147" i="16" s="1"/>
  <c r="E65" i="16"/>
  <c r="E147" i="16" s="1"/>
  <c r="B65" i="16"/>
  <c r="F65" i="16"/>
  <c r="F147" i="16" s="1"/>
  <c r="J65" i="16"/>
  <c r="K65" i="16"/>
  <c r="D65" i="16"/>
  <c r="D147" i="16" s="1"/>
  <c r="C65" i="16"/>
  <c r="C147" i="16" s="1"/>
  <c r="G65" i="16"/>
  <c r="N51" i="9"/>
  <c r="O43" i="9"/>
  <c r="S43" i="9" s="1"/>
  <c r="N33" i="9"/>
  <c r="B87" i="16"/>
  <c r="M87" i="16"/>
  <c r="M5" i="16"/>
  <c r="O5" i="16" s="1"/>
  <c r="K123" i="16"/>
  <c r="O123" i="16"/>
  <c r="B146" i="16"/>
  <c r="M146" i="16"/>
  <c r="M64" i="16"/>
  <c r="O64" i="16" s="1"/>
  <c r="M97" i="16"/>
  <c r="B97" i="16"/>
  <c r="M15" i="16"/>
  <c r="O15" i="16" s="1"/>
  <c r="B90" i="16"/>
  <c r="M90" i="16"/>
  <c r="M8" i="16"/>
  <c r="O8" i="16" s="1"/>
  <c r="M102" i="16"/>
  <c r="B102" i="16"/>
  <c r="M20" i="16"/>
  <c r="O20" i="16" s="1"/>
  <c r="N102" i="16"/>
  <c r="G102" i="16"/>
  <c r="L86" i="16"/>
  <c r="B132" i="16"/>
  <c r="M132" i="16"/>
  <c r="M50" i="16"/>
  <c r="O50" i="16" s="1"/>
  <c r="P119" i="16"/>
  <c r="J119" i="16"/>
  <c r="N151" i="16"/>
  <c r="G151" i="16"/>
  <c r="P129" i="16"/>
  <c r="J129" i="16"/>
  <c r="J151" i="16"/>
  <c r="P151" i="16"/>
  <c r="O121" i="16"/>
  <c r="N66" i="16"/>
  <c r="S64" i="9"/>
  <c r="K66" i="16"/>
  <c r="C66" i="16"/>
  <c r="C148" i="16" s="1"/>
  <c r="D66" i="16"/>
  <c r="D148" i="16" s="1"/>
  <c r="E66" i="16"/>
  <c r="E148" i="16" s="1"/>
  <c r="I66" i="16"/>
  <c r="L66" i="16"/>
  <c r="L148" i="16" s="1"/>
  <c r="H66" i="16"/>
  <c r="H148" i="16" s="1"/>
  <c r="G66" i="16"/>
  <c r="F66" i="16"/>
  <c r="F148" i="16" s="1"/>
  <c r="B66" i="16"/>
  <c r="J66" i="16"/>
  <c r="N33" i="16"/>
  <c r="S31" i="9"/>
  <c r="F33" i="16"/>
  <c r="F115" i="16" s="1"/>
  <c r="H33" i="16"/>
  <c r="H115" i="16" s="1"/>
  <c r="J33" i="16"/>
  <c r="J115" i="16" s="1"/>
  <c r="E33" i="16"/>
  <c r="E115" i="16" s="1"/>
  <c r="B33" i="16"/>
  <c r="I33" i="16"/>
  <c r="C33" i="16"/>
  <c r="C115" i="16" s="1"/>
  <c r="D33" i="16"/>
  <c r="D115" i="16" s="1"/>
  <c r="K33" i="16"/>
  <c r="K115" i="16" s="1"/>
  <c r="L33" i="16"/>
  <c r="L115" i="16" s="1"/>
  <c r="G33" i="16"/>
  <c r="G115" i="16" s="1"/>
  <c r="G129" i="16"/>
  <c r="N129" i="16"/>
  <c r="G156" i="16"/>
  <c r="N156" i="16"/>
  <c r="H79" i="16"/>
  <c r="L79" i="16"/>
  <c r="L160" i="16" s="1"/>
  <c r="F79" i="16"/>
  <c r="F160" i="16" s="1"/>
  <c r="C79" i="16"/>
  <c r="C160" i="16" s="1"/>
  <c r="D79" i="16"/>
  <c r="D160" i="16" s="1"/>
  <c r="K79" i="16"/>
  <c r="E79" i="16"/>
  <c r="E160" i="16" s="1"/>
  <c r="G79" i="16"/>
  <c r="J79" i="16"/>
  <c r="B79" i="16"/>
  <c r="I79" i="16"/>
  <c r="J162" i="16"/>
  <c r="P162" i="16"/>
  <c r="N18" i="16"/>
  <c r="S16" i="9"/>
  <c r="G18" i="16"/>
  <c r="J18" i="16"/>
  <c r="B18" i="16"/>
  <c r="E18" i="16"/>
  <c r="E100" i="16" s="1"/>
  <c r="L18" i="16"/>
  <c r="L100" i="16" s="1"/>
  <c r="C18" i="16"/>
  <c r="C100" i="16" s="1"/>
  <c r="I18" i="16"/>
  <c r="D18" i="16"/>
  <c r="D100" i="16" s="1"/>
  <c r="F18" i="16"/>
  <c r="F100" i="16" s="1"/>
  <c r="K18" i="16"/>
  <c r="H18" i="16"/>
  <c r="H100" i="16" s="1"/>
  <c r="O44" i="9"/>
  <c r="S44" i="9" s="1"/>
  <c r="N30" i="16"/>
  <c r="S28" i="9"/>
  <c r="I30" i="16"/>
  <c r="K30" i="16"/>
  <c r="B30" i="16"/>
  <c r="D30" i="16"/>
  <c r="D112" i="16" s="1"/>
  <c r="H30" i="16"/>
  <c r="H112" i="16" s="1"/>
  <c r="C30" i="16"/>
  <c r="C112" i="16" s="1"/>
  <c r="J30" i="16"/>
  <c r="E30" i="16"/>
  <c r="E112" i="16" s="1"/>
  <c r="G30" i="16"/>
  <c r="L30" i="16"/>
  <c r="L112" i="16" s="1"/>
  <c r="F30" i="16"/>
  <c r="F112" i="16" s="1"/>
  <c r="N6" i="16"/>
  <c r="F6" i="16"/>
  <c r="F88" i="16" s="1"/>
  <c r="L6" i="16"/>
  <c r="L88" i="16" s="1"/>
  <c r="I6" i="16"/>
  <c r="E6" i="16"/>
  <c r="E88" i="16" s="1"/>
  <c r="H6" i="16"/>
  <c r="H88" i="16" s="1"/>
  <c r="K6" i="16"/>
  <c r="D6" i="16"/>
  <c r="D88" i="16" s="1"/>
  <c r="G6" i="16"/>
  <c r="B6" i="16"/>
  <c r="J6" i="16"/>
  <c r="C6" i="16"/>
  <c r="C88" i="16" s="1"/>
  <c r="G93" i="16"/>
  <c r="N93" i="16"/>
  <c r="K87" i="16"/>
  <c r="O87" i="16"/>
  <c r="J89" i="16"/>
  <c r="P89" i="16"/>
  <c r="B152" i="16"/>
  <c r="M152" i="16"/>
  <c r="J152" i="16"/>
  <c r="P152" i="16"/>
  <c r="G146" i="16"/>
  <c r="N146" i="16"/>
  <c r="J102" i="16"/>
  <c r="P102" i="16"/>
  <c r="K102" i="16"/>
  <c r="O102" i="16"/>
  <c r="F86" i="16"/>
  <c r="M119" i="16"/>
  <c r="B119" i="16"/>
  <c r="M37" i="16"/>
  <c r="O37" i="16" s="1"/>
  <c r="O161" i="16" l="1"/>
  <c r="N182" i="16"/>
  <c r="O163" i="16"/>
  <c r="L84" i="9"/>
  <c r="O160" i="16"/>
  <c r="L86" i="9"/>
  <c r="S4" i="9"/>
  <c r="O71" i="9"/>
  <c r="K100" i="16"/>
  <c r="O100" i="16"/>
  <c r="J100" i="16"/>
  <c r="P100" i="16"/>
  <c r="J160" i="16"/>
  <c r="P160" i="16"/>
  <c r="N35" i="16"/>
  <c r="S33" i="9"/>
  <c r="E35" i="16"/>
  <c r="E117" i="16" s="1"/>
  <c r="L35" i="16"/>
  <c r="L117" i="16" s="1"/>
  <c r="C35" i="16"/>
  <c r="C117" i="16" s="1"/>
  <c r="H35" i="16"/>
  <c r="H117" i="16" s="1"/>
  <c r="K35" i="16"/>
  <c r="F35" i="16"/>
  <c r="F117" i="16" s="1"/>
  <c r="D35" i="16"/>
  <c r="D117" i="16" s="1"/>
  <c r="I35" i="16"/>
  <c r="B35" i="16"/>
  <c r="B168" i="16" s="1"/>
  <c r="J35" i="16"/>
  <c r="G35" i="16"/>
  <c r="K118" i="16"/>
  <c r="O118" i="16"/>
  <c r="B180" i="16"/>
  <c r="M180" i="16"/>
  <c r="M174" i="16"/>
  <c r="O174" i="16" s="1"/>
  <c r="M134" i="16"/>
  <c r="B134" i="16"/>
  <c r="M52" i="16"/>
  <c r="O52" i="16" s="1"/>
  <c r="K106" i="16"/>
  <c r="O106" i="16"/>
  <c r="J164" i="16"/>
  <c r="P164" i="16"/>
  <c r="K133" i="16"/>
  <c r="O133" i="16"/>
  <c r="B149" i="16"/>
  <c r="M149" i="16"/>
  <c r="M67" i="16"/>
  <c r="O67" i="16" s="1"/>
  <c r="B155" i="16"/>
  <c r="M155" i="16"/>
  <c r="N186" i="16"/>
  <c r="G179" i="16"/>
  <c r="G186" i="16"/>
  <c r="N179" i="16"/>
  <c r="N99" i="16"/>
  <c r="G99" i="16"/>
  <c r="J140" i="16"/>
  <c r="P140" i="16"/>
  <c r="M19" i="16"/>
  <c r="O19" i="16" s="1"/>
  <c r="B101" i="16"/>
  <c r="M101" i="16"/>
  <c r="K125" i="16"/>
  <c r="O125" i="16"/>
  <c r="N96" i="16"/>
  <c r="G96" i="16"/>
  <c r="G150" i="16"/>
  <c r="N150" i="16"/>
  <c r="K116" i="16"/>
  <c r="O116" i="16"/>
  <c r="N110" i="16"/>
  <c r="G110" i="16"/>
  <c r="G136" i="16"/>
  <c r="N136" i="16"/>
  <c r="K88" i="16"/>
  <c r="O88" i="16"/>
  <c r="M112" i="16"/>
  <c r="B112" i="16"/>
  <c r="M30" i="16"/>
  <c r="O30" i="16" s="1"/>
  <c r="N100" i="16"/>
  <c r="G100" i="16"/>
  <c r="B147" i="16"/>
  <c r="M147" i="16"/>
  <c r="M65" i="16"/>
  <c r="O65" i="16" s="1"/>
  <c r="K180" i="16"/>
  <c r="O180" i="16"/>
  <c r="K105" i="16"/>
  <c r="O105" i="16"/>
  <c r="B154" i="16"/>
  <c r="M154" i="16"/>
  <c r="M73" i="16"/>
  <c r="O73" i="16" s="1"/>
  <c r="J111" i="16"/>
  <c r="P111" i="16"/>
  <c r="K103" i="16"/>
  <c r="O103" i="16"/>
  <c r="G137" i="16"/>
  <c r="N137" i="16"/>
  <c r="J155" i="16"/>
  <c r="P155" i="16"/>
  <c r="C186" i="16"/>
  <c r="C179" i="16"/>
  <c r="O138" i="16"/>
  <c r="K138" i="16"/>
  <c r="K99" i="16"/>
  <c r="O99" i="16"/>
  <c r="G92" i="16"/>
  <c r="N92" i="16"/>
  <c r="B161" i="16"/>
  <c r="M161" i="16"/>
  <c r="J101" i="16"/>
  <c r="P101" i="16"/>
  <c r="J182" i="16"/>
  <c r="P182" i="16"/>
  <c r="B181" i="16"/>
  <c r="M181" i="16"/>
  <c r="M175" i="16"/>
  <c r="O175" i="16" s="1"/>
  <c r="M136" i="16"/>
  <c r="B136" i="16"/>
  <c r="M54" i="16"/>
  <c r="O54" i="16" s="1"/>
  <c r="B131" i="16"/>
  <c r="M131" i="16"/>
  <c r="M49" i="16"/>
  <c r="O49" i="16" s="1"/>
  <c r="O112" i="16"/>
  <c r="K112" i="16"/>
  <c r="J148" i="16"/>
  <c r="P148" i="16"/>
  <c r="N53" i="16"/>
  <c r="S51" i="9"/>
  <c r="B53" i="16"/>
  <c r="L53" i="16"/>
  <c r="L135" i="16" s="1"/>
  <c r="J53" i="16"/>
  <c r="H53" i="16"/>
  <c r="H135" i="16" s="1"/>
  <c r="F53" i="16"/>
  <c r="F135" i="16" s="1"/>
  <c r="I53" i="16"/>
  <c r="C53" i="16"/>
  <c r="C135" i="16" s="1"/>
  <c r="D53" i="16"/>
  <c r="D135" i="16" s="1"/>
  <c r="E53" i="16"/>
  <c r="E135" i="16" s="1"/>
  <c r="G53" i="16"/>
  <c r="K53" i="16"/>
  <c r="M118" i="16"/>
  <c r="B118" i="16"/>
  <c r="M36" i="16"/>
  <c r="O36" i="16" s="1"/>
  <c r="K94" i="16"/>
  <c r="O94" i="16"/>
  <c r="H167" i="16"/>
  <c r="J154" i="16"/>
  <c r="P154" i="16"/>
  <c r="K124" i="16"/>
  <c r="O124" i="16"/>
  <c r="M114" i="16"/>
  <c r="B114" i="16"/>
  <c r="M32" i="16"/>
  <c r="O32" i="16" s="1"/>
  <c r="B137" i="16"/>
  <c r="M55" i="16"/>
  <c r="O55" i="16" s="1"/>
  <c r="M137" i="16"/>
  <c r="B164" i="16"/>
  <c r="M164" i="16"/>
  <c r="G155" i="16"/>
  <c r="N155" i="16"/>
  <c r="I186" i="16"/>
  <c r="O142" i="16"/>
  <c r="K142" i="16"/>
  <c r="B92" i="16"/>
  <c r="M92" i="16"/>
  <c r="M10" i="16"/>
  <c r="O10" i="16" s="1"/>
  <c r="N25" i="16"/>
  <c r="S23" i="9"/>
  <c r="F25" i="16"/>
  <c r="F107" i="16" s="1"/>
  <c r="F167" i="16" s="1"/>
  <c r="E25" i="16"/>
  <c r="E107" i="16" s="1"/>
  <c r="E167" i="16" s="1"/>
  <c r="J25" i="16"/>
  <c r="H25" i="16"/>
  <c r="H107" i="16" s="1"/>
  <c r="H166" i="16" s="1"/>
  <c r="I25" i="16"/>
  <c r="I168" i="16" s="1"/>
  <c r="C25" i="16"/>
  <c r="C107" i="16" s="1"/>
  <c r="C165" i="16" s="1"/>
  <c r="K25" i="16"/>
  <c r="D25" i="16"/>
  <c r="D107" i="16" s="1"/>
  <c r="B25" i="16"/>
  <c r="M168" i="16" s="1"/>
  <c r="L25" i="16"/>
  <c r="L107" i="16" s="1"/>
  <c r="G25" i="16"/>
  <c r="G168" i="16" s="1"/>
  <c r="K101" i="16"/>
  <c r="O101" i="16"/>
  <c r="E168" i="16"/>
  <c r="G144" i="16"/>
  <c r="N144" i="16"/>
  <c r="G95" i="16"/>
  <c r="N95" i="16"/>
  <c r="M96" i="16"/>
  <c r="B96" i="16"/>
  <c r="M14" i="16"/>
  <c r="O14" i="16" s="1"/>
  <c r="M110" i="16"/>
  <c r="B110" i="16"/>
  <c r="M28" i="16"/>
  <c r="O28" i="16" s="1"/>
  <c r="K110" i="16"/>
  <c r="O110" i="16"/>
  <c r="M127" i="16"/>
  <c r="B127" i="16"/>
  <c r="M45" i="16"/>
  <c r="O45" i="16" s="1"/>
  <c r="M71" i="16"/>
  <c r="O71" i="16" s="1"/>
  <c r="G112" i="16"/>
  <c r="N112" i="16"/>
  <c r="B115" i="16"/>
  <c r="M33" i="16"/>
  <c r="O33" i="16" s="1"/>
  <c r="B148" i="16"/>
  <c r="M148" i="16"/>
  <c r="M66" i="16"/>
  <c r="O66" i="16" s="1"/>
  <c r="G147" i="16"/>
  <c r="N147" i="16"/>
  <c r="G153" i="16"/>
  <c r="N153" i="16"/>
  <c r="N105" i="16"/>
  <c r="G105" i="16"/>
  <c r="N134" i="16"/>
  <c r="G134" i="16"/>
  <c r="J163" i="16"/>
  <c r="P163" i="16"/>
  <c r="B159" i="16"/>
  <c r="M159" i="16"/>
  <c r="J114" i="16"/>
  <c r="P114" i="16"/>
  <c r="N103" i="16"/>
  <c r="G103" i="16"/>
  <c r="O137" i="16"/>
  <c r="K137" i="16"/>
  <c r="N157" i="16"/>
  <c r="G157" i="16"/>
  <c r="O149" i="16"/>
  <c r="K149" i="16"/>
  <c r="L186" i="16"/>
  <c r="L179" i="16"/>
  <c r="B158" i="16"/>
  <c r="M158" i="16"/>
  <c r="B140" i="16"/>
  <c r="M140" i="16"/>
  <c r="M58" i="16"/>
  <c r="O58" i="16" s="1"/>
  <c r="K140" i="16"/>
  <c r="O140" i="16"/>
  <c r="K182" i="16"/>
  <c r="O182" i="16"/>
  <c r="G125" i="16"/>
  <c r="N125" i="16"/>
  <c r="B95" i="16"/>
  <c r="M13" i="16"/>
  <c r="O13" i="16" s="1"/>
  <c r="M95" i="16"/>
  <c r="J110" i="16"/>
  <c r="P110" i="16"/>
  <c r="J181" i="16"/>
  <c r="P181" i="16"/>
  <c r="B145" i="16"/>
  <c r="M145" i="16"/>
  <c r="M63" i="16"/>
  <c r="O63" i="16" s="1"/>
  <c r="G131" i="16"/>
  <c r="N131" i="16"/>
  <c r="K148" i="16"/>
  <c r="O148" i="16"/>
  <c r="K139" i="16"/>
  <c r="O139" i="16"/>
  <c r="B139" i="16"/>
  <c r="M139" i="16"/>
  <c r="M57" i="16"/>
  <c r="O57" i="16" s="1"/>
  <c r="K91" i="16"/>
  <c r="O91" i="16"/>
  <c r="J105" i="16"/>
  <c r="P105" i="16"/>
  <c r="M120" i="16"/>
  <c r="B120" i="16"/>
  <c r="M38" i="16"/>
  <c r="O38" i="16" s="1"/>
  <c r="N106" i="16"/>
  <c r="N111" i="16"/>
  <c r="G111" i="16"/>
  <c r="M111" i="16"/>
  <c r="B111" i="16"/>
  <c r="M29" i="16"/>
  <c r="O29" i="16" s="1"/>
  <c r="B124" i="16"/>
  <c r="M124" i="16"/>
  <c r="M42" i="16"/>
  <c r="O42" i="16" s="1"/>
  <c r="J103" i="16"/>
  <c r="P103" i="16"/>
  <c r="G164" i="16"/>
  <c r="N164" i="16"/>
  <c r="B157" i="16"/>
  <c r="M157" i="16"/>
  <c r="G149" i="16"/>
  <c r="N149" i="16"/>
  <c r="D186" i="16"/>
  <c r="G143" i="16"/>
  <c r="N143" i="16"/>
  <c r="J158" i="16"/>
  <c r="P158" i="16"/>
  <c r="G140" i="16"/>
  <c r="N140" i="16"/>
  <c r="D184" i="16"/>
  <c r="D185" i="16"/>
  <c r="D183" i="16"/>
  <c r="J96" i="16"/>
  <c r="P96" i="16"/>
  <c r="K104" i="16"/>
  <c r="O104" i="16"/>
  <c r="K141" i="16"/>
  <c r="O141" i="16"/>
  <c r="N148" i="16"/>
  <c r="G148" i="16"/>
  <c r="N139" i="16"/>
  <c r="G139" i="16"/>
  <c r="B153" i="16"/>
  <c r="M153" i="16"/>
  <c r="G91" i="16"/>
  <c r="N91" i="16"/>
  <c r="M105" i="16"/>
  <c r="B105" i="16"/>
  <c r="M23" i="16"/>
  <c r="O23" i="16" s="1"/>
  <c r="O120" i="16"/>
  <c r="K120" i="16"/>
  <c r="K134" i="16"/>
  <c r="O134" i="16"/>
  <c r="M106" i="16"/>
  <c r="B106" i="16"/>
  <c r="M24" i="16"/>
  <c r="O24" i="16" s="1"/>
  <c r="J106" i="16"/>
  <c r="P106" i="16"/>
  <c r="B163" i="16"/>
  <c r="M163" i="16"/>
  <c r="M103" i="16"/>
  <c r="B103" i="16"/>
  <c r="M21" i="16"/>
  <c r="O21" i="16" s="1"/>
  <c r="M75" i="16"/>
  <c r="O75" i="16" s="1"/>
  <c r="J157" i="16"/>
  <c r="P157" i="16"/>
  <c r="K157" i="16"/>
  <c r="O157" i="16"/>
  <c r="J149" i="16"/>
  <c r="P149" i="16"/>
  <c r="J179" i="16"/>
  <c r="P186" i="16"/>
  <c r="P179" i="16"/>
  <c r="J186" i="16"/>
  <c r="H179" i="16"/>
  <c r="H186" i="16"/>
  <c r="B138" i="16"/>
  <c r="M138" i="16"/>
  <c r="M56" i="16"/>
  <c r="O56" i="16" s="1"/>
  <c r="B143" i="16"/>
  <c r="M143" i="16"/>
  <c r="M61" i="16"/>
  <c r="O61" i="16" s="1"/>
  <c r="K92" i="16"/>
  <c r="O92" i="16"/>
  <c r="N101" i="16"/>
  <c r="G101" i="16"/>
  <c r="B182" i="16"/>
  <c r="M176" i="16"/>
  <c r="O176" i="16" s="1"/>
  <c r="M182" i="16"/>
  <c r="H10" i="10"/>
  <c r="I2" i="14" s="1"/>
  <c r="M6" i="10"/>
  <c r="M10" i="10" s="1"/>
  <c r="M125" i="16"/>
  <c r="B125" i="16"/>
  <c r="M43" i="16"/>
  <c r="O43" i="16" s="1"/>
  <c r="G116" i="16"/>
  <c r="N116" i="16"/>
  <c r="N71" i="9"/>
  <c r="J104" i="16"/>
  <c r="P104" i="16"/>
  <c r="N104" i="16"/>
  <c r="G104" i="16"/>
  <c r="K145" i="16"/>
  <c r="O145" i="16"/>
  <c r="J141" i="16"/>
  <c r="P141" i="16"/>
  <c r="O136" i="16"/>
  <c r="K136" i="16"/>
  <c r="B88" i="16"/>
  <c r="M88" i="16"/>
  <c r="M6" i="16"/>
  <c r="O6" i="16" s="1"/>
  <c r="O147" i="16"/>
  <c r="K147" i="16"/>
  <c r="N180" i="16"/>
  <c r="G180" i="16"/>
  <c r="J180" i="16"/>
  <c r="P180" i="16"/>
  <c r="O153" i="16"/>
  <c r="K153" i="16"/>
  <c r="B94" i="16"/>
  <c r="M94" i="16"/>
  <c r="M12" i="16"/>
  <c r="O12" i="16" s="1"/>
  <c r="N154" i="16"/>
  <c r="G154" i="16"/>
  <c r="N27" i="16"/>
  <c r="S25" i="9"/>
  <c r="H27" i="16"/>
  <c r="C27" i="16"/>
  <c r="C109" i="16" s="1"/>
  <c r="F27" i="16"/>
  <c r="F109" i="16" s="1"/>
  <c r="F166" i="16" s="1"/>
  <c r="K27" i="16"/>
  <c r="E27" i="16"/>
  <c r="E109" i="16" s="1"/>
  <c r="E166" i="16" s="1"/>
  <c r="G27" i="16"/>
  <c r="L27" i="16"/>
  <c r="L109" i="16" s="1"/>
  <c r="L165" i="16" s="1"/>
  <c r="I27" i="16"/>
  <c r="D27" i="16"/>
  <c r="D109" i="16" s="1"/>
  <c r="D166" i="16" s="1"/>
  <c r="J27" i="16"/>
  <c r="B27" i="16"/>
  <c r="G114" i="16"/>
  <c r="N114" i="16"/>
  <c r="J133" i="16"/>
  <c r="P133" i="16"/>
  <c r="B179" i="16"/>
  <c r="M186" i="16"/>
  <c r="M173" i="16"/>
  <c r="O173" i="16" s="1"/>
  <c r="B186" i="16"/>
  <c r="M179" i="16"/>
  <c r="E186" i="16"/>
  <c r="E179" i="16"/>
  <c r="N48" i="16"/>
  <c r="S46" i="9"/>
  <c r="E48" i="16"/>
  <c r="E130" i="16" s="1"/>
  <c r="L48" i="16"/>
  <c r="L130" i="16" s="1"/>
  <c r="F48" i="16"/>
  <c r="F130" i="16" s="1"/>
  <c r="C48" i="16"/>
  <c r="C130" i="16" s="1"/>
  <c r="C166" i="16" s="1"/>
  <c r="D48" i="16"/>
  <c r="D130" i="16" s="1"/>
  <c r="K48" i="16"/>
  <c r="J48" i="16"/>
  <c r="G48" i="16"/>
  <c r="H48" i="16"/>
  <c r="H130" i="16" s="1"/>
  <c r="I48" i="16"/>
  <c r="B48" i="16"/>
  <c r="M99" i="16"/>
  <c r="B99" i="16"/>
  <c r="M17" i="16"/>
  <c r="O17" i="16" s="1"/>
  <c r="J92" i="16"/>
  <c r="P92" i="16"/>
  <c r="J161" i="16"/>
  <c r="P161" i="16"/>
  <c r="P136" i="16"/>
  <c r="J136" i="16"/>
  <c r="K131" i="16"/>
  <c r="O131" i="16"/>
  <c r="G88" i="16"/>
  <c r="N88" i="16"/>
  <c r="M100" i="16"/>
  <c r="B100" i="16"/>
  <c r="M18" i="16"/>
  <c r="O18" i="16" s="1"/>
  <c r="B160" i="16"/>
  <c r="M160" i="16"/>
  <c r="N118" i="16"/>
  <c r="G118" i="16"/>
  <c r="G94" i="16"/>
  <c r="N94" i="16"/>
  <c r="B91" i="16"/>
  <c r="M91" i="16"/>
  <c r="M9" i="16"/>
  <c r="O9" i="16" s="1"/>
  <c r="K154" i="16"/>
  <c r="O154" i="16"/>
  <c r="G120" i="16"/>
  <c r="N120" i="16"/>
  <c r="P134" i="16"/>
  <c r="J134" i="16"/>
  <c r="O111" i="16"/>
  <c r="K111" i="16"/>
  <c r="J124" i="16"/>
  <c r="P124" i="16"/>
  <c r="G124" i="16"/>
  <c r="N124" i="16"/>
  <c r="K159" i="16"/>
  <c r="O159" i="16"/>
  <c r="K114" i="16"/>
  <c r="O114" i="16"/>
  <c r="O164" i="16"/>
  <c r="K164" i="16"/>
  <c r="M133" i="16"/>
  <c r="B133" i="16"/>
  <c r="M51" i="16"/>
  <c r="O51" i="16" s="1"/>
  <c r="G133" i="16"/>
  <c r="N133" i="16"/>
  <c r="N44" i="16"/>
  <c r="S42" i="9"/>
  <c r="K44" i="16"/>
  <c r="G44" i="16"/>
  <c r="D44" i="16"/>
  <c r="D126" i="16" s="1"/>
  <c r="E44" i="16"/>
  <c r="E126" i="16" s="1"/>
  <c r="L44" i="16"/>
  <c r="L126" i="16" s="1"/>
  <c r="F44" i="16"/>
  <c r="F126" i="16" s="1"/>
  <c r="I44" i="16"/>
  <c r="J44" i="16"/>
  <c r="H44" i="16"/>
  <c r="H126" i="16" s="1"/>
  <c r="C44" i="16"/>
  <c r="C126" i="16" s="1"/>
  <c r="B44" i="16"/>
  <c r="O155" i="16"/>
  <c r="K155" i="16"/>
  <c r="F186" i="16"/>
  <c r="F179" i="16"/>
  <c r="O186" i="16"/>
  <c r="K186" i="16"/>
  <c r="O179" i="16"/>
  <c r="N138" i="16"/>
  <c r="O143" i="16"/>
  <c r="K143" i="16"/>
  <c r="O158" i="16"/>
  <c r="B142" i="16"/>
  <c r="M142" i="16"/>
  <c r="M60" i="16"/>
  <c r="O60" i="16" s="1"/>
  <c r="B144" i="16"/>
  <c r="M144" i="16"/>
  <c r="M62" i="16"/>
  <c r="O62" i="16" s="1"/>
  <c r="K144" i="16"/>
  <c r="O144" i="16"/>
  <c r="N40" i="16"/>
  <c r="S38" i="9"/>
  <c r="E40" i="16"/>
  <c r="E122" i="16" s="1"/>
  <c r="F40" i="16"/>
  <c r="F122" i="16" s="1"/>
  <c r="B40" i="16"/>
  <c r="L40" i="16"/>
  <c r="L122" i="16" s="1"/>
  <c r="D40" i="16"/>
  <c r="D122" i="16" s="1"/>
  <c r="D165" i="16" s="1"/>
  <c r="K40" i="16"/>
  <c r="C40" i="16"/>
  <c r="C122" i="16" s="1"/>
  <c r="J40" i="16"/>
  <c r="G40" i="16"/>
  <c r="I40" i="16"/>
  <c r="H40" i="16"/>
  <c r="H168" i="16" s="1"/>
  <c r="K95" i="16"/>
  <c r="O95" i="16"/>
  <c r="K96" i="16"/>
  <c r="O96" i="16"/>
  <c r="O150" i="16"/>
  <c r="K150" i="16"/>
  <c r="B150" i="16"/>
  <c r="M150" i="16"/>
  <c r="M69" i="16"/>
  <c r="O69" i="16" s="1"/>
  <c r="B116" i="16"/>
  <c r="M116" i="16"/>
  <c r="M34" i="16"/>
  <c r="O34" i="16" s="1"/>
  <c r="M104" i="16"/>
  <c r="B104" i="16"/>
  <c r="M22" i="16"/>
  <c r="O22" i="16" s="1"/>
  <c r="G181" i="16"/>
  <c r="N181" i="16"/>
  <c r="O181" i="16"/>
  <c r="N145" i="16"/>
  <c r="G145" i="16"/>
  <c r="P127" i="16"/>
  <c r="J127" i="16"/>
  <c r="M141" i="16"/>
  <c r="B141" i="16"/>
  <c r="M59" i="16"/>
  <c r="O59" i="16" s="1"/>
  <c r="P126" i="16" l="1"/>
  <c r="J126" i="16"/>
  <c r="O122" i="16"/>
  <c r="K122" i="16"/>
  <c r="K126" i="16"/>
  <c r="O126" i="16"/>
  <c r="C168" i="16"/>
  <c r="L168" i="16"/>
  <c r="C167" i="16"/>
  <c r="L167" i="16"/>
  <c r="K107" i="16"/>
  <c r="O107" i="16"/>
  <c r="O167" i="16" s="1"/>
  <c r="G135" i="16"/>
  <c r="N135" i="16"/>
  <c r="F168" i="16"/>
  <c r="J117" i="16"/>
  <c r="P117" i="16"/>
  <c r="D168" i="16"/>
  <c r="L166" i="16"/>
  <c r="M135" i="16"/>
  <c r="B135" i="16"/>
  <c r="M53" i="16"/>
  <c r="O53" i="16" s="1"/>
  <c r="O168" i="16"/>
  <c r="N184" i="16"/>
  <c r="N183" i="16"/>
  <c r="N185" i="16"/>
  <c r="B117" i="16"/>
  <c r="M117" i="16"/>
  <c r="M35" i="16"/>
  <c r="O35" i="16" s="1"/>
  <c r="F183" i="16"/>
  <c r="F185" i="16"/>
  <c r="F184" i="16"/>
  <c r="B130" i="16"/>
  <c r="M130" i="16"/>
  <c r="M48" i="16"/>
  <c r="O48" i="16" s="1"/>
  <c r="H185" i="16"/>
  <c r="H184" i="16"/>
  <c r="H183" i="16"/>
  <c r="D167" i="16"/>
  <c r="H2" i="14"/>
  <c r="S71" i="9"/>
  <c r="M185" i="16"/>
  <c r="M184" i="16"/>
  <c r="M183" i="16"/>
  <c r="B122" i="16"/>
  <c r="M122" i="16"/>
  <c r="M40" i="16"/>
  <c r="O40" i="16" s="1"/>
  <c r="I12" i="14"/>
  <c r="K2" i="14"/>
  <c r="L184" i="16"/>
  <c r="L185" i="16"/>
  <c r="L183" i="16"/>
  <c r="E165" i="16"/>
  <c r="C183" i="16"/>
  <c r="C184" i="16"/>
  <c r="C185" i="16"/>
  <c r="F165" i="16"/>
  <c r="G183" i="16"/>
  <c r="G185" i="16"/>
  <c r="G184" i="16"/>
  <c r="K109" i="16"/>
  <c r="O109" i="16"/>
  <c r="O165" i="16" s="1"/>
  <c r="P183" i="16"/>
  <c r="P185" i="16"/>
  <c r="P184" i="16"/>
  <c r="N107" i="16"/>
  <c r="N165" i="16" s="1"/>
  <c r="G107" i="16"/>
  <c r="G166" i="16" s="1"/>
  <c r="J107" i="16"/>
  <c r="J165" i="16" s="1"/>
  <c r="P107" i="16"/>
  <c r="J168" i="16"/>
  <c r="G122" i="16"/>
  <c r="N122" i="16"/>
  <c r="G130" i="16"/>
  <c r="N130" i="16"/>
  <c r="N167" i="16" s="1"/>
  <c r="B183" i="16"/>
  <c r="B184" i="16"/>
  <c r="B185" i="16"/>
  <c r="M109" i="16"/>
  <c r="M166" i="16" s="1"/>
  <c r="B109" i="16"/>
  <c r="M27" i="16"/>
  <c r="O27" i="16" s="1"/>
  <c r="H165" i="16"/>
  <c r="K117" i="16"/>
  <c r="K165" i="16" s="1"/>
  <c r="O117" i="16"/>
  <c r="M126" i="16"/>
  <c r="B126" i="16"/>
  <c r="M44" i="16"/>
  <c r="O44" i="16" s="1"/>
  <c r="J183" i="16"/>
  <c r="J184" i="16"/>
  <c r="J185" i="16"/>
  <c r="M107" i="16"/>
  <c r="M167" i="16" s="1"/>
  <c r="B107" i="16"/>
  <c r="B167" i="16" s="1"/>
  <c r="M25" i="16"/>
  <c r="O25" i="16" s="1"/>
  <c r="N168" i="16"/>
  <c r="O183" i="16"/>
  <c r="O185" i="16"/>
  <c r="O184" i="16"/>
  <c r="N126" i="16"/>
  <c r="G126" i="16"/>
  <c r="O130" i="16"/>
  <c r="O166" i="16" s="1"/>
  <c r="K130" i="16"/>
  <c r="K167" i="16" s="1"/>
  <c r="E185" i="16"/>
  <c r="E183" i="16"/>
  <c r="E184" i="16"/>
  <c r="O135" i="16"/>
  <c r="K135" i="16"/>
  <c r="J135" i="16"/>
  <c r="P135" i="16"/>
  <c r="P166" i="16" s="1"/>
  <c r="K168" i="16"/>
  <c r="K183" i="16"/>
  <c r="K184" i="16"/>
  <c r="K185" i="16"/>
  <c r="G117" i="16"/>
  <c r="N117" i="16"/>
  <c r="P168" i="16"/>
  <c r="K166" i="16" l="1"/>
  <c r="J166" i="16"/>
  <c r="J167" i="16"/>
  <c r="M2" i="14"/>
  <c r="M12" i="14" s="1"/>
  <c r="K12" i="14"/>
  <c r="B165" i="16"/>
  <c r="M165" i="16"/>
  <c r="G165" i="16"/>
  <c r="P167" i="16"/>
  <c r="N166" i="16"/>
  <c r="J2" i="14"/>
  <c r="H12" i="14"/>
  <c r="P165" i="16"/>
  <c r="G167" i="16"/>
  <c r="B166" i="16"/>
  <c r="L2" i="14" l="1"/>
  <c r="J12" i="14"/>
  <c r="N2" i="14" l="1"/>
  <c r="N12" i="14" s="1"/>
  <c r="L12" i="14"/>
</calcChain>
</file>

<file path=xl/sharedStrings.xml><?xml version="1.0" encoding="utf-8"?>
<sst xmlns="http://schemas.openxmlformats.org/spreadsheetml/2006/main" count="1640" uniqueCount="632">
  <si>
    <t>PLANILHA DE CUSTOS E FORMAÇÃO DE PREÇOS</t>
  </si>
  <si>
    <t xml:space="preserve">MODELO DE FORMAÇÃO DE CUSTO MENSAL PARA UM EMPREGADO </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</si>
  <si>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</si>
  <si>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</si>
  <si>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</si>
  <si>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</si>
  <si>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ASG</t>
  </si>
  <si>
    <t>ASG 12-36h</t>
  </si>
  <si>
    <t>Jardineiro</t>
  </si>
  <si>
    <t>Encarregado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</si>
  <si>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</si>
  <si>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</si>
  <si>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INSALUBRIDADE</t>
  </si>
  <si>
    <t>Categoria</t>
  </si>
  <si>
    <t>Base de cálculo</t>
  </si>
  <si>
    <t>Percentual</t>
  </si>
  <si>
    <t>Valor</t>
  </si>
  <si>
    <t>ASG-Comum (44h semanais)</t>
  </si>
  <si>
    <t>ASG-Banheirista (44h semanais)</t>
  </si>
  <si>
    <t>ASG-Banheirista (12-36h diurno)</t>
  </si>
  <si>
    <t>Jardineiro (44h semanais)</t>
  </si>
  <si>
    <t>Este quadro totaliza a remuneração devida ao trabalhador, conforme previsão da Consolidação das Leis do Trabalho e valores disponíveis na Convenção Coletiva para a categoria</t>
  </si>
  <si>
    <t>Salário Base</t>
  </si>
  <si>
    <t>Adicional de Periculosidade ou Insalubridade</t>
  </si>
  <si>
    <t>Total</t>
  </si>
  <si>
    <t>MÓDULO 2 - ENCARGOS E BENEFÍCIOS (ANUAIS, MENSAIS E DIÁRIOS)</t>
  </si>
  <si>
    <t>SUBMÓDULO 2.1 – 13° SALÁRIO E ADICIONAL DE FÉRIAS</t>
  </si>
  <si>
    <t>13° SALÁRIO
Previsto no Decreto 57.155, de 1965.</t>
  </si>
  <si>
    <t>Provisionamento Mensal</t>
  </si>
  <si>
    <t>ADICIONAL DE FÉRIAS - 1/3 CONSTITUCIONAL</t>
  </si>
  <si>
    <t>Alíquota Adicional</t>
  </si>
  <si>
    <r>
      <rPr>
        <b/>
        <sz val="12"/>
        <color rgb="FF000000"/>
        <rFont val="Times New Roman"/>
      </rPr>
      <t>SUBMÓDULO 2.1 – 13° SALÁRIO</t>
    </r>
    <r>
      <rPr>
        <b/>
        <sz val="12"/>
        <color rgb="FFFF0000"/>
        <rFont val="Times New Roman"/>
      </rPr>
      <t xml:space="preserve"> </t>
    </r>
    <r>
      <rPr>
        <b/>
        <sz val="12"/>
        <color rgb="FF000000"/>
        <rFont val="Times New Roman"/>
      </rPr>
      <t>E ADICIONAL DE FÉRIAS</t>
    </r>
  </si>
  <si>
    <t>13° Salário</t>
  </si>
  <si>
    <t>1/3 Constitucional</t>
  </si>
  <si>
    <t>SUBMÓDULO 2.2 - ENCARGOS PREVIDENCIÁRIOS E FGTS</t>
  </si>
  <si>
    <r>
      <rPr>
        <sz val="12"/>
        <color rgb="FFFF0000"/>
        <rFont val="Times New Roman"/>
      </rPr>
      <t xml:space="preserve">* Previsto no art. 195 da Constituição Federal. 
* Os percentuais informados não são taxativos e deverão observar o enquadramento real das empresas prestadoras de serviço, em especial no que diz respeitoao percentual do Grau de incidencia de Incapacidade Laborativa Decorrente dos Riscos Ambientais do Trabalho – GILRAT (1%, 2% ou 3%) e do Fator Acidentário de Prevenção - FAP, apurado pela Previdência Social, a ser aplicado sobre a remuneração. 
* As alíquotas do GILRAT poderão ser reduzidas em até 50% ou majoradas em até 100%, em razão do desempenho da empresa em relação à sua respectiva atividade, mediante a aplicação do FAP.
</t>
    </r>
    <r>
      <rPr>
        <b/>
        <sz val="12"/>
        <color rgb="FFFF0000"/>
        <rFont val="Times New Roman"/>
      </rPr>
      <t>* Caberá à licitante apresentar documento obtido por meio do sítio eletrônico da Previdência Social/Dataprev que comprove o FAP a ser aplicado.</t>
    </r>
  </si>
  <si>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</si>
  <si>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</si>
  <si>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</si>
  <si>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</si>
  <si>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</si>
  <si>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</si>
  <si>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</si>
  <si>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</si>
  <si>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</si>
  <si>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</si>
  <si>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</si>
  <si>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</si>
  <si>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</si>
  <si>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</si>
  <si>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</si>
  <si>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</si>
  <si>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</si>
  <si>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</si>
  <si>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</si>
  <si>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</si>
  <si>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</si>
  <si>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</si>
  <si>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</si>
  <si>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</si>
  <si>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</si>
  <si>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</si>
  <si>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</si>
  <si>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</si>
  <si>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</si>
  <si>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</si>
  <si>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</si>
  <si>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</si>
  <si>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t>*A cada repactuação ou mensalmente, a critério do contratante, a contratada deverá demonstrar a efetiva comprovação do pagamento do Seguro de Vida, IDESBRE e plano odontológico</t>
  </si>
  <si>
    <t>Vale Transporte</t>
  </si>
  <si>
    <t>Vale Refeição</t>
  </si>
  <si>
    <t>Seguro de Vida</t>
  </si>
  <si>
    <t>Benefício Social
IDESBRE</t>
  </si>
  <si>
    <t>Odontológico</t>
  </si>
  <si>
    <t>Assistência Médica</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</si>
  <si>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</si>
  <si>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</si>
  <si>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</si>
  <si>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</si>
  <si>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</si>
  <si>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</si>
  <si>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</si>
  <si>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</si>
  <si>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</si>
  <si>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</si>
  <si>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</si>
  <si>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</si>
  <si>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</si>
  <si>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realizando provisionamento mensal do custo.
* Estes valores foram diluídos em 60 meses, visando evitar a revisão da planilha nas prorrogações, acrescentando ainda 3 dias a cada ano de prorrogação.
* Deverão, ainda, ser obsrvados os ditames da Lei nº 12.506, de 2011 e seus impactos no custo quando das prorrogações contratuais.
*Considerando que acrescenta-se 3 dias a cada ano trabalhado e que o contrato admitirá 4 prorrogações, há provisão de, no máximo, 42 dias, diluídos em 60 meses.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</si>
  <si>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</si>
  <si>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</si>
  <si>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</si>
  <si>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</si>
  <si>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</si>
  <si>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realizando provisionamento mensal do custo.
* Deverão, ainda, ser observados os ditames da Lei nº 12.506, de 2011, e seus impactos no custo quando das prorrogações contratuais.
*Considerando que, em regra, a projeção do aviso prévio de 3 dias por ano acontece de forma trabalhada, foi previsto apenas os 7 dias em que o empregado não trabalhará.</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</si>
  <si>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</si>
  <si>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</si>
  <si>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</si>
  <si>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</si>
  <si>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</si>
  <si>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</si>
  <si>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</si>
  <si>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do Adicional de Férias</t>
  </si>
  <si>
    <t>SUBMÓDULO 3.3 - CUSTO DA DEMISSÃO COM JUSTA CAUSA</t>
  </si>
  <si>
    <t>Base de Cálculo</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</si>
  <si>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</si>
  <si>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</si>
  <si>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</si>
  <si>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</si>
  <si>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</si>
  <si>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</si>
  <si>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</si>
  <si>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</si>
  <si>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</si>
  <si>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</si>
  <si>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</si>
  <si>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</si>
  <si>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</si>
  <si>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</si>
  <si>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</si>
  <si>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</si>
  <si>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</si>
  <si>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</si>
  <si>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</si>
  <si>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</si>
  <si>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</si>
  <si>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</si>
  <si>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</si>
  <si>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</si>
  <si>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</si>
  <si>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</si>
  <si>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</si>
  <si>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</si>
  <si>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</si>
  <si>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</si>
  <si>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</si>
  <si>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</si>
  <si>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MÓDULO 5 - UNIFORMES</t>
  </si>
  <si>
    <t xml:space="preserve">UNIFORMES - COMPOSIÇÃO - VALOR ANUAL </t>
  </si>
  <si>
    <t>Item</t>
  </si>
  <si>
    <t>Vr. Unitario</t>
  </si>
  <si>
    <t>qte p/ ASG-Comum</t>
  </si>
  <si>
    <t>qte p/ ASG-Banheirista</t>
  </si>
  <si>
    <t>qte p/ Jardineiro</t>
  </si>
  <si>
    <t>qte p/ Encarregado</t>
  </si>
  <si>
    <t>CAMISA EM MALHA DE MANGA CURTA DE BOA QUALIDADE, GOLA EM PV</t>
  </si>
  <si>
    <t>CAMISA EM ALGODÃO DE MANGAS CURTAS, COM GOLA E BOLSO</t>
  </si>
  <si>
    <t>CALÇA COMPRIDA EM BRIM OU TERBRIM, COM BOLSOS LATERAIS E TRASEIROS COM ELÁSTICO OU CINTO DE COURO SINTÉTICO</t>
  </si>
  <si>
    <t>TÊNIS EM COURO DE VAQUETA, SOLADO PU, VULCANIZADO DE ALTA DURABILIDADE, o par</t>
  </si>
  <si>
    <t>BOTA DE BORRACHA CANO CURTO, o par</t>
  </si>
  <si>
    <t>LUVA DE SEGURANÇA DE LÁTEX PARA LIMPEZA - CURTA, o par</t>
  </si>
  <si>
    <t>LUVA DE SEGURANÇA DE LÁTEX PARA LIMPEZA - LONGA, o par</t>
  </si>
  <si>
    <t>LUVAS EM COURO Bovino (Vaqueta) na palma e dedos, Cano longo em raspa (mínimo 15 cm de comprimento) para proteção do antebraço, Costura reforçada (kevlar, se possível) e reforço extra na palma e no polegar e com CA valido, o par</t>
  </si>
  <si>
    <t>PROTETOR AUDITIVO TIPO CONCHA (Orelheira)Material: Conchas em ABS resistente; Almofadas de vedação macias e substituíveis
Haste:        Ajustável e almofadada, com pressão de contato balanceada</t>
  </si>
  <si>
    <t>ÓCULOS DE SEGURANÇA DE AMPLA VISÃO, Lente em Policarbonato (Fumê para uso externo), com CA válido, tratamentos Antirrisco e Antiembaçante,</t>
  </si>
  <si>
    <t>BOTA CANO LONGO DE PVC (Proteção Química e Hídrica)</t>
  </si>
  <si>
    <t>AVENTAL ou Vestimenta Impermeável (Tirolesa):</t>
  </si>
  <si>
    <t>Custo anual por ASG-Comum</t>
  </si>
  <si>
    <t>Custo mensal por ASG-Comum</t>
  </si>
  <si>
    <t>Custo anual por ASG-Banheiristaanheirista</t>
  </si>
  <si>
    <t>Custo mensal por ASG-Banheiristaanheirista</t>
  </si>
  <si>
    <t>Custo anual por Jardineiro</t>
  </si>
  <si>
    <t>Custo mensal por Jardineiro</t>
  </si>
  <si>
    <t>Custo anual por Encarregado</t>
  </si>
  <si>
    <t>Custo mensal por Encarregado</t>
  </si>
  <si>
    <t>UNIFORMES</t>
  </si>
  <si>
    <t xml:space="preserve">Custo mensal </t>
  </si>
  <si>
    <t>MÓDULO 6 - CUSTOS INDIRETOS, TRIBUTOS E LUCRO</t>
  </si>
  <si>
    <t>* As empresas tributadas pelo regime de incidência não cumulativa do PIS e da COFINS deverão apresentar comprovação dos cálculos referentes ao percentual que represente a média das alíquotas de PIS e COFINS (conforme item 5) efetivamente recolhidas nos últimos 12 (doze) meses anteriores à apresentação da proposta, independentemente da quantidade de meses utilizados no cálculo do percentual, mediante a apresentação dos seguintes documentos:
* Planilhas demonstrativas de apuração dos percentuais médios de recolhimento do PIS e da COFINS, conforme modelo constante do subitem 5, em que os dados de “faturamento mensal” e “crédito apurado/descontado” devem ser extraídos do documento Registros Fiscais – Consolidação das Operações por Código da Situação Tributária e do recibo de entrega de Escrituração Fiscal Digital – Contribuições;
* Cópia dos registros fiscais – Consolidação das Operações por Código da Situação Tributária referente aos últimos 12 (doze) meses anteriores à apresentação da proposta. Este documento apresenta o faturamento mensal; 
* Para as empresas tributadas pelo regime de incidência não cumulativa de PIS e de COFINS, observadas as faculdades estabelecidas na legislação, não será admitida, em nenhuma hipótese, a cotação do percentual integral das alíquotas relativas à PIS (1,65%) e COFINS (7,60%), tendo em vista que as Leis n. 10.637/2002 e 10.833/2003 permitem o desconto de créditos apurados com base em custos, despesas e encargos da pessoa jurídica pagos em etapas anteriores, fazendo com que o valor do tributo efetivamente recolhido, em relação ao faturamento, seja inferior à alíquota dessas contribuições. 
* Caso a licitante tenha recolhido tributos pelo regime de incidência não cumulativa em apenas alguns meses do período, deverá apresentar o cálculo do percentual médio de PIS e COFINS considerando apenas os meses em que houve efetivo recolhimento.
* Caso a licitante não tenha recolhido tributos por esse regime no período anterior à data da proposta, deverá apresentar percentual médio de PIS e COFINS apurado com base em faturamento e crédito tributário estimados, devendo, ainda sim, apresentar cópia do recibo de entrega de Escrituração Fiscal Digital – Contribuições e do documento Registros Fiscais – Consolidação das Operações por Código da Situação Tributária referente aos últimos 12 (doze) meses anteriores à apresentação da proposta.
* O cálculo dos percentuais médios de recolhimento de PIS e COFINS, efetivamente recolhidos nos últimos 12 (doze) meses anteriores à apresentação da proposta, deverá ser demonstrado em planilhas. Informando os dados de “faturamento mensal” e “crédito apurado/descontado” devem ser extraídos do documento Registros Fiscais – Consolidação das Operações por Código da Situação Tributária e do recibo de entrega de Escrituração Fiscal Digital – Contribuições (aos últimos 12 (doze) meses anteriores à apresentação da proposta):</t>
  </si>
  <si>
    <t>INFORMAÇÃO DE PERCENTUAIS ESTIMADOS DE CITL</t>
  </si>
  <si>
    <t>Custos Indiretos</t>
  </si>
  <si>
    <t>Cofins</t>
  </si>
  <si>
    <t>PIS</t>
  </si>
  <si>
    <t>Tributos sem ISS</t>
  </si>
  <si>
    <t>Lucro</t>
  </si>
  <si>
    <r>
      <rPr>
        <b/>
        <sz val="12"/>
        <color rgb="FF000000"/>
        <rFont val="Times New Roman"/>
      </rPr>
      <t xml:space="preserve">MÓDULO 6 - </t>
    </r>
    <r>
      <rPr>
        <b/>
        <sz val="9"/>
        <color rgb="FF000000"/>
        <rFont val="Times New Roman"/>
      </rPr>
      <t>CUSTOS INDIRETOS, TRIBUTOS E LUCRO</t>
    </r>
  </si>
  <si>
    <t>ISS</t>
  </si>
  <si>
    <t>CUSTO DO TRABALHADOR</t>
  </si>
  <si>
    <t>CUSTO TOTAL POR TRABALHADOR</t>
  </si>
  <si>
    <t>Módulo</t>
  </si>
  <si>
    <t>ASG-Comum 44h</t>
  </si>
  <si>
    <t>ASG-Banheirista 44h</t>
  </si>
  <si>
    <t>Jardineiro 44h</t>
  </si>
  <si>
    <t>Remuneração</t>
  </si>
  <si>
    <t>Encargos e Benefícios</t>
  </si>
  <si>
    <t>Rescisão</t>
  </si>
  <si>
    <t>Reposição do Profissional Ausente</t>
  </si>
  <si>
    <t>Uniformes</t>
  </si>
  <si>
    <t>Custos Indiretos, 
Tributos (ISS 5%) e Lucro</t>
  </si>
  <si>
    <t>Custos Indiretos, 
Tributos (ISS 4%) e Lucro</t>
  </si>
  <si>
    <t>Custos Indiretos, 
Tributos (ISS 3,5%) e Lucro</t>
  </si>
  <si>
    <t>Custos Indiretos, 
Tributos (ISS 3%) e Lucro</t>
  </si>
  <si>
    <t>Custos Indiretos, 
Tributos (ISS 2%) e Lucro</t>
  </si>
  <si>
    <t>Valor por Posto - ISS 5%</t>
  </si>
  <si>
    <t>Valor por Posto - ISS 4%</t>
  </si>
  <si>
    <t>Valor por Posto - ISS 3,5%</t>
  </si>
  <si>
    <t>Valor por Posto - ISS 3%</t>
  </si>
  <si>
    <t>Valor por Posto - ISS 2%</t>
  </si>
  <si>
    <t>PERCENTUAIS DE PROVISÕES TRABALHISTAS PARA RETENÇÃO MENSAL - ARTIGO 3º DA RESOLUÇÃO 651/2025 - CNJ</t>
  </si>
  <si>
    <t>ITEM</t>
  </si>
  <si>
    <t>VERBAS</t>
  </si>
  <si>
    <t>PERCENTUAL</t>
  </si>
  <si>
    <t>MEMÓRIA DE CÁLCULO</t>
  </si>
  <si>
    <t>(1÷12) - Submódulo 2.1 da planilha de custos.</t>
  </si>
  <si>
    <t>1/3 Constitucional de Férias</t>
  </si>
  <si>
    <t>1/3 de (1÷12) -  - Submódulo 2.1 da planilha de custos.</t>
  </si>
  <si>
    <t>(1÷12) - Submódulo 2.1 da planilha de custos</t>
  </si>
  <si>
    <t>Multa do FGTS por dispensa sem justa causa</t>
  </si>
  <si>
    <r>
      <rPr>
        <sz val="8"/>
        <color rgb="FF000000"/>
        <rFont val="Calibri"/>
      </rPr>
      <t>(</t>
    </r>
    <r>
      <rPr>
        <b/>
        <sz val="8"/>
        <color rgb="FF000000"/>
        <rFont val="Calibri"/>
      </rPr>
      <t xml:space="preserve">40% - </t>
    </r>
    <r>
      <rPr>
        <u/>
        <sz val="8"/>
        <color rgb="FF000000"/>
        <rFont val="Calibri"/>
      </rPr>
      <t>Multa de FGTS</t>
    </r>
    <r>
      <rPr>
        <sz val="8"/>
        <color rgb="FF000000"/>
        <rFont val="Calibri"/>
      </rPr>
      <t xml:space="preserve"> </t>
    </r>
    <r>
      <rPr>
        <b/>
        <sz val="8"/>
        <color rgb="FF000000"/>
        <rFont val="Calibri"/>
      </rPr>
      <t xml:space="preserve">X 8% - </t>
    </r>
    <r>
      <rPr>
        <u/>
        <sz val="8"/>
        <color rgb="FF000000"/>
        <rFont val="Calibri"/>
      </rPr>
      <t>FGTS mensal</t>
    </r>
    <r>
      <rPr>
        <sz val="8"/>
        <color rgb="FF000000"/>
        <rFont val="Calibri"/>
      </rPr>
      <t xml:space="preserve"> </t>
    </r>
    <r>
      <rPr>
        <b/>
        <sz val="8"/>
        <color rgb="FF000000"/>
        <rFont val="Calibri"/>
      </rPr>
      <t>X</t>
    </r>
    <r>
      <rPr>
        <sz val="8"/>
        <color rgb="FF000000"/>
        <rFont val="Calibri"/>
      </rPr>
      <t xml:space="preserve"> </t>
    </r>
    <r>
      <rPr>
        <b/>
        <sz val="8"/>
        <color rgb="FF000000"/>
        <rFont val="Calibri"/>
      </rPr>
      <t>70,41% -</t>
    </r>
    <r>
      <rPr>
        <sz val="8"/>
        <color rgb="FF000000"/>
        <rFont val="Calibri"/>
      </rPr>
      <t xml:space="preserve"> </t>
    </r>
    <r>
      <rPr>
        <u/>
        <sz val="8"/>
        <color rgb="FF000000"/>
        <rFont val="Calibri"/>
      </rPr>
      <t>percentual estimado de demissão sem justa causa - módulo 3</t>
    </r>
    <r>
      <rPr>
        <sz val="8"/>
        <color rgb="FF000000"/>
        <rFont val="Calibri"/>
      </rPr>
      <t>)</t>
    </r>
  </si>
  <si>
    <t>Encargos previdenciários sobre férias, 13º salário e 1/3 Constitucional</t>
  </si>
  <si>
    <r>
      <rPr>
        <sz val="8"/>
        <color rgb="FF000000"/>
        <rFont val="Calibri"/>
      </rPr>
      <t>(</t>
    </r>
    <r>
      <rPr>
        <b/>
        <sz val="8"/>
        <color rgb="FF000000"/>
        <rFont val="Calibri"/>
      </rPr>
      <t>36,80%</t>
    </r>
    <r>
      <rPr>
        <sz val="8"/>
        <color rgb="FF000000"/>
        <rFont val="Calibri"/>
      </rPr>
      <t xml:space="preserve"> - </t>
    </r>
    <r>
      <rPr>
        <u/>
        <sz val="8"/>
        <color rgb="FF000000"/>
        <rFont val="Calibri"/>
      </rPr>
      <t>Percentual total de encargos do submódulo 2.2</t>
    </r>
    <r>
      <rPr>
        <sz val="8"/>
        <color rgb="FF000000"/>
        <rFont val="Calibri"/>
      </rPr>
      <t xml:space="preserve"> </t>
    </r>
    <r>
      <rPr>
        <b/>
        <sz val="8"/>
        <color rgb="FF000000"/>
        <rFont val="Calibri"/>
      </rPr>
      <t>X</t>
    </r>
    <r>
      <rPr>
        <sz val="8"/>
        <color rgb="FF000000"/>
        <rFont val="Calibri"/>
      </rPr>
      <t xml:space="preserve"> </t>
    </r>
    <r>
      <rPr>
        <b/>
        <sz val="8"/>
        <color rgb="FF000000"/>
        <rFont val="Calibri"/>
      </rPr>
      <t>19,44 -</t>
    </r>
    <r>
      <rPr>
        <sz val="8"/>
        <color rgb="FF000000"/>
        <rFont val="Calibri"/>
      </rPr>
      <t xml:space="preserve"> </t>
    </r>
    <r>
      <rPr>
        <u/>
        <sz val="8"/>
        <color rgb="FF000000"/>
        <rFont val="Calibri"/>
      </rPr>
      <t>Soma do item 1, 2 e 3</t>
    </r>
    <r>
      <rPr>
        <sz val="8"/>
        <color rgb="FF000000"/>
        <rFont val="Calibri"/>
      </rPr>
      <t>)</t>
    </r>
  </si>
  <si>
    <t>Nota: Os encargos previdenciários poderão sofrer alterações e deverão ser ajustados de acordo com a proposta da empresa, quando do preenchimento do submódulo 2.2 da planilha de custos e formação de preços.</t>
  </si>
  <si>
    <t>ANEXO I</t>
  </si>
  <si>
    <t>ANEXO I -  ANÁLISE DO DIMENSIONAMENTO DA EQUIPE</t>
  </si>
  <si>
    <t>ANÁLISE DO DIMENSIONAMENTO DA EQUIPE (ASG)</t>
  </si>
  <si>
    <t>Quantidade Demandada</t>
  </si>
  <si>
    <t>APAGAR DEPOIS DE DEFINIR A QUANTIDADE DE POSTOS</t>
  </si>
  <si>
    <t>GRAU</t>
  </si>
  <si>
    <t>UNIDADE</t>
  </si>
  <si>
    <t>Tipo de Área (m²)</t>
  </si>
  <si>
    <t>KLP</t>
  </si>
  <si>
    <t>Piso Frio /
 Acarpetado (m²)</t>
  </si>
  <si>
    <t>Área com 
Espaço Livre (m²)</t>
  </si>
  <si>
    <t>Almox. / Galpões (m²)</t>
  </si>
  <si>
    <t>Banheiro
Público (m²)</t>
  </si>
  <si>
    <t>Banheiro
Privado (m²)</t>
  </si>
  <si>
    <t>Pisos Pavimentados Adjac. / Contínuos as Edificações (m²)</t>
  </si>
  <si>
    <t>Pátios                   (m²)</t>
  </si>
  <si>
    <t xml:space="preserve"> Varrição de passeios e arruamentos (m²)</t>
  </si>
  <si>
    <t>Áreas Verdes (m²)</t>
  </si>
  <si>
    <t>Esquadrias Externas 
c/Risco (m²)</t>
  </si>
  <si>
    <t>Esquadrias Externas 
s/Risco (m²)</t>
  </si>
  <si>
    <t>Face Interna (m²)</t>
  </si>
  <si>
    <t>Total da Área
 a ser Limpa (m²)</t>
  </si>
  <si>
    <t>Posto ASG 
Comum</t>
  </si>
  <si>
    <t>Posto ASG
Banheirista</t>
  </si>
  <si>
    <t>Comum +
Banheirista</t>
  </si>
  <si>
    <t>POSTOS
8H</t>
  </si>
  <si>
    <t>POSTO
COMUM</t>
  </si>
  <si>
    <t>POSTO
BANHEIRO 12-36H</t>
  </si>
  <si>
    <t>POSTO
BANHEIRO</t>
  </si>
  <si>
    <t>Diferença dimensionado e atendido ASG geral</t>
  </si>
  <si>
    <t>Diferença dimensionado e atendido ASG banheiro</t>
  </si>
  <si>
    <t>Posto GV</t>
  </si>
  <si>
    <t>Áreas Verdes (m²) 
para jardinagem</t>
  </si>
  <si>
    <t>Pátio com Capina GV</t>
  </si>
  <si>
    <t>Pátios (m²) 
para capina</t>
  </si>
  <si>
    <t>Demanda Jardins</t>
  </si>
  <si>
    <t>Posto Jardineiro</t>
  </si>
  <si>
    <t>AFONSO CLÁUDIO</t>
  </si>
  <si>
    <t>FÓRUM</t>
  </si>
  <si>
    <t>ÁGUA DOCE DO NORTE</t>
  </si>
  <si>
    <t>PID</t>
  </si>
  <si>
    <t>ÁGUIA BRANCA</t>
  </si>
  <si>
    <t>ALEGRE</t>
  </si>
  <si>
    <t>ALFREDO CHAVES</t>
  </si>
  <si>
    <t xml:space="preserve">FÓRUM E ARQUIVO </t>
  </si>
  <si>
    <t>ALTO RIO NOVO</t>
  </si>
  <si>
    <t>ANCHIETA</t>
  </si>
  <si>
    <t>APIACÁ</t>
  </si>
  <si>
    <t>ARACRUZ</t>
  </si>
  <si>
    <t>FÓRUM E ARQUIVO</t>
  </si>
  <si>
    <t>ATÍLIO VIVÁCQUA</t>
  </si>
  <si>
    <t>BAIXO GUANDU</t>
  </si>
  <si>
    <t>BARRA DE SÃO FRANCISCO</t>
  </si>
  <si>
    <t>BOA ESPERANÇA</t>
  </si>
  <si>
    <t>BOM JESUS DO NORTE</t>
  </si>
  <si>
    <t>CACHOEIRO DE ITAPEMIRIM</t>
  </si>
  <si>
    <t>CARIACICA e NAC</t>
  </si>
  <si>
    <t>CASTELO</t>
  </si>
  <si>
    <t>COLATINA</t>
  </si>
  <si>
    <t>CONCEIÇÃO DA BARRA</t>
  </si>
  <si>
    <t>CONCEIÇÃO DO CASTELO</t>
  </si>
  <si>
    <t>DOMINGOS MARTINS</t>
  </si>
  <si>
    <t>DORES DO RIO PRETO</t>
  </si>
  <si>
    <t>ECOPORANGA</t>
  </si>
  <si>
    <t>FUNDÃO</t>
  </si>
  <si>
    <t>GUAÇUÍ</t>
  </si>
  <si>
    <t>GUARAPARI</t>
  </si>
  <si>
    <t>IBATIBA</t>
  </si>
  <si>
    <t>IBIRAÇU</t>
  </si>
  <si>
    <t>IBITIRAMA</t>
  </si>
  <si>
    <t>ICONHA</t>
  </si>
  <si>
    <t>ITAGUAÇU</t>
  </si>
  <si>
    <t>ITAPEMIRIM</t>
  </si>
  <si>
    <t>ITARANA</t>
  </si>
  <si>
    <t>IÚNA</t>
  </si>
  <si>
    <t>JAGUARÉ</t>
  </si>
  <si>
    <t>JERÔNIMO MONTEIRO</t>
  </si>
  <si>
    <t>JOÃO NEIVA</t>
  </si>
  <si>
    <t>LARANJA DA TERRA</t>
  </si>
  <si>
    <t>LINHARES</t>
  </si>
  <si>
    <t>MANTENÓPOLIS</t>
  </si>
  <si>
    <t>MARATAÍZES</t>
  </si>
  <si>
    <t>MARECHAL FLORIANO</t>
  </si>
  <si>
    <t>MARILÂNDIA</t>
  </si>
  <si>
    <t>MIMOSO DO SUL</t>
  </si>
  <si>
    <t>MONTANHA</t>
  </si>
  <si>
    <t>MUCURICI</t>
  </si>
  <si>
    <t>MUNIZ FREIRE</t>
  </si>
  <si>
    <t>MUQUI</t>
  </si>
  <si>
    <t>NOVA VENÉCIA</t>
  </si>
  <si>
    <t>PANCAS</t>
  </si>
  <si>
    <t>PEDRO CANÁRIO</t>
  </si>
  <si>
    <t>PINHEIROS</t>
  </si>
  <si>
    <t>PIÚMA</t>
  </si>
  <si>
    <t>PRESIDENTE KENNEDY</t>
  </si>
  <si>
    <t>RIO BANANAL</t>
  </si>
  <si>
    <t>RIO NOVO DO SUL</t>
  </si>
  <si>
    <t>SANTA LEOPOLDINA</t>
  </si>
  <si>
    <t>SANTA MARIA DE JETIBÁ</t>
  </si>
  <si>
    <t>SANTA TERESA</t>
  </si>
  <si>
    <t>SÃO DOMINGOS DO NORTE</t>
  </si>
  <si>
    <t>SÃO GABRIEL DA PALHA</t>
  </si>
  <si>
    <t>SÃO JOSÉ DO CALÇADO</t>
  </si>
  <si>
    <t>SÃO MATEUS</t>
  </si>
  <si>
    <t>SERRA</t>
  </si>
  <si>
    <t>FÓRUM CÍVEL E CRIMINAL CARAPINA</t>
  </si>
  <si>
    <t>VARGEM ALTA</t>
  </si>
  <si>
    <t>VENDA NOVA DO IMIGRANTE</t>
  </si>
  <si>
    <t>VIANA</t>
  </si>
  <si>
    <t>CASA DO CIDADÃO</t>
  </si>
  <si>
    <t>VILA VELHA</t>
  </si>
  <si>
    <t>FÓRUM: BOA VISTA</t>
  </si>
  <si>
    <t>FÓRUM: PRAINHA</t>
  </si>
  <si>
    <t>VITÓRIA</t>
  </si>
  <si>
    <t>FÓRUM CRIMINAL</t>
  </si>
  <si>
    <t>FÓRUM CÍVEL</t>
  </si>
  <si>
    <t>ED. CONTEMPORÂNEO JEC CÍVEL</t>
  </si>
  <si>
    <t>NÚCLEO ADMINISTRATIVO (VEPEMA e Transporte)</t>
  </si>
  <si>
    <t>ED. MANHATTAN - CAJE Centro Avançado dos Juizados Especiais</t>
  </si>
  <si>
    <t>ED. ENSEADA TOWER Colegiado Recursal</t>
  </si>
  <si>
    <t>ED. VÉRTICE: JECRIM 19° ANDAR</t>
  </si>
  <si>
    <t>CIASE</t>
  </si>
  <si>
    <t>VARAS DA INFÂNCIA - Centro avançado da Infância e da Juventude - Santa Martha</t>
  </si>
  <si>
    <t>TRIBUNAL DE JUSTIÇA: SEDE</t>
  </si>
  <si>
    <t>TRIBUNAL DE JUSTIÇA: ED. GREENWICH</t>
  </si>
  <si>
    <t>CORREGEDORIA DE JUSTIÇA</t>
  </si>
  <si>
    <t>ARQUIVO GERAL E DEPÓSITO DA C. DE PATRIMÔNIO</t>
  </si>
  <si>
    <t>Quantitativo de Postos Jardineiro</t>
  </si>
  <si>
    <t>Quantitativo de Postos</t>
  </si>
  <si>
    <t>Localidade</t>
  </si>
  <si>
    <t>Jornada Semanal (44h)</t>
  </si>
  <si>
    <t>Comum</t>
  </si>
  <si>
    <t>Banheirista</t>
  </si>
  <si>
    <t>ASG 12-36h banheirista</t>
  </si>
  <si>
    <t>Comarcas</t>
  </si>
  <si>
    <t>1ª Instância</t>
  </si>
  <si>
    <t>2ª instância</t>
  </si>
  <si>
    <t>2ª Instância</t>
  </si>
  <si>
    <t>Notas e esclarecimentos adicionais:</t>
  </si>
  <si>
    <t xml:space="preserve">A produtividade adotada segue o maior valor descrito no Anexo VI-B da IN 05/2017 para cada tipo de área ou serviço. Entretanto, nos termos da IN nº 05/2017, o dimensionamento dos serviços de limpeza deve considerar, além da metragem, as características operacionais, o fluxo de usuários e o horário de funcionamento. A Sede do TJES e os Fóruns de Cariacica, Vila Velha (Boa Vista e Prainha), Serra e os Fóruns Civel e Criminal de Vitória funcionam das 08h às 19h e apresentam elevado fluxo diário, realização de sessões, audiências, júris, eventos institucionais e funcionamento de celas, o que gera picos de demanda e necessidade de monitoramento contínuo das áreas molhadas, múltiplos ciclos de higienização, reposição constante de insumos e atendimento imediato. Assim, o quantitativo não pode ser aferido exclusivamente por metragem (m²), devendo considerar as peculiaridades operacionais e a cobertura permanente das áreas críticas, em observância aos princípios da eficiência, proporcionalidade e adequação previstos na referida norma.
</t>
  </si>
  <si>
    <t>A demanda por posto ASG Banheirista é composta apenas pela demanda em banheiros públicos. Todas as demais demandas compõem o Posto ASG Comum. Havendo qualquer demanda para posto de ASG Banheirista, haverá a designação de pelo menos um banheirista e e a quantidade será definida por fórmulas, tendo como exceção: SEDE TJES e os Foruns de Cariacica, Serra, Criminal de VItoria e Boa VIsta VIla Velha.</t>
  </si>
  <si>
    <t>Para unidades onde está prevista a utilização de máquina limpadora e secadora de piso, foi definido um valor de produtividade maior para as 'Áreas com Espaço Livre'. Tal valor leva em consideração o tamanho da área em que se espera que seja atendida pelo uso da máquina, sendo a constante 'KLP' utilizada para essa conversão.</t>
  </si>
  <si>
    <t>DISCRIMINAÇÃO DOS INDICES DE PRODUTIVIDADE</t>
  </si>
  <si>
    <t>ÁREA INTERNA</t>
  </si>
  <si>
    <t>ÁREA EXTERNA</t>
  </si>
  <si>
    <t>ESQUADRIAS</t>
  </si>
  <si>
    <t>CAPINA</t>
  </si>
  <si>
    <t>Piso Frio /
Acarpetados</t>
  </si>
  <si>
    <t>Áreas com 
Espaço Livre</t>
  </si>
  <si>
    <t>Almox. / Galpão</t>
  </si>
  <si>
    <t>Banheiro</t>
  </si>
  <si>
    <t>Pisos Pavim. / Pátios /
Adjacentes Contínuos</t>
  </si>
  <si>
    <t xml:space="preserve"> Varrição de passeios e arruamentos</t>
  </si>
  <si>
    <t>Áreas Verdes</t>
  </si>
  <si>
    <t xml:space="preserve">Esquadrias Externas 
c/Risco </t>
  </si>
  <si>
    <t>Esquadrias Externas 
s/Risco</t>
  </si>
  <si>
    <t>Face Interna</t>
  </si>
  <si>
    <t>Pátios com Capina</t>
  </si>
  <si>
    <t>Produtividade  (m²) Anexo VI-B IN 05/2017</t>
  </si>
  <si>
    <t>800 a 1200</t>
  </si>
  <si>
    <t>1000 a 1500</t>
  </si>
  <si>
    <t>1500 a 2500</t>
  </si>
  <si>
    <t>200 a 300</t>
  </si>
  <si>
    <t>1800 a 2700</t>
  </si>
  <si>
    <t>6000 a 9000</t>
  </si>
  <si>
    <t>130 a 160</t>
  </si>
  <si>
    <t>300 a 380</t>
  </si>
  <si>
    <t>Produtividade (m²) utilizada nos cálculos</t>
  </si>
  <si>
    <t>DESCRIÇÃO DAS FÓRMULAS UTILIZADAS PARA CÁLCULO DOS POSTOS</t>
  </si>
  <si>
    <t xml:space="preserve">       
                                                                                                                </t>
  </si>
  <si>
    <t>DESCRIÇÃO DA FÓRMULA PARA AUXILIAR DE SERVIÇOS GERAIS E JARDINEIRO.</t>
  </si>
  <si>
    <t>DESCRIÇÃO DA FÓRMULA PARA ENCARREGADOS</t>
  </si>
  <si>
    <t>Piso Frio / Acarpetados
Almoxarifado / Galpão
Pisos Pavimentados Adjacentes</t>
  </si>
  <si>
    <t>Área / Produtividade</t>
  </si>
  <si>
    <t>Área / (30 x Produtividade)</t>
  </si>
  <si>
    <t>Áreas com Espaço Livre</t>
  </si>
  <si>
    <t>Área / (Produtividade x KLP)</t>
  </si>
  <si>
    <t>Área / (30 x Produtividade x KLP)</t>
  </si>
  <si>
    <t>Esquadria Face Externa C/Risco / Esquadria Ace Externa S/Risco / Esquadrias Face Interna</t>
  </si>
  <si>
    <t>(Área / Produtividade) x 8 x (1 / 188,76)</t>
  </si>
  <si>
    <t>(Área / (30 x Produtividade)) x 8 x (1 / 188,76)</t>
  </si>
  <si>
    <t xml:space="preserve">Face Interna </t>
  </si>
  <si>
    <t>(Área / Produtividade) x 16 x (1 / 188,76)</t>
  </si>
  <si>
    <t>(Área / (30 x Produtividade)) x 16 x (1 /188,76)</t>
  </si>
  <si>
    <t>Observações:</t>
  </si>
  <si>
    <t>KLP: Constante de aumento de produtividade pelo uso de máquina limpadora e secadora de pisos. Valor igual a 1 quando não há uso de máquina.</t>
  </si>
  <si>
    <t>CONTROLE DE PRAGAS (DESINSETIZAÇÃO E DESRATIZAÇÃO) - combate e eliminação de vetores e pragas urbanas, tais como roedores, baratas, moscas, pulgas, percevejos, escorpiões, formigas, mosquitos, larvas de mosquitos, mosquito transmissor da dengue</t>
  </si>
  <si>
    <t>LOCALIDADES</t>
  </si>
  <si>
    <t>METRAGENS/VALOR</t>
  </si>
  <si>
    <t>Área total interna (m²)</t>
  </si>
  <si>
    <t>Valor Unitário por m²</t>
  </si>
  <si>
    <t>Total por aplicação</t>
  </si>
  <si>
    <t>Total anual (3 aplicações)</t>
  </si>
  <si>
    <t>CARIACICA E NAC</t>
  </si>
  <si>
    <t>EXTINTO POIS FOI UNIFICADO EM CARAPINA</t>
  </si>
  <si>
    <t>TOTAIS</t>
  </si>
  <si>
    <t>SERVIÇOS DE JARDINAGEM SEM MÃO DE OBRA EXCLUSIVA</t>
  </si>
  <si>
    <t>Valor Unitário Áreas Verdes por m²</t>
  </si>
  <si>
    <t>Valor Unitário Pátio com capina por m²</t>
  </si>
  <si>
    <t>Valor total mensal</t>
  </si>
  <si>
    <t>Valor total anual</t>
  </si>
  <si>
    <t>Totais</t>
  </si>
  <si>
    <t xml:space="preserve">Serviço periódico de limpeza/lavagem de caixa d'água
</t>
  </si>
  <si>
    <t>Unidade de medida</t>
  </si>
  <si>
    <t>Valor unitário</t>
  </si>
  <si>
    <t>Quantitade mensal estimada</t>
  </si>
  <si>
    <t>Quantitade anual estimada</t>
  </si>
  <si>
    <t>Quantitade total estimada (60 meses)</t>
  </si>
  <si>
    <t>Valor mensal estimado</t>
  </si>
  <si>
    <t>Valor anual estimado</t>
  </si>
  <si>
    <t>Valor total estimado (60 meses)</t>
  </si>
  <si>
    <t xml:space="preserve">Serviço periódico de limpeza/lavagem de caixa d'água - PEQUENO PORTE - Até 1 m³
</t>
  </si>
  <si>
    <t>m³</t>
  </si>
  <si>
    <t xml:space="preserve">Serviço periódico de limpeza/lavagem de caixa d'água - MÉDIO PORTE - Acima de 1 m³ até 10 m³
</t>
  </si>
  <si>
    <t xml:space="preserve">Serviço periódico de limpeza/lavagem de caixa d'água - GRANDE PORTE - Acima de 10 m³ até 20 m³
</t>
  </si>
  <si>
    <t xml:space="preserve">Serviço periódico de limpeza/lavagem de caixa d'água - ESPECIAL - Acima de 20 m³
</t>
  </si>
  <si>
    <t xml:space="preserve">Serviço sob demanda de lavagem de togas de desembargadores
</t>
  </si>
  <si>
    <t>Serviço sob demanda de lavagem de togas, incluindo a coleta, lavagem, passadoria, embalagem e devolução das togas utilizadas pelos desembargadores do Poder Judiciário do Estado do Espírito Santo;</t>
  </si>
  <si>
    <t>Unidade</t>
  </si>
  <si>
    <t xml:space="preserve"> Serviço sob demanda de limpeza técnica de poltronas e carpete do Salão Pleno
</t>
  </si>
  <si>
    <t>Serviço sob demanda de limpeza técnica de poltronas do Salão Pleno do edifício-sede do PJES</t>
  </si>
  <si>
    <t>Serviço sob demanda de limpeza de carpete do Salão Pleno do edifício-sede do PJES</t>
  </si>
  <si>
    <t>m²</t>
  </si>
  <si>
    <t xml:space="preserve">Serviço sob demanda de serviços de descupinização destinado às unidades do PJES
</t>
  </si>
  <si>
    <t xml:space="preserve">Unidade de medida </t>
  </si>
  <si>
    <t>Serviço sob demanda de descupinização destinado às unidades do PJES</t>
  </si>
  <si>
    <t>Por aplicação</t>
  </si>
  <si>
    <t xml:space="preserve">Serviço sob demanda de limpeza/lavagem de caixas de gordura e fossas sépticas
</t>
  </si>
  <si>
    <t xml:space="preserve">Unidade </t>
  </si>
  <si>
    <t>Comarca</t>
  </si>
  <si>
    <t>CITL</t>
  </si>
  <si>
    <t>44H ASG-C</t>
  </si>
  <si>
    <t>Custo 44H ASG-C</t>
  </si>
  <si>
    <t>44H ASG-B</t>
  </si>
  <si>
    <t>Custo 44H ASG-B</t>
  </si>
  <si>
    <t>12-36H ASG-B</t>
  </si>
  <si>
    <t>Custo Jardineiro</t>
  </si>
  <si>
    <t>Custo Encarregado</t>
  </si>
  <si>
    <t>Custo Mão de obra (Sem Jardineiro)</t>
  </si>
  <si>
    <t>Custo Mão de obra</t>
  </si>
  <si>
    <t>Materiais</t>
  </si>
  <si>
    <t>Utensílios</t>
  </si>
  <si>
    <t>Equpamentos</t>
  </si>
  <si>
    <t>Custo Total</t>
  </si>
  <si>
    <t>ASG 12-36h BANHEIRISTA</t>
  </si>
  <si>
    <t>INSTALAÇÕES</t>
  </si>
  <si>
    <t>Custo por instalação e por comarca 
(limpeza e encarregado | jardineiro)</t>
  </si>
  <si>
    <t>Munícipios com múltiplas unidades</t>
  </si>
  <si>
    <t>TIPOS DE POSTOS</t>
  </si>
  <si>
    <t>ASG COMUM</t>
  </si>
  <si>
    <t>ASG BANHEIRISTA</t>
  </si>
  <si>
    <t>Custo mão de obra por instalações e por município</t>
  </si>
  <si>
    <t>Equipamentos</t>
  </si>
  <si>
    <t>Custo total por município</t>
  </si>
  <si>
    <t>MUNICÍPIO</t>
  </si>
  <si>
    <t>Água sanitária, alvejante e bactericida, acondicionada em embalagem plástica com 1000 ml, validade mínima de 06 (seis) meses a partir da data de entrega.</t>
  </si>
  <si>
    <t>Álcool 70%, acondicionado em embalagem plástica com 1000 ml, validade mínima de 12 (doze) meses a partir da data de entrega.</t>
  </si>
  <si>
    <t>Bloco sanitário, desodorante para vaso sanitário, tipo: Pedra arredondada, com suporte, embalagem ocm uma unidade de 40 g, composição: Paradiclorobenzeno, essencia e corante, ação: Desinfetante e bactericida, fragrância: Floral, validade: de 01 ano após a entrega.</t>
  </si>
  <si>
    <t>Desinfetante - Limpador para limpeza geral, super concentrado, aspécto: Líquido, composição: Cloreto alquil dimetil benzil amonio, diluição: 1:100 ml, fragrância: Floral, corante; Embalagem 5 litros.</t>
  </si>
  <si>
    <t>Detergente concentrado, de baixa expumação para uso em lavadora e secadora de piso - 5 litros, com diluição mínima de 1:40ml</t>
  </si>
  <si>
    <t>Desinfetante, aspécto: Líquido, ação: Bactericida, fragrância: Essencia pinho, embalagem: Frasco 5 litro, unidade.</t>
  </si>
  <si>
    <t>Detergente líquido, biodegradável, neutro, acondicionado em embalagem plástica com 500 ml, validade mínima de 12 (doze) meses a partir da data de entrega.</t>
  </si>
  <si>
    <r>
      <rPr>
        <sz val="8"/>
        <color rgb="FF000000"/>
        <rFont val="Arial"/>
      </rPr>
      <t>Esponja multiuso dupla face, uma fibra sintética abrasiva e outra em espuma de poliuretano com bactericida para limpeza delicadas,</t>
    </r>
    <r>
      <rPr>
        <sz val="8"/>
        <color rgb="FFFFFF00"/>
        <rFont val="Arial"/>
      </rPr>
      <t>COR AMARELA</t>
    </r>
    <r>
      <rPr>
        <sz val="8"/>
        <color rgb="FF000000"/>
        <rFont val="Arial"/>
      </rPr>
      <t xml:space="preserve"> fina, medindo no mínimo 70 mm de largura x 100 mm de comprimento x 20 mm de espessura, acomodadas em embalagens com as especificações do produto, validade mínima de 12 (doze) meses a partir na entrega.</t>
    </r>
  </si>
  <si>
    <r>
      <rPr>
        <sz val="8"/>
        <color rgb="FF000000"/>
        <rFont val="Arial"/>
      </rPr>
      <t xml:space="preserve">Esponja multiuso dupla face, uma fibra sintética abrasiva e outra em espuma de poliuretano com bactericida para limpeza delicadas, </t>
    </r>
    <r>
      <rPr>
        <sz val="8"/>
        <color rgb="FFA4C2F4"/>
        <rFont val="Arial"/>
      </rPr>
      <t>COR AZUL</t>
    </r>
    <r>
      <rPr>
        <sz val="8"/>
        <color rgb="FF000000"/>
        <rFont val="Arial"/>
      </rPr>
      <t>, fina, medindo no mínimo 70 mm de largura x 100 mm de comprimento x 20 mm de espessura, acomodadas em embalagens com as especificações do produto, validade mínima de 12 (doze) meses a partir na entrega.</t>
    </r>
  </si>
  <si>
    <t>Flanela para limpeza e brilho em geral, 100% algodão, na cor branca, sem estampas, dimensões mínimas de 40 cm x 60 cm, unidade.</t>
  </si>
  <si>
    <t>Esponja lã aço limpeza, formação: Fios finissímos emaranhados, acondicionamento: 8 esponjas em cada pacote de 60 g, pacote.</t>
  </si>
  <si>
    <t>Pano de chão, material: 100% algodão, cor: Branca, tipo: Alvejado, aplicação: Limpeza, acabamento: Arremate nas bordas e trama não desfiável, tamanho apropriado: 45 cm X 85 cm, acondicionamento: Saco plástico, unidade.</t>
  </si>
  <si>
    <t>Sabão em barra (tablete) com 200 g, na cor azul, glicerinado, acondicionado em pacote com 5 unidades, validade mínima de 12 (doze) meses a partir da data de entrega.</t>
  </si>
  <si>
    <t>Sabão em pó, caixa ou refil, embalagem 1 kg.</t>
  </si>
  <si>
    <t>Sabonete líquido cosmético, com tensoativos etoxilados biodegradável, perolizado, embalagem de 5 litros.</t>
  </si>
  <si>
    <t>papel toalha branco, interfolhado com 2 ou 3 dobras 100% celulose, medidas minimas de 20x20cm, pocate com minimo 2000 folhas</t>
  </si>
  <si>
    <t>Papel higiênico branco, folha dupla, 100% fibra celulose virgem, rolo com 60 metros de comprimento, 10cm de largura, gofrado e picotado, em fardos</t>
  </si>
  <si>
    <t>Papel higiênico branco, folha simples, 100% fibra celulose virgem, rolo com 500 metros de comprimento, 10cm de largura, unidade</t>
  </si>
  <si>
    <t>saco plastico para lixo, reforçado, capacidade de 30 (trinta) a 50 (cinquenta) litros, fabricado conforme norma ABNT NBR 9191, acondicionados em pacotes com 100 unidades</t>
  </si>
  <si>
    <t>Selador Acrílico (Resina Base D'Água), em galões de 5 litros, de alta performance, destinado à selagem, proteção e melhoria da aderência em superfícies de concreto, cimento e argamassas, especialmente em rampas. O produto deve ser totalmente compatível para mistura com pigmento em pó (óxido de ferro) tipo Xadrez para aplicação colorida.</t>
  </si>
  <si>
    <t>Pigmento em Pó Sintético (Óxido de Ferro), na cor Preta, de alta concentração e pureza, destinado à coloração permanente e uniforme de seladores, argamassas, concretos e cimentados, com aplicação em rampas sujeitas a tráfego (xadrez preto)</t>
  </si>
  <si>
    <t>Cera Protetora em Pasta, incolor ou levemente amarelada, destinada à limpeza, polimento, hidratação e proteção de móveis, portas, esquadrias e superfícies de madeira natural, envernizada ou laqueada. lata 900g</t>
  </si>
  <si>
    <t>Saponáceo Cremoso (limpador abrasivo suave em creme), multiuso, destinado à limpeza, remoção de manchas e polimento de diversas superfícies, como metais (inox, cromados), louças, azulejos e superfícies esmaltadas, 450 ou 500ml</t>
  </si>
  <si>
    <t>Removedor de Sujeiras Pesadas (Desengraxante/Desincrustante) Concentrado, de natureza alcalina, destinado à remoção eficiente de óleos, graxas, gorduras incrustadas, sujeiras pesadas</t>
  </si>
  <si>
    <t>Lustra-Móveis (polidor e protetor de superfícies), na forma líquida ou cremosa, destinado à limpeza, polimento, hidratação e proteção de móveis 200 a 500ml</t>
  </si>
  <si>
    <t>Bucha de Limpeza Dupla Face (Esponja Sintética), composta por um lado macio e poroso (espuma) e um lado abrasivo (fibra), destinada à limpeza de utensílios, louças, panelas, equipamentos e superfícies em geral.</t>
  </si>
  <si>
    <t>Saco plástico para lixo, reforçado, capacidade de 200 (duzentos) litros, fabricado conforme norma ABNT NBR 9191, acondicionados em pacotes de 100 unidades</t>
  </si>
  <si>
    <t xml:space="preserve">Pano de Flanela (tecido em algodão ou misto de alta qualidade), destinado a serviços de limpeza, cor Amarela ou Laranja 40 cm x 60 cm </t>
  </si>
  <si>
    <t>Saco plástico para lixo, reforçado, capacidade de 100 (cem) litros, fabricado conforme norma ABNT NBR 9191, acondicionados em pacotes de 100 unidades</t>
  </si>
  <si>
    <t>Pré-filtros (Mecânicos): Tipo P2 ou P3 (para névoas), com CA e respectivo Retentor. unidade</t>
  </si>
  <si>
    <t>Cartuchos (Químicos): Tipo Vapores Orgânicos (Preto);  o par</t>
  </si>
  <si>
    <t>Carretel de nylon para roçadeira, confeccionado em material resistente, compatível com diversos modelos de roçadeiras, de fácil encaixe e substituição, com capacidade para fio de nylon de diferentes espessuras.</t>
  </si>
  <si>
    <r>
      <rPr>
        <sz val="8"/>
        <color rgb="FF000000"/>
        <rFont val="Arial"/>
      </rPr>
      <t xml:space="preserve">Muda/Ramo bem enraizado de </t>
    </r>
    <r>
      <rPr>
        <b/>
        <sz val="8"/>
        <color rgb="FF000000"/>
        <rFont val="Arial"/>
      </rPr>
      <t>Lambari Roxo</t>
    </r>
    <r>
      <rPr>
        <sz val="8"/>
        <color rgb="FF000000"/>
        <rFont val="Arial"/>
      </rPr>
      <t xml:space="preserve"> (Tradescantia zebrina) Hastes de 15 cm a 25 cm de comprimento</t>
    </r>
  </si>
  <si>
    <r>
      <rPr>
        <sz val="8"/>
        <color rgb="FF000000"/>
        <rFont val="Arial"/>
      </rPr>
      <t xml:space="preserve">Muda de Murta (Murraya paniculata), destinadas à formação de </t>
    </r>
    <r>
      <rPr>
        <b/>
        <sz val="8"/>
        <color rgb="FF000000"/>
        <rFont val="Arial"/>
      </rPr>
      <t>cerca viva</t>
    </r>
    <r>
      <rPr>
        <sz val="8"/>
        <color rgb="FF000000"/>
        <rFont val="Arial"/>
      </rPr>
      <t xml:space="preserve"> 40 cm a 60 cm de altura (acima do torrão)</t>
    </r>
  </si>
  <si>
    <t>Muda em saquinho de Iresine Vermelha (Iresine herbstii) de 15 cm a 25 cm de altura</t>
  </si>
  <si>
    <r>
      <rPr>
        <sz val="8"/>
        <color rgb="FF000000"/>
        <rFont val="Arial"/>
      </rPr>
      <t>Muda de</t>
    </r>
    <r>
      <rPr>
        <b/>
        <sz val="8"/>
        <color rgb="FF000000"/>
        <rFont val="Arial"/>
      </rPr>
      <t xml:space="preserve"> Fitônia (Fittonia spp.)</t>
    </r>
    <r>
      <rPr>
        <sz val="8"/>
        <color rgb="FF000000"/>
        <rFont val="Arial"/>
      </rPr>
      <t xml:space="preserve"> de 5 cm a 10 cm de altura e 10 cm a 15 cm de diâmetro</t>
    </r>
  </si>
  <si>
    <t>Grama amendoim Fornecida em placas (tapetes pré-cultivados) que cubra o metro quadrado.</t>
  </si>
  <si>
    <t>Grama Esmeralda (Zoysia japonica) em Tapetes que cubram exatamente 1 metro quadrado</t>
  </si>
  <si>
    <t xml:space="preserve">Muda de Nuvem Azul (Plumbago auriculata) tamanho da muda 30 cm a 50 cm de altura </t>
  </si>
  <si>
    <t>Muda de Agave Azul 20 cm a 40 cm de diâmetro (da ponta de uma folha à ponta da folha oposta)</t>
  </si>
  <si>
    <t>Adubo Formulado NPK 04-14-08 - 1kg</t>
  </si>
  <si>
    <t>Adubo orgânico 1 kg</t>
  </si>
  <si>
    <t>VALOR TOTAL DE MATERIAIS</t>
  </si>
  <si>
    <t>1º Grau</t>
  </si>
  <si>
    <t>Município</t>
  </si>
  <si>
    <t>Valor por Município</t>
  </si>
  <si>
    <t>CITL do Município</t>
  </si>
  <si>
    <t>Valor com CITL</t>
  </si>
  <si>
    <t>TOTAL 1º GRAU - com CITL</t>
  </si>
  <si>
    <t>2º Grau</t>
  </si>
  <si>
    <t>TOTAL 2º GRAU - com CITL</t>
  </si>
  <si>
    <t>TOTAL GERAL</t>
  </si>
  <si>
    <t>VALOR UNITÁRIO/REFERENCIAL</t>
  </si>
  <si>
    <t>Obs: Os materiais constantes na planilha, bem como seus respectivos quantitativos, referem-se à entrega mensal prevista para o contrato, devendo ser observada a quantidade indicada para cada item no período estabelecido, em cada comarca. Contudo, para os materiais de jardinagem (especificados em verde), os quantitativos informados representam apenas uma estimativa máxima, uma vez que o fornecimento ocorrerá conforme a demanda.</t>
  </si>
  <si>
    <t>Balde, plástico em polietileno de alta densidade, alta resistência a impactos, paredes, fundo e encaixe da alça reforçados, alça em aço 1010/20 zincado, capacidade de 10 litros, unidade.</t>
  </si>
  <si>
    <t>Escova para limpeza, formato oval, manual, base em plástico, cerdas sintéticas, medindo aproximadamente 12 cm X 8 cm X 2 cm, unidade.</t>
  </si>
  <si>
    <r>
      <rPr>
        <sz val="8"/>
        <color rgb="FF000000"/>
        <rFont val="Arial"/>
      </rPr>
      <t>Espátula em Aço Inox 12 cm com cabo plástico - Marca de Referência</t>
    </r>
    <r>
      <rPr>
        <b/>
        <sz val="8"/>
        <color rgb="FF000000"/>
        <rFont val="Arial"/>
      </rPr>
      <t>:</t>
    </r>
    <r>
      <rPr>
        <sz val="8"/>
        <color rgb="FF000000"/>
        <rFont val="Arial"/>
      </rPr>
      <t xml:space="preserve"> Tramontina ou tecnicamente equivalente, unidade.</t>
    </r>
  </si>
  <si>
    <t>Pá para lixo, em plástico, resistente, com cabo dobrável para facilitar o armazenamento, longo, com apoio para firmar a pá, com pé, para deixar as mãos livres para manuseio da vassoura, dimensões necessárias para manuseio em pé, unidade.</t>
  </si>
  <si>
    <t>Rodo borracha, modelo regua: duplo, tamanho regua: 40 cm, material suporte regua: plastico, material cabo: cabo madeira ou alumínio, comprimento aproximadamente cabo : 1,2 m, unidade de fornecimento: unidade</t>
  </si>
  <si>
    <t>Vassoura; Modelo: Garí; Material cerda: Piaçava; Número carreira: 5 carreiras; Cabo: Com cabo; Material cabo: Madeira; Revestimento: Sem revestimento; Largura base: de 6 a 10 cm; Comprimento base: 40 cm; Comprimento cabo: 1,40 m; Cor: Natural, unidade.</t>
  </si>
  <si>
    <t>Vassoura, modelo: Tradicional, material cerda: Pelo sintético, cabo: Com cabo, material cabo: Madeira,  revestimento: Cabo platificado, largura base: 40 cm, nº carreiras:  5 carreiras, comprimento base: 10 cm, comprimento cabo: 1,2 m, cor: Natural, unidade.</t>
  </si>
  <si>
    <t>Vassoura para vaso sanitário, com cerda sintética, com cabo e suporte em plástico, unidade.</t>
  </si>
  <si>
    <t>Vassoura; Modelo: Tradicional; Material cerda: Piaçava; Número carreira: 5 carreiras; Cabo: Com cabo; Material cabo: Madeira; Revestimento: Sem revestimento; Largura base: 11 cm; Comprimento base: 15 cm; Comprimento cabo: 1,3 m; Cor: Natural, unidade.</t>
  </si>
  <si>
    <t>Vassoura de teto tipo vasculho, com cabo extensor de cabo de no mínimo 3m de comprimento, unidade.</t>
  </si>
  <si>
    <t>Placa de sinalização "CUIDADO, PISO MOLHADO", cor amarela, destinada à sinalização, altura de aprox. de 60 cm e largura de aprox. 30cm, unidade</t>
  </si>
  <si>
    <t>Borrifador de com gatilho de 500 ml, unidade</t>
  </si>
  <si>
    <t>Desentupidor de pia, manual, de borracha, 100mm, com cabo plástico, undade</t>
  </si>
  <si>
    <t>Desentupidor de vaso sanitário, manual, com corpo de borracha e cabo de madeira, unidade</t>
  </si>
  <si>
    <t>Mangueira para jardim com 30 metros, fabricada em camadas de PVC, com reforço em malha de poliéster, com bitola mínima de 1/2 polegada, unidade.</t>
  </si>
  <si>
    <t>Aspersor de água para jardim (tipo espiga), em plástico resistente, com haste para fixação, com no mínimo 3 (três) saídas de jatos, unidade</t>
  </si>
  <si>
    <t>Abraçadeira metálica para mangueira de 1/2 polegada, unidade</t>
  </si>
  <si>
    <t>carrinho de mão Capacidade:  padrão construtor. Mínima de 60 litros ou 45 litros de massa, unidade</t>
  </si>
  <si>
    <t>Rastelo de Plástico Reforçado (ou Metálico Tipo Leve), com cabo longo Mínimo de 40 cm e máximo de 50 cm. unidade</t>
  </si>
  <si>
    <t>Enxada de Capinar Modelo Largo, em aço carbono temperado, lâmina afiada e resistente à oxidação, cabo de madeira de lei envernizado com comprimento mínimo de 1,20 m e encaixe firme. unidade</t>
  </si>
  <si>
    <t>Tesourão (tesoura de poda de cabo longo) com lâminas em aço temperado e cabos ergonômicos em alumínio ou aço tubular, revestidos em material antiderrapante, comprimento total aproximado de 70 cm. unidade</t>
  </si>
  <si>
    <t>Tesoura de poda manual tipo bypass, com lâminas em aço temperado e cabo ergonômico emborrachado, comprimento total aproximado de 20 cm, unidade</t>
  </si>
  <si>
    <t>Pá Reta (Ponta Quadrada) em aço carbono temperado, com lâmina plana e bordas retas, cabo de madeira envernizado com comprimento mínimo de 1,20 m e encaixe reforçado. Pintura eletrostática resistente à oxidação, unidade</t>
  </si>
  <si>
    <t>RESPIRADOR SEMIFACIAL REUTILIZÁVEL, material em Silicone Hipoalergênico, com CA, disponível em diferentes tamanhos (Médio, se universal). unidade</t>
  </si>
  <si>
    <t>Tela/Rede de Proteção Coletiva para isolamento e segurança, fabricada em Polietileno de Alta Densidade (PEAD) ou material similar, metro linear resistente à tração (metro)</t>
  </si>
  <si>
    <t>Cavadeira Articulada (Duas Conchas) em aço carbono temperado, com cabos de madeira envernizados e articulação reforçada em aço. unidade</t>
  </si>
  <si>
    <t>Regador de jardim com capacidade para 10 litros, fabricado em plástico resistente ou galvanizado, com alça ergonômica e bico difusor removível. unidade</t>
  </si>
  <si>
    <t>Vaso pequeno cerâmico - Munique Branco 11 - diâmetro de 15cm e altura de 13cm</t>
  </si>
  <si>
    <t>Vaso médio cerâmico - Munique Branco 16 - diâmetro de 20cm e altura 18cm (UN)</t>
  </si>
  <si>
    <t>Vaso médio polietileno cônico - Aldora 45 bege - diâmetro de 33cm e altura de 48cm (UN)</t>
  </si>
  <si>
    <t>Vaso grande polietileno cônico - Atibaia 57 Bege - diâmetro de 41cm e altura de 60cm (UN)</t>
  </si>
  <si>
    <t>VALOR TOTAL DE UTENSÍLIOS</t>
  </si>
  <si>
    <t>DILUIÇÃO EM 12 MESES</t>
  </si>
  <si>
    <t>TOTAL 1º GRAU - com CITL e Diluído</t>
  </si>
  <si>
    <t>VALOR UNITÁRIO</t>
  </si>
  <si>
    <t>Obs: Os materiais constantes na planilha, bem como seus respectivos quantitativos, referem-se à entrega anual prevista para o contrato, devendo ser observada a quantidade indicada para cada item no período estabelecido, em cada comarca.</t>
  </si>
  <si>
    <t>Lavadora e secadora automática de pisos (lava com escova e aspira por meio de rodo) Tanque de água limpa no mínimo 30l Tanque de água suja no mínimo 30l Peso total de no máximo 100kg Produtividade mínima de 1700m²/h, com alimentação por bateria. 110v</t>
  </si>
  <si>
    <t>Aspirador de pó e água profissional com potência mínima de 2.400 Watts, de pressão (vácuo) mínima de 200 mbar, com capacidade mínima do reservatório de 35 litros e carro de transporte. 110v</t>
  </si>
  <si>
    <t>Aspirador de pó e água profissional com potência mínima de 1.200 Watts, de pressão (vácuo) mínima de 160 mbar, com capacidade mínima do reservatório de 10 litros e carro de transporte. 110v</t>
  </si>
  <si>
    <t>Carro funcional plástico, com dois baldes de 15 litros cada, espremedor, saco de lixo de 90 litros e tampa com suportes para acessórios, com suporte para duas bandejas, incluindo mop seco largura mínima de 40 cm, em acrílico e cabo de 1,50 metros, mop úmido algodão peso mínimo 350 gramas, com pinça para fixação do mop, ponta dobrada, com cabo em alumínio com 1,50 metros.</t>
  </si>
  <si>
    <t xml:space="preserve">Extratora profissional destinada à limpeza profunda de carpetes, tapetes e estofados. O equipamento deverá possuir potência mínima de 1600 W, operar com sistema de sucção e pulverização independentes, e incluir gatilho de spray no bico extrator. Deve acompanhar mangueira de, no mínimo, 2,5 metros, duas extensões retas, bico extrator grande para pisos e carpetes, bico extrator pequeno para estofados e bico canto, além de rodas e rodízios para transporte e porta-acessórios. É necessária a presença de três ou mais níveis de filtragem, incluindo filtros laváveis do tipo pano, espuma, tela e HEPA ou equivalente. O equipamento deve ter capacidade total mínima de 30 litros, com reservatório de água limpa de ao menos 4,5 litros, cabo elétrico de 5 metros e alça para transporte. 110v Modelo de referência: WAP Carpet Cleaner Pro 30 </t>
  </si>
  <si>
    <t>Lavadora de alta pressão, com potência mínima de 1,8 Kw, vazão 400 l/h pressão mínima de 1.600 lbs/pol². 110v</t>
  </si>
  <si>
    <t>Roçadeira a bateria, sem fio, alimentada por bateria recarregável de íons de lítio, com tensão nominal mínima de 36 V, admitindo-se sistema equivalente com duas baterias de 18 V, equipada com motor elétrico de alto desempenho, preferencialmente sem escovas (brushless). Deverá ser fornecida com bateria(s) de capacidade mínima de 4,0 Ah, bem como carregador duplo compatível bivolt automático, ambos inclusos. O equipamento deverá possuir cabeçote de corte com carretel de fio de nylon, automático ou semiautomático, protetor de corte rígido, controle de velocidade, empunhadura ergonômica, alça auxiliar ajustável e alça de sustentação, permitindo operação segura e confortável. Deverá apresentar baixo nível de ruído e vibração, construção robusta e adequada para uso contínuo em serviços de jardinagem e manutenção de áreas verdes. Modelo de referência: Roçadeira Makita 4 Baterias 5ah Dur368 Carreg. Duplo  ou equivalente.</t>
  </si>
  <si>
    <t>Soprador de folhas elétrico a bateria, sem fio, alimentado por bateria recarregável de íons de lítio, com tensão nominal mínima de 36 V, admitindo-se sistema equivalente com duas baterias de 18 V, equipado com motor elétrico de alto desempenho, preferencialmente sem escovas (brushless). Deverá ser fornecido com bateria(s) de capacidade mínima de 4,0 Ah e carregador duplo compatível bivolt automático, ambos inclusos. O equipamento deverá possuir tubo de sopro removível, controle de velocidade, cinto ou alça de transporte, e saco coletor, quando aplicável, permitindo a função de sopro e coleta de folhas e resíduos leves. Deverá apresentar baixo nível de ruído e vibração, construção robusta e adequada para uso contínuo em serviços de limpeza e manutenção de áreas externas. Modelo de referência: Soprador Folhas A Bateria 36v 18v+18v Dub362z Makita</t>
  </si>
  <si>
    <t>Aparador de cerca-viva a bateria, sem fio, alimentado por bateria recarregável de íons de lítio, com tensão nominal mínima de 36 V, admitindo-se sistema equivalente com duas baterias de 18 V, equipado com motor elétrico de alto desempenho, preferencialmente sem escovas (brushless). Deverá ser fornecido com bateria(s) de capacidade mínima de 4,0 Ah e carregador duplo compatível bivolt automático, ambos inclusos. O equipamento deverá possuir lâmina dupla de aço de alta resistência, com comprimento adequado para poda de cercas-vivas e arbustos, empunhadura ergonômica, preferencialmente com empunhadura traseira giratória, protetor de lâmina e sistema de segurança contra acionamento involuntário. Deverá apresentar baixo nível de ruído e vibração, construção robusta e adequada para uso contínuo em serviços de jardinagem e manutenção de áreas verdes. Modelo de referência: Aparador De Cerca Viva 36v Sem Bateria Duh551z Makita</t>
  </si>
  <si>
    <t>VALOR TOTAL DE EQUIPAMENTOS</t>
  </si>
  <si>
    <t>DILUIÇÃO EM 60 MESES</t>
  </si>
  <si>
    <t>Valor Corrigido</t>
  </si>
  <si>
    <t>TOTAL 1º GRAU com CITL e Diluído</t>
  </si>
  <si>
    <t>obs: Alegre e Guaçui são de 220v</t>
  </si>
  <si>
    <t>Subitem</t>
  </si>
  <si>
    <t>Descrição</t>
  </si>
  <si>
    <t>Quantidade mensal</t>
  </si>
  <si>
    <t>Quantidade anual</t>
  </si>
  <si>
    <t>Quantidade total (60 meses)</t>
  </si>
  <si>
    <t>Valor mensal (1º grau)</t>
  </si>
  <si>
    <t>Valor mensal (2º grau)</t>
  </si>
  <si>
    <t>Valor anual (1º grau)</t>
  </si>
  <si>
    <t>Valor anual (2º grau)</t>
  </si>
  <si>
    <t>Valor total (1º grau)</t>
  </si>
  <si>
    <t>Valor total (2º grau)</t>
  </si>
  <si>
    <t>Valor total (60 meses)</t>
  </si>
  <si>
    <t xml:space="preserve">Serviço contínuo de limpeza, conservação e asseio e jardinagem, com fornecimento de mão de obra sob regime de dedicação exclusiva
</t>
  </si>
  <si>
    <t>posto de trabalho, de acordo com o m²</t>
  </si>
  <si>
    <t>Materiais, utensílios, equipamentos e Equipamentos de Proteção Individual (EPIs)</t>
  </si>
  <si>
    <t>unidade, levando em considerando o m²</t>
  </si>
  <si>
    <t>Ver abas específicas</t>
  </si>
  <si>
    <t>Serviço de jardinagem por equipe volante, sem dedicação exclusiva de mão de obra, com fornecimento de materiais de consumo, equipamentos, ferramentas e Equipamentos de Proteção Individual (EPIs), incluindo o transporte da equipe e de todos os acessórios (EPIs/utensílios/ferramentas) e equipamentos (máquinas)</t>
  </si>
  <si>
    <t>Ver aba específica</t>
  </si>
  <si>
    <t>-</t>
  </si>
  <si>
    <t>Serviço sob demanda de lavagem de togas de desembargadores</t>
  </si>
  <si>
    <t>unidade</t>
  </si>
  <si>
    <t>Serviço sob demanda de limpeza de carpete do Salão Pleno do edifício-sede do PJES</t>
  </si>
  <si>
    <t>Serviço periódico de controle de pragas urbanas (desinsetização e desratização)</t>
  </si>
  <si>
    <t>Serviço sob demanda de descupinização</t>
  </si>
  <si>
    <t>Serviço periódico de limpeza/lavagem de caixa d'água</t>
  </si>
  <si>
    <t>Serviço sob demanda de limpeza/lavagem de caixa de gordura e fossas sépticas</t>
  </si>
  <si>
    <t>Típo de Área</t>
  </si>
  <si>
    <t>Piso Frio /
 Acarpetado</t>
  </si>
  <si>
    <t>Área com 
Espaço Livre</t>
  </si>
  <si>
    <t>Almox. / Galpões</t>
  </si>
  <si>
    <t>Banheiro
Público</t>
  </si>
  <si>
    <t>Banheiro
Privado</t>
  </si>
  <si>
    <t>Pisos Pavimentados Adjac. /
 Contínuos as Edificações</t>
  </si>
  <si>
    <t>Pátios</t>
  </si>
  <si>
    <t xml:space="preserve">Esquadrias Externas 
c/Risco       </t>
  </si>
  <si>
    <t>Nesta tabela</t>
  </si>
  <si>
    <t>Na tabela
BASE</t>
  </si>
  <si>
    <t>Diferença</t>
  </si>
  <si>
    <t>ATENÇÃO AO FATO DE NÃO HAVER A COLUNA ÁREAS VERDES!!!
NÃO HÁ ARREDONDAMENTOS NAS TABELAS DESTA PLANILHA</t>
  </si>
  <si>
    <t>CUSTO POR TIPO EM CADA INSTALAÇÃO</t>
  </si>
  <si>
    <t xml:space="preserve"> Na 'Custo por Localidade'</t>
  </si>
  <si>
    <t>CUSTO POR METRO QUADRADO DE CADA TIPO EM CADA INSTALAÇÃO</t>
  </si>
  <si>
    <t>Interna</t>
  </si>
  <si>
    <t>Externa</t>
  </si>
  <si>
    <t>Sem risco</t>
  </si>
  <si>
    <t>Com risco</t>
  </si>
  <si>
    <t>MAIOR VALOR</t>
  </si>
  <si>
    <t>MENOR VALOR</t>
  </si>
  <si>
    <t>VALOR MÉDIO - ENTRE VALORES DE UNIDADES</t>
  </si>
  <si>
    <t>VALOR MÉDIO - ENTRE CUSTO TOTAL E ÁREAS TOTAIS</t>
  </si>
  <si>
    <t>Municípios</t>
  </si>
  <si>
    <t>BREJETUBA</t>
  </si>
  <si>
    <t>DIVINO DE SÃO LOURENÇO</t>
  </si>
  <si>
    <t>GOVERNADOR LINDENBERG</t>
  </si>
  <si>
    <t>IRUPI</t>
  </si>
  <si>
    <t>PONTO BELO</t>
  </si>
  <si>
    <t>SÃO ROQUE DO CANAÃ</t>
  </si>
  <si>
    <t>SOORETAMA</t>
  </si>
  <si>
    <t>VILA PAVÃO</t>
  </si>
  <si>
    <t>VILA VALÉRIO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</si>
</sst>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64" formatCode="#,##0.00;[Red]#,##0.00"/>
    <numFmt numFmtId="165" formatCode="&quot;R$ &quot;#,##0.00;[Red]&quot;-R$ &quot;#,##0.00"/>
    <numFmt numFmtId="166" formatCode="0.0%"/>
    <numFmt numFmtId="167" formatCode="#,##0.00_);[Red]\(#,##0.00\)"/>
    <numFmt numFmtId="168" formatCode="0.0000"/>
    <numFmt numFmtId="169" formatCode="#,##0.0000_ ;\-#,##0.0000\ "/>
    <numFmt numFmtId="170" formatCode="_(* #,##0.00_);_(* \(#,##0.00\);_(* \-??_);_(@_)"/>
    <numFmt numFmtId="171" formatCode="_-&quot;R$ &quot;* #,##0.00_-;&quot;-R$ &quot;* #,##0.00_-;_-&quot;R$ &quot;* \-??_-;_-@"/>
    <numFmt numFmtId="172" formatCode="#,##0.00_);\(#,##0.00\)"/>
    <numFmt numFmtId="173" formatCode="0.0000%"/>
    <numFmt numFmtId="174" formatCode="0.000"/>
    <numFmt numFmtId="175" formatCode="0.0"/>
    <numFmt numFmtId="176" formatCode="_-* #,##0.00_-;\-* #,##0.00_-;_-* \-??_-;_-@"/>
    <numFmt numFmtId="177" formatCode="[$R$ -416]#,##0.00"/>
    <numFmt numFmtId="178" formatCode="#,##0;[Red]#,##0"/>
    <numFmt numFmtId="179" formatCode="#,##0.000"/>
    <numFmt numFmtId="180" formatCode="&quot;R$&quot;#,##0.00"/>
    <numFmt numFmtId="181" formatCode="&quot;R$ &quot;#,##0.00"/>
    <numFmt numFmtId="182" formatCode="d\.m"/>
  </numFmts>
  <fonts count="48">
    <font>
      <sz val="11"/>
      <color rgb="FF000000"/>
      <name val="Calibri"/>
      <scheme val="minor"/>
    </font>
    <font>
      <sz val="18"/>
      <color rgb="FFFFFFFF"/>
      <name val="Times New Roman"/>
    </font>
    <font>
      <sz val="11"/>
      <name val="Calibri"/>
    </font>
    <font>
      <sz val="12"/>
      <color rgb="FF000000"/>
      <name val="Times New Roman"/>
    </font>
    <font>
      <sz val="12"/>
      <color rgb="FF000000"/>
      <name val="Calibri"/>
    </font>
    <font>
      <sz val="12"/>
      <color rgb="FFFF0000"/>
      <name val="Times New Roman"/>
    </font>
    <font>
      <b/>
      <sz val="12"/>
      <color rgb="FF000000"/>
      <name val="Times New Roman"/>
    </font>
    <font>
      <b/>
      <sz val="11"/>
      <color rgb="FF000000"/>
      <name val="Arial"/>
    </font>
    <font>
      <sz val="11"/>
      <color rgb="FF000000"/>
      <name val="Arial"/>
    </font>
    <font>
      <b/>
      <sz val="18"/>
      <color rgb="FF000000"/>
      <name val="Times New Roman"/>
    </font>
    <font>
      <b/>
      <sz val="12"/>
      <color rgb="FFFF0000"/>
      <name val="Times New Roman"/>
    </font>
    <font>
      <sz val="9"/>
      <color rgb="FF000000"/>
      <name val="Times New Roman"/>
    </font>
    <font>
      <sz val="11"/>
      <color rgb="FF000000"/>
      <name val="Calibri"/>
    </font>
    <font>
      <sz val="8"/>
      <color rgb="FF000000"/>
      <name val="Arial"/>
    </font>
    <font>
      <b/>
      <sz val="14"/>
      <color rgb="FF000000"/>
      <name val="Calibri"/>
    </font>
    <font>
      <b/>
      <sz val="12"/>
      <color rgb="FFFFFFFF"/>
      <name val="Calibri"/>
    </font>
    <font>
      <b/>
      <sz val="12"/>
      <color rgb="FF000000"/>
      <name val="Calibri"/>
    </font>
    <font>
      <sz val="8"/>
      <color rgb="FF000000"/>
      <name val="Calibri"/>
    </font>
    <font>
      <sz val="11"/>
      <color rgb="FFFF0000"/>
      <name val="Calibri"/>
    </font>
    <font>
      <b/>
      <sz val="18"/>
      <color rgb="FF000000"/>
      <name val="Arial"/>
    </font>
    <font>
      <b/>
      <sz val="16"/>
      <color rgb="FF000000"/>
      <name val="Arial"/>
    </font>
    <font>
      <sz val="10"/>
      <color rgb="FF000000"/>
      <name val="Arial"/>
    </font>
    <font>
      <b/>
      <sz val="9"/>
      <color rgb="FF000000"/>
      <name val="Arial"/>
    </font>
    <font>
      <b/>
      <sz val="11"/>
      <color rgb="FF000000"/>
      <name val="Calibri"/>
    </font>
    <font>
      <b/>
      <sz val="10"/>
      <color rgb="FF000000"/>
      <name val="Arial"/>
    </font>
    <font>
      <sz val="10"/>
      <color rgb="FFFFFFFF"/>
      <name val="Arial"/>
    </font>
    <font>
      <b/>
      <sz val="13"/>
      <color rgb="FF000000"/>
      <name val="Arial"/>
    </font>
    <font>
      <b/>
      <sz val="12"/>
      <color rgb="FF000000"/>
      <name val="Arial"/>
    </font>
    <font>
      <b/>
      <sz val="14"/>
      <color rgb="FF000000"/>
      <name val="Arial"/>
    </font>
    <font>
      <b/>
      <sz val="14"/>
      <color rgb="FF000000"/>
      <name val="Times New Roman"/>
    </font>
    <font>
      <sz val="10"/>
      <color rgb="FF000000"/>
      <name val="Calibri"/>
    </font>
    <font>
      <sz val="11"/>
      <color theme="1"/>
      <name val="Calibri"/>
    </font>
    <font>
      <b/>
      <sz val="14"/>
      <color rgb="FFFFFFFF"/>
      <name val="Calibri"/>
    </font>
    <font>
      <b/>
      <sz val="13"/>
      <color rgb="FF000000"/>
      <name val="Calibri"/>
    </font>
    <font>
      <b/>
      <sz val="11"/>
      <color rgb="FFFF0000"/>
      <name val="Calibri"/>
    </font>
    <font>
      <b/>
      <sz val="8"/>
      <color rgb="FF000000"/>
      <name val="Arial"/>
    </font>
    <font>
      <b/>
      <sz val="7"/>
      <color rgb="FF000000"/>
      <name val="Arial"/>
    </font>
    <font>
      <sz val="7"/>
      <color rgb="FF000000"/>
      <name val="Arial"/>
    </font>
    <font>
      <b/>
      <sz val="15"/>
      <color rgb="FFFFFFFF"/>
      <name val="Calibri"/>
    </font>
    <font>
      <sz val="9"/>
      <color rgb="FF000000"/>
      <name val="Calibri"/>
    </font>
    <font>
      <b/>
      <sz val="8"/>
      <color rgb="FF222222"/>
      <name val="Arial"/>
    </font>
    <font>
      <b/>
      <sz val="16"/>
      <color rgb="FF000000"/>
      <name val="Calibri"/>
    </font>
    <font>
      <sz val="9"/>
      <color rgb="FF000000"/>
      <name val="Arial"/>
    </font>
    <font>
      <b/>
      <sz val="9"/>
      <color rgb="FF000000"/>
      <name val="Times New Roman"/>
    </font>
    <font>
      <b/>
      <sz val="8"/>
      <color rgb="FF000000"/>
      <name val="Calibri"/>
    </font>
    <font>
      <u/>
      <sz val="8"/>
      <color rgb="FF000000"/>
      <name val="Calibri"/>
    </font>
    <font>
      <sz val="8"/>
      <color rgb="FFFFFF00"/>
      <name val="Arial"/>
    </font>
    <font>
      <sz val="8"/>
      <color rgb="FFA4C2F4"/>
      <name val="Arial"/>
    </font>
  </fonts>
  <fills count="48">
    <fill>
      <patternFill patternType="none"/>
    </fill>
    <fill>
      <patternFill patternType="gray125"/>
    </fill>
    <fill>
      <patternFill patternType="solid">
        <fgColor rgb="FF2E75B6"/>
        <bgColor rgb="FF2E75B6"/>
      </patternFill>
    </fill>
    <fill>
      <patternFill patternType="solid">
        <fgColor rgb="FFFFFFFF"/>
        <bgColor rgb="FFFFFFFF"/>
      </patternFill>
    </fill>
    <fill>
      <patternFill patternType="solid">
        <fgColor rgb="FF9DC3E6"/>
        <bgColor rgb="FF9DC3E6"/>
      </patternFill>
    </fill>
    <fill>
      <patternFill patternType="solid">
        <fgColor rgb="FFFF9900"/>
        <bgColor rgb="FFFF9900"/>
      </patternFill>
    </fill>
    <fill>
      <patternFill patternType="solid">
        <fgColor rgb="FFF8CBAD"/>
        <bgColor rgb="FFF8CBAD"/>
      </patternFill>
    </fill>
    <fill>
      <patternFill patternType="solid">
        <fgColor rgb="FFBDD7EE"/>
        <bgColor rgb="FFBDD7EE"/>
      </patternFill>
    </fill>
    <fill>
      <patternFill patternType="solid">
        <fgColor rgb="FFF4B183"/>
        <bgColor rgb="FFF4B183"/>
      </patternFill>
    </fill>
    <fill>
      <patternFill patternType="solid">
        <fgColor rgb="FF1F497D"/>
        <bgColor rgb="FF1F497D"/>
      </patternFill>
    </fill>
    <fill>
      <patternFill patternType="solid">
        <fgColor rgb="FFCCCCFF"/>
        <bgColor rgb="FFCCCCFF"/>
      </patternFill>
    </fill>
    <fill>
      <patternFill patternType="solid">
        <fgColor rgb="FFFF0000"/>
        <bgColor rgb="FFFF0000"/>
      </patternFill>
    </fill>
    <fill>
      <patternFill patternType="solid">
        <fgColor rgb="FFD9D9D9"/>
        <bgColor rgb="FFD9D9D9"/>
      </patternFill>
    </fill>
    <fill>
      <patternFill patternType="solid">
        <fgColor rgb="FFF9CB9C"/>
        <bgColor rgb="FFF9CB9C"/>
      </patternFill>
    </fill>
    <fill>
      <patternFill patternType="solid">
        <fgColor rgb="FFD9EAD3"/>
        <bgColor rgb="FFD9EAD3"/>
      </patternFill>
    </fill>
    <fill>
      <patternFill patternType="solid">
        <fgColor rgb="FFFFFF00"/>
        <bgColor rgb="FFFFFF00"/>
      </patternFill>
    </fill>
    <fill>
      <patternFill patternType="solid">
        <fgColor rgb="FFEA9999"/>
        <bgColor rgb="FFEA9999"/>
      </patternFill>
    </fill>
    <fill>
      <patternFill patternType="solid">
        <fgColor rgb="FFA2C4C9"/>
        <bgColor rgb="FFA2C4C9"/>
      </patternFill>
    </fill>
    <fill>
      <patternFill patternType="solid">
        <fgColor rgb="FFD0E0E3"/>
        <bgColor rgb="FFD0E0E3"/>
      </patternFill>
    </fill>
    <fill>
      <patternFill patternType="solid">
        <fgColor rgb="FF8FAADC"/>
        <bgColor rgb="FF8FAADC"/>
      </patternFill>
    </fill>
    <fill>
      <patternFill patternType="solid">
        <fgColor rgb="FFA9D18E"/>
        <bgColor rgb="FFA9D18E"/>
      </patternFill>
    </fill>
    <fill>
      <patternFill patternType="solid">
        <fgColor rgb="FFB4C7E7"/>
        <bgColor rgb="FFB4C7E7"/>
      </patternFill>
    </fill>
    <fill>
      <patternFill patternType="solid">
        <fgColor rgb="FFD0CECE"/>
        <bgColor rgb="FFD0CECE"/>
      </patternFill>
    </fill>
    <fill>
      <patternFill patternType="solid">
        <fgColor rgb="FFFFD966"/>
        <bgColor rgb="FFFFD966"/>
      </patternFill>
    </fill>
    <fill>
      <patternFill patternType="solid">
        <fgColor rgb="FFFFF2CC"/>
        <bgColor rgb="FFFFF2CC"/>
      </patternFill>
    </fill>
    <fill>
      <patternFill patternType="solid">
        <fgColor rgb="FFC9C9C9"/>
        <bgColor rgb="FFC9C9C9"/>
      </patternFill>
    </fill>
    <fill>
      <patternFill patternType="solid">
        <fgColor rgb="FFEDEDED"/>
        <bgColor rgb="FFEDEDED"/>
      </patternFill>
    </fill>
    <fill>
      <patternFill patternType="solid">
        <fgColor rgb="FFDAE3F3"/>
        <bgColor rgb="FFDAE3F3"/>
      </patternFill>
    </fill>
    <fill>
      <patternFill patternType="solid">
        <fgColor rgb="FFFF8080"/>
        <bgColor rgb="FFFF8080"/>
      </patternFill>
    </fill>
    <fill>
      <patternFill patternType="solid">
        <fgColor rgb="FFBFBFBF"/>
        <bgColor rgb="FFBFBFBF"/>
      </patternFill>
    </fill>
    <fill>
      <patternFill patternType="solid">
        <fgColor rgb="FF999999"/>
        <bgColor rgb="FF999999"/>
      </patternFill>
    </fill>
    <fill>
      <patternFill patternType="solid">
        <fgColor rgb="FFF3F3F3"/>
        <bgColor rgb="FFF3F3F3"/>
      </patternFill>
    </fill>
    <fill>
      <patternFill patternType="solid">
        <fgColor rgb="FFEFEFEF"/>
        <bgColor rgb="FFEFEFEF"/>
      </patternFill>
    </fill>
    <fill>
      <patternFill patternType="solid">
        <fgColor rgb="FFCCCCCC"/>
        <bgColor rgb="FFCCCCCC"/>
      </patternFill>
    </fill>
    <fill>
      <patternFill patternType="solid">
        <fgColor rgb="FFE1E1D1"/>
        <bgColor rgb="FFE1E1D1"/>
      </patternFill>
    </fill>
    <fill>
      <patternFill patternType="solid">
        <fgColor rgb="FFA6A6A6"/>
        <bgColor rgb="FFA6A6A6"/>
      </patternFill>
    </fill>
    <fill>
      <patternFill patternType="solid">
        <fgColor rgb="FFDEEBF7"/>
        <bgColor rgb="FFDEEBF7"/>
      </patternFill>
    </fill>
    <fill>
      <patternFill patternType="solid">
        <fgColor rgb="FF666666"/>
        <bgColor rgb="FF666666"/>
      </patternFill>
    </fill>
    <fill>
      <patternFill patternType="solid">
        <fgColor rgb="FFB7B7B7"/>
        <bgColor rgb="FFB7B7B7"/>
      </patternFill>
    </fill>
    <fill>
      <patternFill patternType="solid">
        <fgColor rgb="FF5B9BD5"/>
        <bgColor rgb="FF5B9BD5"/>
      </patternFill>
    </fill>
    <fill>
      <patternFill patternType="solid">
        <fgColor rgb="FF93C47D"/>
        <bgColor rgb="FF93C47D"/>
      </patternFill>
    </fill>
    <fill>
      <patternFill patternType="solid">
        <fgColor rgb="FF000000"/>
        <bgColor rgb="FF000000"/>
      </patternFill>
    </fill>
    <fill>
      <patternFill patternType="solid">
        <fgColor rgb="FFB6D7A8"/>
        <bgColor rgb="FFB6D7A8"/>
      </patternFill>
    </fill>
    <fill>
      <patternFill patternType="solid">
        <fgColor rgb="FFFFC000"/>
        <bgColor rgb="FFFFC000"/>
      </patternFill>
    </fill>
    <fill>
      <patternFill patternType="solid">
        <fgColor rgb="FFD6DCE5"/>
        <bgColor rgb="FFD6DCE5"/>
      </patternFill>
    </fill>
    <fill>
      <patternFill patternType="solid">
        <fgColor rgb="FFDBDBDB"/>
        <bgColor rgb="FFDBDBDB"/>
      </patternFill>
    </fill>
    <fill>
      <patternFill patternType="solid">
        <fgColor rgb="FFFFE699"/>
        <bgColor rgb="FFFFE699"/>
      </patternFill>
    </fill>
    <fill>
      <patternFill patternType="solid">
        <fgColor rgb="FFC5E0B4"/>
        <bgColor rgb="FFC5E0B4"/>
      </patternFill>
    </fill>
  </fills>
  <borders count="179">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hair">
        <color rgb="FF000000"/>
      </right>
      <top/>
      <bottom/>
      <diagonal/>
    </border>
    <border>
      <left style="hair">
        <color rgb="FF000000"/>
      </left>
      <right style="thin">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hair">
        <color rgb="FF000000"/>
      </right>
      <top style="thin">
        <color rgb="FF000000"/>
      </top>
      <bottom style="medium">
        <color rgb="FF000000"/>
      </bottom>
      <diagonal/>
    </border>
    <border>
      <left style="hair">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medium">
        <color rgb="FF000000"/>
      </top>
      <bottom style="thin">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right style="thick">
        <color rgb="FF000000"/>
      </right>
      <top style="medium">
        <color rgb="FF000000"/>
      </top>
      <bottom/>
      <diagonal/>
    </border>
    <border>
      <left style="thick">
        <color rgb="FF000000"/>
      </left>
      <right/>
      <top style="medium">
        <color rgb="FF000000"/>
      </top>
      <bottom style="thick">
        <color rgb="FF000000"/>
      </bottom>
      <diagonal/>
    </border>
    <border>
      <left/>
      <right/>
      <top style="medium">
        <color rgb="FF000000"/>
      </top>
      <bottom style="thick">
        <color rgb="FF000000"/>
      </bottom>
      <diagonal/>
    </border>
    <border>
      <left/>
      <right style="medium">
        <color rgb="FF000000"/>
      </right>
      <top style="medium">
        <color rgb="FF000000"/>
      </top>
      <bottom style="thick">
        <color rgb="FF000000"/>
      </bottom>
      <diagonal/>
    </border>
    <border>
      <left style="medium">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style="thick">
        <color rgb="FF000000"/>
      </right>
      <top style="thick">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style="thick">
        <color rgb="FF000000"/>
      </left>
      <right style="thick">
        <color rgb="FF000000"/>
      </right>
      <top style="thick">
        <color rgb="FF000000"/>
      </top>
      <bottom style="thin">
        <color rgb="FF000000"/>
      </bottom>
      <diagonal/>
    </border>
    <border>
      <left/>
      <right/>
      <top/>
      <bottom style="thin">
        <color rgb="FF000000"/>
      </bottom>
      <diagonal/>
    </border>
    <border>
      <left style="thick">
        <color rgb="FF000000"/>
      </left>
      <right style="thick">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ck">
        <color rgb="FF000000"/>
      </left>
      <right style="thick">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right style="medium">
        <color rgb="FF000000"/>
      </right>
      <top style="thin">
        <color rgb="FF000000"/>
      </top>
      <bottom style="thin">
        <color rgb="FF000000"/>
      </bottom>
      <diagonal/>
    </border>
    <border>
      <left style="thick">
        <color rgb="FF000000"/>
      </left>
      <right style="thick">
        <color rgb="FF000000"/>
      </right>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style="thin">
        <color rgb="FF000000"/>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thin">
        <color rgb="FF000000"/>
      </right>
      <top/>
      <bottom style="medium">
        <color rgb="FF000000"/>
      </bottom>
      <diagonal/>
    </border>
    <border>
      <left/>
      <right style="medium">
        <color rgb="FF000000"/>
      </right>
      <top style="medium">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style="thin">
        <color rgb="FF000000"/>
      </bottom>
      <diagonal/>
    </border>
    <border>
      <left/>
      <right style="medium">
        <color rgb="FF000000"/>
      </right>
      <top style="thin">
        <color rgb="FF000000"/>
      </top>
      <bottom style="thin">
        <color rgb="FF000000"/>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style="medium">
        <color rgb="FF000000"/>
      </bottom>
      <diagonal/>
    </border>
    <border>
      <left style="medium">
        <color rgb="FF000000"/>
      </left>
      <right/>
      <top/>
      <bottom style="medium">
        <color rgb="FF000000"/>
      </bottom>
      <diagonal/>
    </border>
    <border>
      <left/>
      <right/>
      <top style="medium">
        <color rgb="FF000000"/>
      </top>
      <bottom/>
      <diagonal/>
    </border>
    <border>
      <left/>
      <right/>
      <top style="medium">
        <color rgb="FF000000"/>
      </top>
      <bottom style="thin">
        <color rgb="FF000000"/>
      </bottom>
      <diagonal/>
    </border>
    <border>
      <left/>
      <right/>
      <top/>
      <bottom style="medium">
        <color rgb="FF000000"/>
      </bottom>
      <diagonal/>
    </border>
    <border>
      <left/>
      <right/>
      <top style="medium">
        <color rgb="FF000000"/>
      </top>
      <bottom/>
      <diagonal/>
    </border>
    <border>
      <left/>
      <right style="thin">
        <color rgb="FF000000"/>
      </right>
      <top style="medium">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medium">
        <color rgb="FF000000"/>
      </right>
      <top style="thin">
        <color rgb="FF000000"/>
      </top>
      <bottom/>
      <diagonal/>
    </border>
    <border>
      <left/>
      <right style="medium">
        <color rgb="FF000000"/>
      </right>
      <top/>
      <bottom/>
      <diagonal/>
    </border>
    <border>
      <left/>
      <right/>
      <top/>
      <bottom style="thin">
        <color rgb="FF000000"/>
      </bottom>
      <diagonal/>
    </border>
    <border>
      <left style="thin">
        <color rgb="FF000000"/>
      </left>
      <right/>
      <top style="medium">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bottom style="thin">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bottom/>
      <diagonal/>
    </border>
    <border>
      <left style="thin">
        <color rgb="FF000000"/>
      </left>
      <right/>
      <top style="medium">
        <color rgb="FF000000"/>
      </top>
      <bottom/>
      <diagonal/>
    </border>
    <border>
      <left style="thin">
        <color rgb="FF000000"/>
      </left>
      <right/>
      <top/>
      <bottom/>
      <diagonal/>
    </border>
    <border>
      <left/>
      <right style="medium">
        <color rgb="FF000000"/>
      </right>
      <top/>
      <bottom/>
      <diagonal/>
    </border>
    <border>
      <left/>
      <right style="thin">
        <color rgb="FF000000"/>
      </right>
      <top/>
      <bottom/>
      <diagonal/>
    </border>
    <border>
      <left style="medium">
        <color rgb="FF000000"/>
      </left>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style="medium">
        <color rgb="FF000000"/>
      </left>
      <right style="thin">
        <color rgb="FF000000"/>
      </right>
      <top style="medium">
        <color rgb="FF000000"/>
      </top>
      <bottom/>
      <diagonal/>
    </border>
    <border>
      <left/>
      <right style="medium">
        <color rgb="FF000000"/>
      </right>
      <top/>
      <bottom style="thin">
        <color rgb="FF000000"/>
      </bottom>
      <diagonal/>
    </border>
    <border>
      <left style="medium">
        <color rgb="FF000000"/>
      </left>
      <right style="thin">
        <color rgb="FF000000"/>
      </right>
      <top/>
      <bottom/>
      <diagonal/>
    </border>
    <border>
      <left/>
      <right/>
      <top style="thin">
        <color rgb="FF000000"/>
      </top>
      <bottom style="thin">
        <color rgb="FF000000"/>
      </bottom>
      <diagonal/>
    </border>
    <border>
      <left/>
      <right/>
      <top/>
      <bottom style="medium">
        <color rgb="FF000000"/>
      </bottom>
      <diagonal/>
    </border>
    <border>
      <left/>
      <right/>
      <top style="thin">
        <color rgb="FF000000"/>
      </top>
      <bottom/>
      <diagonal/>
    </border>
    <border>
      <left/>
      <right style="medium">
        <color rgb="FF000000"/>
      </right>
      <top style="thin">
        <color rgb="FF000000"/>
      </top>
      <bottom/>
      <diagonal/>
    </border>
    <border>
      <left/>
      <right/>
      <top/>
      <bottom style="medium">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medium">
        <color rgb="FF000000"/>
      </left>
      <right/>
      <top/>
      <bottom/>
      <diagonal/>
    </border>
    <border>
      <left style="medium">
        <color rgb="FF000000"/>
      </left>
      <right/>
      <top/>
      <bottom/>
      <diagonal/>
    </border>
    <border>
      <left style="medium">
        <color rgb="FF000000"/>
      </left>
      <right/>
      <top/>
      <bottom/>
      <diagonal/>
    </border>
    <border>
      <left/>
      <right/>
      <top/>
      <bottom/>
      <diagonal/>
    </border>
    <border>
      <left/>
      <right/>
      <top/>
      <bottom style="medium">
        <color rgb="FF000000"/>
      </bottom>
      <diagonal/>
    </border>
    <border>
      <left style="medium">
        <color rgb="FF000000"/>
      </left>
      <right style="medium">
        <color rgb="FF000000"/>
      </right>
      <top style="thin">
        <color rgb="FF000000"/>
      </top>
      <bottom/>
      <diagonal/>
    </border>
  </borders>
  <cellStyleXfs count="1">
    <xf numFmtId="0" fontId="0" fillId="0" borderId="0"/>
  </cellStyleXfs>
  <cellXfs count="846">
    <xf numFmtId="0" fontId="0" fillId="0" borderId="0" xfId="0" applyFont="1" applyAlignment="1"/>
    <xf numFmtId="0" fontId="3" fillId="3" borderId="4" xfId="0" applyFont="1" applyFill="1" applyBorder="1" applyAlignment="1">
      <alignment horizontal="center" vertical="center"/>
    </xf>
    <xf numFmtId="0" fontId="4" fillId="3" borderId="4" xfId="0" applyFont="1" applyFill="1" applyBorder="1" applyAlignment="1">
      <alignment horizontal="right" vertical="center"/>
    </xf>
    <xf numFmtId="0" fontId="3" fillId="3" borderId="4" xfId="0" applyFont="1" applyFill="1" applyBorder="1" applyAlignment="1">
      <alignment horizontal="right" vertical="center"/>
    </xf>
    <xf numFmtId="0" fontId="3" fillId="3" borderId="4" xfId="0" applyFont="1" applyFill="1" applyBorder="1" applyAlignment="1">
      <alignment horizontal="left" vertical="center"/>
    </xf>
    <xf numFmtId="0" fontId="3"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lignment horizontal="center" vertical="center"/>
    </xf>
    <xf numFmtId="0" fontId="3" fillId="0" borderId="14" xfId="0" applyFont="1" applyBorder="1" applyAlignment="1">
      <alignment horizontal="center" vertical="center"/>
    </xf>
    <xf numFmtId="164" fontId="6" fillId="3" borderId="14" xfId="0" applyNumberFormat="1"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3" fillId="0" borderId="21" xfId="0" applyFont="1" applyBorder="1" applyAlignment="1">
      <alignment horizontal="center" vertical="center"/>
    </xf>
    <xf numFmtId="164" fontId="3" fillId="0" borderId="14" xfId="0" applyNumberFormat="1" applyFont="1" applyBorder="1" applyAlignment="1">
      <alignment horizontal="center" vertical="center"/>
    </xf>
    <xf numFmtId="10" fontId="3" fillId="0" borderId="14" xfId="0" applyNumberFormat="1" applyFont="1" applyBorder="1" applyAlignment="1">
      <alignment horizontal="center" vertical="center"/>
    </xf>
    <xf numFmtId="164" fontId="6" fillId="0" borderId="22" xfId="0" applyNumberFormat="1" applyFont="1" applyBorder="1" applyAlignment="1">
      <alignment horizontal="center" vertical="center"/>
    </xf>
    <xf numFmtId="164" fontId="6" fillId="0" borderId="23" xfId="0" applyNumberFormat="1" applyFont="1" applyBorder="1" applyAlignment="1">
      <alignment horizontal="center" vertical="center"/>
    </xf>
    <xf numFmtId="0" fontId="3" fillId="0" borderId="0" xfId="0" applyFont="1" applyAlignment="1">
      <alignment horizontal="right"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0" fontId="3" fillId="0" borderId="25" xfId="0" applyNumberFormat="1" applyFont="1" applyBorder="1" applyAlignment="1">
      <alignment horizontal="center" vertical="center"/>
    </xf>
    <xf numFmtId="164" fontId="6" fillId="0" borderId="26" xfId="0" applyNumberFormat="1" applyFont="1" applyBorder="1" applyAlignment="1">
      <alignment horizontal="center" vertical="center"/>
    </xf>
    <xf numFmtId="0" fontId="6" fillId="4" borderId="14" xfId="0" applyFont="1" applyFill="1" applyBorder="1" applyAlignment="1">
      <alignment horizontal="center" vertical="center"/>
    </xf>
    <xf numFmtId="0" fontId="6" fillId="4" borderId="14" xfId="0" applyFont="1" applyFill="1" applyBorder="1" applyAlignment="1">
      <alignment horizontal="center" vertical="center" wrapText="1"/>
    </xf>
    <xf numFmtId="0" fontId="5" fillId="0" borderId="0" xfId="0" applyFont="1" applyAlignment="1">
      <alignment horizontal="center" vertical="center"/>
    </xf>
    <xf numFmtId="0" fontId="6" fillId="4" borderId="28" xfId="0" applyFont="1" applyFill="1" applyBorder="1" applyAlignment="1">
      <alignment horizontal="center" vertical="center"/>
    </xf>
    <xf numFmtId="0" fontId="6" fillId="4" borderId="29" xfId="0" applyFont="1" applyFill="1" applyBorder="1" applyAlignment="1">
      <alignment horizontal="center" vertical="center"/>
    </xf>
    <xf numFmtId="0" fontId="6" fillId="4" borderId="29" xfId="0" applyFont="1" applyFill="1" applyBorder="1" applyAlignment="1">
      <alignment horizontal="center" vertical="center" wrapText="1"/>
    </xf>
    <xf numFmtId="0" fontId="6" fillId="4" borderId="30" xfId="0" applyFont="1" applyFill="1" applyBorder="1" applyAlignment="1">
      <alignment horizontal="center" vertical="center"/>
    </xf>
    <xf numFmtId="0" fontId="6" fillId="4" borderId="31" xfId="0" applyFont="1" applyFill="1" applyBorder="1" applyAlignment="1">
      <alignment horizontal="center" vertical="center"/>
    </xf>
    <xf numFmtId="0" fontId="3" fillId="0" borderId="18" xfId="0" applyFont="1" applyBorder="1" applyAlignment="1">
      <alignment horizontal="center" vertical="center"/>
    </xf>
    <xf numFmtId="10" fontId="3" fillId="0" borderId="20" xfId="0" applyNumberFormat="1" applyFont="1" applyBorder="1" applyAlignment="1">
      <alignment horizontal="center" vertical="center"/>
    </xf>
    <xf numFmtId="10" fontId="3" fillId="0" borderId="23" xfId="0" applyNumberFormat="1" applyFont="1" applyBorder="1" applyAlignment="1">
      <alignment horizontal="center" vertical="center"/>
    </xf>
    <xf numFmtId="10" fontId="3" fillId="6" borderId="23" xfId="0" applyNumberFormat="1" applyFont="1" applyFill="1" applyBorder="1" applyAlignment="1">
      <alignment horizontal="center" vertical="center"/>
    </xf>
    <xf numFmtId="10" fontId="3" fillId="0" borderId="26" xfId="0" applyNumberFormat="1" applyFont="1" applyBorder="1" applyAlignment="1">
      <alignment horizontal="center" vertical="center"/>
    </xf>
    <xf numFmtId="0" fontId="6" fillId="7" borderId="32" xfId="0" applyFont="1" applyFill="1" applyBorder="1" applyAlignment="1">
      <alignment horizontal="center" vertical="center"/>
    </xf>
    <xf numFmtId="10" fontId="6" fillId="7" borderId="33" xfId="0" applyNumberFormat="1" applyFont="1" applyFill="1" applyBorder="1" applyAlignment="1">
      <alignment horizontal="center" vertical="center"/>
    </xf>
    <xf numFmtId="10" fontId="3" fillId="6" borderId="14" xfId="0" applyNumberFormat="1" applyFont="1" applyFill="1" applyBorder="1" applyAlignment="1">
      <alignment horizontal="center" vertical="center"/>
    </xf>
    <xf numFmtId="10" fontId="3" fillId="6" borderId="25" xfId="0" applyNumberFormat="1" applyFont="1" applyFill="1" applyBorder="1" applyAlignment="1">
      <alignment horizontal="center" vertical="center"/>
    </xf>
    <xf numFmtId="164" fontId="3" fillId="3" borderId="14" xfId="0" applyNumberFormat="1" applyFont="1" applyFill="1" applyBorder="1" applyAlignment="1">
      <alignment horizontal="center" vertical="center"/>
    </xf>
    <xf numFmtId="1" fontId="3" fillId="0" borderId="14" xfId="0" applyNumberFormat="1" applyFont="1" applyBorder="1" applyAlignment="1">
      <alignment horizontal="center" vertical="center"/>
    </xf>
    <xf numFmtId="0" fontId="3" fillId="0" borderId="0" xfId="0" applyFont="1" applyAlignment="1">
      <alignment vertical="center"/>
    </xf>
    <xf numFmtId="165" fontId="3" fillId="0" borderId="0" xfId="0" applyNumberFormat="1" applyFont="1" applyAlignment="1">
      <alignment horizontal="center" vertical="center"/>
    </xf>
    <xf numFmtId="164" fontId="3" fillId="3" borderId="25" xfId="0" applyNumberFormat="1" applyFont="1" applyFill="1" applyBorder="1" applyAlignment="1">
      <alignment horizontal="center" vertical="center"/>
    </xf>
    <xf numFmtId="1" fontId="3" fillId="0" borderId="25" xfId="0" applyNumberFormat="1" applyFont="1" applyBorder="1" applyAlignment="1">
      <alignment horizontal="center" vertical="center"/>
    </xf>
    <xf numFmtId="9" fontId="3" fillId="0" borderId="14" xfId="0" applyNumberFormat="1" applyFont="1" applyBorder="1" applyAlignment="1">
      <alignment horizontal="center" vertical="center"/>
    </xf>
    <xf numFmtId="9" fontId="3" fillId="0" borderId="25" xfId="0" applyNumberFormat="1" applyFont="1" applyBorder="1" applyAlignment="1">
      <alignment horizontal="center" vertical="center"/>
    </xf>
    <xf numFmtId="0" fontId="6" fillId="4" borderId="34" xfId="0" applyFont="1" applyFill="1" applyBorder="1" applyAlignment="1">
      <alignment horizontal="center" vertical="center"/>
    </xf>
    <xf numFmtId="0" fontId="6" fillId="4" borderId="35" xfId="0" applyFont="1" applyFill="1" applyBorder="1" applyAlignment="1">
      <alignment horizontal="center" vertical="center"/>
    </xf>
    <xf numFmtId="0" fontId="6" fillId="4" borderId="35" xfId="0" applyFont="1" applyFill="1" applyBorder="1" applyAlignment="1">
      <alignment horizontal="center" vertical="center" wrapText="1"/>
    </xf>
    <xf numFmtId="0" fontId="6" fillId="4" borderId="36" xfId="0" applyFont="1" applyFill="1" applyBorder="1" applyAlignment="1">
      <alignment horizontal="center" vertical="center"/>
    </xf>
    <xf numFmtId="0" fontId="3" fillId="0" borderId="0" xfId="0" applyFont="1" applyAlignment="1">
      <alignment horizontal="left" vertical="center"/>
    </xf>
    <xf numFmtId="1" fontId="3" fillId="3" borderId="14" xfId="0" applyNumberFormat="1" applyFont="1" applyFill="1" applyBorder="1" applyAlignment="1">
      <alignment horizontal="center" vertical="center"/>
    </xf>
    <xf numFmtId="1" fontId="3" fillId="3" borderId="25" xfId="0" applyNumberFormat="1" applyFont="1" applyFill="1" applyBorder="1" applyAlignment="1">
      <alignment horizontal="center" vertical="center"/>
    </xf>
    <xf numFmtId="166" fontId="3" fillId="0" borderId="14" xfId="0" applyNumberFormat="1" applyFont="1" applyBorder="1" applyAlignment="1">
      <alignment horizontal="center" vertical="center"/>
    </xf>
    <xf numFmtId="166" fontId="3" fillId="0" borderId="25" xfId="0" applyNumberFormat="1" applyFont="1" applyBorder="1" applyAlignment="1">
      <alignment horizontal="center" vertical="center"/>
    </xf>
    <xf numFmtId="0" fontId="11" fillId="0" borderId="0" xfId="0" applyFont="1" applyAlignment="1">
      <alignment horizontal="right" vertical="center" wrapText="1"/>
    </xf>
    <xf numFmtId="0" fontId="3" fillId="0" borderId="0" xfId="0" applyFont="1" applyAlignment="1">
      <alignment horizontal="center" vertical="center" wrapText="1"/>
    </xf>
    <xf numFmtId="0" fontId="11" fillId="0" borderId="0" xfId="0" applyFont="1" applyAlignment="1">
      <alignment horizontal="right" vertical="center"/>
    </xf>
    <xf numFmtId="0" fontId="6" fillId="4" borderId="37" xfId="0" applyFont="1" applyFill="1" applyBorder="1" applyAlignment="1">
      <alignment horizontal="center" vertical="center"/>
    </xf>
    <xf numFmtId="0" fontId="6" fillId="4" borderId="38" xfId="0" applyFont="1" applyFill="1" applyBorder="1" applyAlignment="1">
      <alignment horizontal="center" vertical="center" wrapText="1"/>
    </xf>
    <xf numFmtId="164" fontId="3" fillId="0" borderId="39" xfId="0" applyNumberFormat="1" applyFont="1" applyBorder="1" applyAlignment="1">
      <alignment horizontal="center" vertical="center"/>
    </xf>
    <xf numFmtId="2" fontId="3" fillId="0" borderId="40" xfId="0" applyNumberFormat="1" applyFont="1" applyBorder="1" applyAlignment="1">
      <alignment horizontal="center" vertical="center"/>
    </xf>
    <xf numFmtId="164" fontId="3" fillId="0" borderId="41" xfId="0" applyNumberFormat="1" applyFont="1" applyBorder="1" applyAlignment="1">
      <alignment horizontal="center" vertical="center"/>
    </xf>
    <xf numFmtId="2" fontId="3" fillId="0" borderId="42" xfId="0" applyNumberFormat="1" applyFont="1" applyBorder="1" applyAlignment="1">
      <alignment horizontal="center" vertical="center"/>
    </xf>
    <xf numFmtId="0" fontId="6" fillId="4" borderId="43" xfId="0" applyFont="1" applyFill="1" applyBorder="1" applyAlignment="1">
      <alignment horizontal="center" vertical="center"/>
    </xf>
    <xf numFmtId="0" fontId="6" fillId="4" borderId="44" xfId="0" applyFont="1" applyFill="1" applyBorder="1" applyAlignment="1">
      <alignment horizontal="center" vertical="center"/>
    </xf>
    <xf numFmtId="0" fontId="3" fillId="0" borderId="45" xfId="0" applyFont="1" applyBorder="1" applyAlignment="1">
      <alignment horizontal="center" vertical="center" wrapText="1"/>
    </xf>
    <xf numFmtId="10" fontId="3" fillId="0" borderId="22" xfId="0" applyNumberFormat="1" applyFont="1" applyBorder="1" applyAlignment="1">
      <alignment horizontal="center"/>
    </xf>
    <xf numFmtId="0" fontId="3" fillId="8" borderId="21" xfId="0" applyFont="1" applyFill="1" applyBorder="1" applyAlignment="1">
      <alignment horizontal="center" vertical="center" wrapText="1"/>
    </xf>
    <xf numFmtId="10" fontId="3" fillId="8" borderId="23" xfId="0" applyNumberFormat="1" applyFont="1" applyFill="1" applyBorder="1" applyAlignment="1">
      <alignment horizontal="center"/>
    </xf>
    <xf numFmtId="0" fontId="3" fillId="0" borderId="21" xfId="0" applyFont="1" applyBorder="1" applyAlignment="1">
      <alignment horizontal="center" vertical="center" wrapText="1"/>
    </xf>
    <xf numFmtId="10" fontId="3" fillId="0" borderId="23" xfId="0" applyNumberFormat="1" applyFont="1" applyBorder="1" applyAlignment="1">
      <alignment horizontal="center"/>
    </xf>
    <xf numFmtId="0" fontId="3" fillId="0" borderId="46" xfId="0" applyFont="1" applyBorder="1" applyAlignment="1">
      <alignment horizontal="center" vertical="center" wrapText="1"/>
    </xf>
    <xf numFmtId="10" fontId="3" fillId="0" borderId="47" xfId="0" applyNumberFormat="1" applyFont="1" applyBorder="1" applyAlignment="1">
      <alignment horizontal="center"/>
    </xf>
    <xf numFmtId="10" fontId="6" fillId="4" borderId="44" xfId="0" applyNumberFormat="1" applyFont="1" applyFill="1" applyBorder="1" applyAlignment="1">
      <alignment horizontal="center" vertical="center"/>
    </xf>
    <xf numFmtId="164" fontId="3" fillId="0" borderId="0" xfId="0" applyNumberFormat="1" applyFont="1" applyAlignment="1">
      <alignment horizontal="center" vertical="center"/>
    </xf>
    <xf numFmtId="0" fontId="3" fillId="0" borderId="25" xfId="0" applyFont="1" applyBorder="1" applyAlignment="1">
      <alignment horizontal="center" vertical="center"/>
    </xf>
    <xf numFmtId="0" fontId="6" fillId="0" borderId="0" xfId="0" applyFont="1" applyAlignment="1">
      <alignment vertical="center"/>
    </xf>
    <xf numFmtId="0" fontId="6" fillId="4" borderId="48" xfId="0" applyFont="1" applyFill="1" applyBorder="1" applyAlignment="1">
      <alignment horizontal="center" vertical="center" wrapText="1"/>
    </xf>
    <xf numFmtId="167" fontId="3" fillId="0" borderId="14" xfId="0" applyNumberFormat="1" applyFont="1" applyBorder="1" applyAlignment="1">
      <alignment horizontal="center" vertical="center"/>
    </xf>
    <xf numFmtId="167" fontId="6" fillId="0" borderId="23" xfId="0" applyNumberFormat="1" applyFont="1" applyBorder="1" applyAlignment="1">
      <alignment horizontal="center" vertical="center"/>
    </xf>
    <xf numFmtId="167" fontId="3" fillId="0" borderId="25" xfId="0" applyNumberFormat="1" applyFont="1" applyBorder="1" applyAlignment="1">
      <alignment horizontal="center" vertical="center"/>
    </xf>
    <xf numFmtId="167" fontId="6" fillId="0" borderId="26" xfId="0" applyNumberFormat="1" applyFont="1" applyBorder="1" applyAlignment="1">
      <alignment horizontal="center" vertical="center"/>
    </xf>
    <xf numFmtId="0" fontId="6" fillId="4" borderId="49" xfId="0" applyFont="1" applyFill="1" applyBorder="1" applyAlignment="1">
      <alignment vertical="center" wrapText="1"/>
    </xf>
    <xf numFmtId="0" fontId="6" fillId="4" borderId="50" xfId="0" applyFont="1" applyFill="1" applyBorder="1" applyAlignment="1">
      <alignment vertical="center" wrapText="1"/>
    </xf>
    <xf numFmtId="0" fontId="6" fillId="4" borderId="51" xfId="0" applyFont="1" applyFill="1" applyBorder="1" applyAlignment="1">
      <alignment horizontal="center" vertical="center" wrapText="1"/>
    </xf>
    <xf numFmtId="0" fontId="6" fillId="4" borderId="52" xfId="0" applyFont="1" applyFill="1" applyBorder="1" applyAlignment="1">
      <alignment horizontal="center" vertical="center" wrapText="1"/>
    </xf>
    <xf numFmtId="0" fontId="3" fillId="0" borderId="18" xfId="0" applyFont="1" applyBorder="1" applyAlignment="1">
      <alignment horizontal="center" vertical="center" wrapText="1"/>
    </xf>
    <xf numFmtId="168" fontId="3" fillId="0" borderId="19" xfId="0" applyNumberFormat="1" applyFont="1" applyBorder="1" applyAlignment="1">
      <alignment horizontal="center" vertical="center" wrapText="1"/>
    </xf>
    <xf numFmtId="0" fontId="3" fillId="0" borderId="53" xfId="0" applyFont="1" applyBorder="1" applyAlignment="1">
      <alignment horizontal="center" vertical="center" wrapText="1"/>
    </xf>
    <xf numFmtId="10" fontId="3" fillId="0" borderId="54" xfId="0" applyNumberFormat="1" applyFont="1" applyBorder="1" applyAlignment="1">
      <alignment horizontal="center" vertical="center" wrapText="1"/>
    </xf>
    <xf numFmtId="169" fontId="6" fillId="0" borderId="55"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0" fontId="3" fillId="0" borderId="56" xfId="0" applyFont="1" applyBorder="1" applyAlignment="1">
      <alignment horizontal="center" vertical="center" wrapText="1"/>
    </xf>
    <xf numFmtId="10" fontId="3" fillId="0" borderId="57" xfId="0" applyNumberFormat="1" applyFont="1" applyBorder="1" applyAlignment="1">
      <alignment horizontal="center" vertical="center" wrapText="1"/>
    </xf>
    <xf numFmtId="0" fontId="3" fillId="0" borderId="24" xfId="0" applyFont="1" applyBorder="1" applyAlignment="1">
      <alignment horizontal="center" vertical="center" wrapText="1"/>
    </xf>
    <xf numFmtId="168" fontId="3" fillId="0" borderId="25" xfId="0" applyNumberFormat="1" applyFont="1" applyBorder="1" applyAlignment="1">
      <alignment horizontal="center" vertical="center" wrapText="1"/>
    </xf>
    <xf numFmtId="0" fontId="3" fillId="0" borderId="58" xfId="0" applyFont="1" applyBorder="1" applyAlignment="1">
      <alignment horizontal="center" vertical="center" wrapText="1"/>
    </xf>
    <xf numFmtId="10" fontId="3" fillId="0" borderId="59" xfId="0" applyNumberFormat="1" applyFont="1" applyBorder="1" applyAlignment="1">
      <alignment horizontal="center" vertical="center" wrapText="1"/>
    </xf>
    <xf numFmtId="168" fontId="6" fillId="4" borderId="52" xfId="0" applyNumberFormat="1" applyFont="1" applyFill="1" applyBorder="1" applyAlignment="1">
      <alignment horizontal="center" vertical="center" wrapText="1"/>
    </xf>
    <xf numFmtId="164" fontId="3" fillId="0" borderId="23" xfId="0" applyNumberFormat="1" applyFont="1" applyBorder="1" applyAlignment="1">
      <alignment horizontal="center" vertical="center"/>
    </xf>
    <xf numFmtId="164" fontId="3" fillId="0" borderId="26" xfId="0" applyNumberFormat="1" applyFont="1" applyBorder="1" applyAlignment="1">
      <alignment horizontal="center" vertical="center"/>
    </xf>
    <xf numFmtId="168" fontId="3" fillId="0" borderId="14" xfId="0" applyNumberFormat="1" applyFont="1" applyBorder="1" applyAlignment="1">
      <alignment horizontal="center" vertical="center"/>
    </xf>
    <xf numFmtId="168" fontId="3" fillId="0" borderId="25" xfId="0" applyNumberFormat="1" applyFont="1" applyBorder="1" applyAlignment="1">
      <alignment horizontal="center" vertical="center"/>
    </xf>
    <xf numFmtId="0" fontId="12" fillId="0" borderId="0" xfId="0" applyFont="1" applyAlignment="1"/>
    <xf numFmtId="0" fontId="12" fillId="0" borderId="14" xfId="0" applyFont="1" applyBorder="1" applyAlignment="1"/>
    <xf numFmtId="0" fontId="6" fillId="4" borderId="14" xfId="0" applyFont="1" applyFill="1" applyBorder="1" applyAlignment="1">
      <alignment horizontal="center"/>
    </xf>
    <xf numFmtId="170" fontId="6" fillId="4" borderId="14" xfId="0" applyNumberFormat="1" applyFont="1" applyFill="1" applyBorder="1" applyAlignment="1">
      <alignment horizontal="center"/>
    </xf>
    <xf numFmtId="0" fontId="13" fillId="0" borderId="14" xfId="0" applyFont="1" applyBorder="1" applyAlignment="1">
      <alignment wrapText="1"/>
    </xf>
    <xf numFmtId="4" fontId="3" fillId="0" borderId="14" xfId="0" applyNumberFormat="1" applyFont="1" applyBorder="1" applyAlignment="1">
      <alignment horizontal="center"/>
    </xf>
    <xf numFmtId="3" fontId="3" fillId="0" borderId="14" xfId="0" applyNumberFormat="1" applyFont="1" applyBorder="1" applyAlignment="1">
      <alignment horizontal="center"/>
    </xf>
    <xf numFmtId="0" fontId="13" fillId="3" borderId="14" xfId="0" applyFont="1" applyFill="1" applyBorder="1" applyAlignment="1">
      <alignment wrapText="1"/>
    </xf>
    <xf numFmtId="4" fontId="6" fillId="4" borderId="14" xfId="0" applyNumberFormat="1" applyFont="1" applyFill="1" applyBorder="1" applyAlignment="1">
      <alignment horizontal="center"/>
    </xf>
    <xf numFmtId="170" fontId="12" fillId="0" borderId="0" xfId="0" applyNumberFormat="1" applyFont="1" applyAlignment="1"/>
    <xf numFmtId="0" fontId="6" fillId="4" borderId="34" xfId="0" applyFont="1" applyFill="1" applyBorder="1" applyAlignment="1">
      <alignment horizontal="center"/>
    </xf>
    <xf numFmtId="170" fontId="6" fillId="4" borderId="35" xfId="0" applyNumberFormat="1" applyFont="1" applyFill="1" applyBorder="1" applyAlignment="1">
      <alignment horizontal="center"/>
    </xf>
    <xf numFmtId="170" fontId="6" fillId="4" borderId="36" xfId="0" applyNumberFormat="1" applyFont="1" applyFill="1" applyBorder="1" applyAlignment="1">
      <alignment horizontal="center"/>
    </xf>
    <xf numFmtId="0" fontId="3" fillId="0" borderId="46" xfId="0" applyFont="1" applyBorder="1" applyAlignment="1">
      <alignment horizontal="center"/>
    </xf>
    <xf numFmtId="4" fontId="3" fillId="0" borderId="25" xfId="0" applyNumberFormat="1" applyFont="1" applyBorder="1" applyAlignment="1">
      <alignment horizontal="center"/>
    </xf>
    <xf numFmtId="4" fontId="6" fillId="0" borderId="26" xfId="0" applyNumberFormat="1" applyFont="1" applyBorder="1" applyAlignment="1">
      <alignment horizontal="center"/>
    </xf>
    <xf numFmtId="0" fontId="3" fillId="0" borderId="24" xfId="0" applyFont="1" applyBorder="1" applyAlignment="1">
      <alignment horizontal="center"/>
    </xf>
    <xf numFmtId="0" fontId="3" fillId="0" borderId="62" xfId="0" applyFont="1" applyBorder="1" applyAlignment="1">
      <alignment horizontal="center"/>
    </xf>
    <xf numFmtId="0" fontId="6" fillId="4" borderId="64" xfId="0" applyFont="1" applyFill="1" applyBorder="1" applyAlignment="1">
      <alignment vertical="center" wrapText="1"/>
    </xf>
    <xf numFmtId="10" fontId="3" fillId="0" borderId="65" xfId="0" applyNumberFormat="1" applyFont="1" applyBorder="1" applyAlignment="1">
      <alignment horizontal="center" vertical="center"/>
    </xf>
    <xf numFmtId="10" fontId="3" fillId="0" borderId="59" xfId="0" applyNumberFormat="1" applyFont="1" applyBorder="1" applyAlignment="1">
      <alignment horizontal="center" vertical="center"/>
    </xf>
    <xf numFmtId="171" fontId="6" fillId="0" borderId="0" xfId="0" applyNumberFormat="1" applyFont="1" applyAlignment="1">
      <alignment horizontal="center" vertical="center"/>
    </xf>
    <xf numFmtId="171" fontId="3" fillId="0" borderId="0" xfId="0" applyNumberFormat="1" applyFont="1" applyAlignment="1">
      <alignment horizontal="center" vertical="center"/>
    </xf>
    <xf numFmtId="0" fontId="6" fillId="4" borderId="67" xfId="0" applyFont="1" applyFill="1" applyBorder="1" applyAlignment="1">
      <alignment horizontal="center" vertical="center"/>
    </xf>
    <xf numFmtId="9" fontId="6" fillId="4" borderId="52" xfId="0" applyNumberFormat="1" applyFont="1" applyFill="1" applyBorder="1" applyAlignment="1">
      <alignment horizontal="center" vertical="center"/>
    </xf>
    <xf numFmtId="166" fontId="6" fillId="4" borderId="52" xfId="0" applyNumberFormat="1" applyFont="1" applyFill="1" applyBorder="1" applyAlignment="1">
      <alignment horizontal="center" vertical="center"/>
    </xf>
    <xf numFmtId="0" fontId="6" fillId="4" borderId="48" xfId="0" applyFont="1" applyFill="1" applyBorder="1" applyAlignment="1">
      <alignment horizontal="center" vertical="center"/>
    </xf>
    <xf numFmtId="172" fontId="3" fillId="0" borderId="56" xfId="0" applyNumberFormat="1" applyFont="1" applyBorder="1" applyAlignment="1">
      <alignment horizontal="center" vertical="center"/>
    </xf>
    <xf numFmtId="173" fontId="3" fillId="0" borderId="21" xfId="0" applyNumberFormat="1" applyFont="1" applyBorder="1" applyAlignment="1">
      <alignment horizontal="center" vertical="center"/>
    </xf>
    <xf numFmtId="172" fontId="3" fillId="0" borderId="58" xfId="0" applyNumberFormat="1" applyFont="1" applyBorder="1" applyAlignment="1">
      <alignment horizontal="center" vertical="center"/>
    </xf>
    <xf numFmtId="173" fontId="3" fillId="0" borderId="24" xfId="0" applyNumberFormat="1" applyFont="1" applyBorder="1" applyAlignment="1">
      <alignment horizontal="center" vertical="center"/>
    </xf>
    <xf numFmtId="0" fontId="6" fillId="4" borderId="34" xfId="0" applyFont="1" applyFill="1" applyBorder="1" applyAlignment="1">
      <alignment horizontal="center" vertical="center" wrapText="1"/>
    </xf>
    <xf numFmtId="164" fontId="3" fillId="0" borderId="19" xfId="0" applyNumberFormat="1" applyFont="1" applyBorder="1" applyAlignment="1">
      <alignment horizontal="center" vertical="center"/>
    </xf>
    <xf numFmtId="164" fontId="3" fillId="0" borderId="20" xfId="0" applyNumberFormat="1" applyFont="1" applyBorder="1" applyAlignment="1">
      <alignment horizontal="center" vertical="center"/>
    </xf>
    <xf numFmtId="0" fontId="6" fillId="4" borderId="43" xfId="0" applyFont="1" applyFill="1" applyBorder="1" applyAlignment="1">
      <alignment horizontal="center" vertical="center" wrapText="1"/>
    </xf>
    <xf numFmtId="164" fontId="6" fillId="4" borderId="68" xfId="0" applyNumberFormat="1" applyFont="1" applyFill="1" applyBorder="1" applyAlignment="1">
      <alignment horizontal="center" vertical="center"/>
    </xf>
    <xf numFmtId="164" fontId="6" fillId="4" borderId="44" xfId="0" applyNumberFormat="1" applyFont="1" applyFill="1" applyBorder="1" applyAlignment="1">
      <alignment horizontal="center" vertical="center"/>
    </xf>
    <xf numFmtId="0" fontId="12" fillId="0" borderId="0" xfId="0" applyFont="1" applyAlignment="1">
      <alignment horizontal="center"/>
    </xf>
    <xf numFmtId="10" fontId="12" fillId="0" borderId="0" xfId="0" applyNumberFormat="1" applyFont="1" applyAlignment="1">
      <alignment horizontal="center"/>
    </xf>
    <xf numFmtId="0" fontId="15" fillId="9" borderId="43" xfId="0" applyFont="1" applyFill="1" applyBorder="1" applyAlignment="1">
      <alignment horizontal="center"/>
    </xf>
    <xf numFmtId="0" fontId="15" fillId="9" borderId="68" xfId="0" applyFont="1" applyFill="1" applyBorder="1" applyAlignment="1">
      <alignment horizontal="center"/>
    </xf>
    <xf numFmtId="10" fontId="15" fillId="9" borderId="68" xfId="0" applyNumberFormat="1" applyFont="1" applyFill="1" applyBorder="1" applyAlignment="1">
      <alignment horizontal="center"/>
    </xf>
    <xf numFmtId="0" fontId="15" fillId="9" borderId="44" xfId="0" applyFont="1" applyFill="1" applyBorder="1" applyAlignment="1">
      <alignment horizontal="center"/>
    </xf>
    <xf numFmtId="0" fontId="4" fillId="0" borderId="45" xfId="0" applyFont="1" applyBorder="1" applyAlignment="1">
      <alignment horizontal="center"/>
    </xf>
    <xf numFmtId="0" fontId="16" fillId="0" borderId="69" xfId="0" applyFont="1" applyBorder="1" applyAlignment="1"/>
    <xf numFmtId="10" fontId="16" fillId="0" borderId="69" xfId="0" applyNumberFormat="1" applyFont="1" applyBorder="1" applyAlignment="1">
      <alignment horizontal="center"/>
    </xf>
    <xf numFmtId="0" fontId="17" fillId="0" borderId="22" xfId="0" applyFont="1" applyBorder="1" applyAlignment="1"/>
    <xf numFmtId="0" fontId="4" fillId="0" borderId="21" xfId="0" applyFont="1" applyBorder="1" applyAlignment="1">
      <alignment horizontal="center"/>
    </xf>
    <xf numFmtId="0" fontId="16" fillId="0" borderId="14" xfId="0" applyFont="1" applyBorder="1" applyAlignment="1"/>
    <xf numFmtId="10" fontId="16" fillId="0" borderId="14" xfId="0" applyNumberFormat="1" applyFont="1" applyBorder="1" applyAlignment="1">
      <alignment horizontal="center"/>
    </xf>
    <xf numFmtId="0" fontId="17" fillId="0" borderId="23" xfId="0" applyFont="1" applyBorder="1" applyAlignment="1"/>
    <xf numFmtId="0" fontId="4" fillId="0" borderId="24" xfId="0" applyFont="1" applyBorder="1" applyAlignment="1">
      <alignment horizontal="center"/>
    </xf>
    <xf numFmtId="0" fontId="16" fillId="0" borderId="25" xfId="0" applyFont="1" applyBorder="1" applyAlignment="1"/>
    <xf numFmtId="10" fontId="16" fillId="0" borderId="25" xfId="0" applyNumberFormat="1" applyFont="1" applyBorder="1" applyAlignment="1">
      <alignment horizontal="center"/>
    </xf>
    <xf numFmtId="0" fontId="17" fillId="0" borderId="26" xfId="0" applyFont="1" applyBorder="1" applyAlignment="1"/>
    <xf numFmtId="0" fontId="21" fillId="0" borderId="0" xfId="0" applyFont="1" applyAlignment="1">
      <alignment horizontal="center" vertical="center"/>
    </xf>
    <xf numFmtId="0" fontId="21" fillId="0" borderId="0" xfId="0" applyFont="1" applyAlignment="1"/>
    <xf numFmtId="0" fontId="8" fillId="0" borderId="0" xfId="0" applyFont="1" applyAlignment="1"/>
    <xf numFmtId="0" fontId="8" fillId="0" borderId="0" xfId="0" applyFont="1" applyAlignment="1">
      <alignment horizontal="center" vertical="center"/>
    </xf>
    <xf numFmtId="174" fontId="21" fillId="0" borderId="0" xfId="0" applyNumberFormat="1" applyFont="1" applyAlignment="1">
      <alignment vertical="center"/>
    </xf>
    <xf numFmtId="0" fontId="7" fillId="10" borderId="51" xfId="0" applyFont="1" applyFill="1" applyBorder="1" applyAlignment="1">
      <alignment horizontal="center" vertical="center"/>
    </xf>
    <xf numFmtId="0" fontId="7" fillId="10" borderId="77" xfId="0" applyFont="1" applyFill="1" applyBorder="1" applyAlignment="1">
      <alignment horizontal="center" vertical="center"/>
    </xf>
    <xf numFmtId="0" fontId="7" fillId="10" borderId="78" xfId="0" applyFont="1" applyFill="1" applyBorder="1" applyAlignment="1">
      <alignment horizontal="center" vertical="center"/>
    </xf>
    <xf numFmtId="0" fontId="22" fillId="10" borderId="79" xfId="0" applyFont="1" applyFill="1" applyBorder="1" applyAlignment="1">
      <alignment horizontal="center" vertical="center" wrapText="1"/>
    </xf>
    <xf numFmtId="0" fontId="22" fillId="10" borderId="51" xfId="0" applyFont="1" applyFill="1" applyBorder="1" applyAlignment="1">
      <alignment horizontal="center" vertical="center" wrapText="1"/>
    </xf>
    <xf numFmtId="0" fontId="22" fillId="10" borderId="52" xfId="0" applyFont="1" applyFill="1" applyBorder="1" applyAlignment="1">
      <alignment horizontal="center" vertical="center" wrapText="1"/>
    </xf>
    <xf numFmtId="0" fontId="22" fillId="10" borderId="50" xfId="0" applyFont="1" applyFill="1" applyBorder="1" applyAlignment="1">
      <alignment horizontal="center" vertical="center" wrapText="1"/>
    </xf>
    <xf numFmtId="0" fontId="22" fillId="10" borderId="49" xfId="0" applyFont="1" applyFill="1" applyBorder="1" applyAlignment="1">
      <alignment horizontal="center" vertical="center" wrapText="1"/>
    </xf>
    <xf numFmtId="0" fontId="8" fillId="11" borderId="4" xfId="0" applyFont="1" applyFill="1" applyBorder="1" applyAlignment="1">
      <alignment horizontal="center" wrapText="1"/>
    </xf>
    <xf numFmtId="0" fontId="21" fillId="0" borderId="0" xfId="0" applyFont="1" applyAlignment="1">
      <alignment horizontal="left" textRotation="45"/>
    </xf>
    <xf numFmtId="0" fontId="8" fillId="0" borderId="45" xfId="0" applyFont="1" applyBorder="1" applyAlignment="1">
      <alignment horizontal="center"/>
    </xf>
    <xf numFmtId="0" fontId="21" fillId="0" borderId="80" xfId="0" applyFont="1" applyBorder="1" applyAlignment="1">
      <alignment horizontal="left" vertical="center"/>
    </xf>
    <xf numFmtId="0" fontId="8" fillId="12" borderId="81" xfId="0" applyFont="1" applyFill="1" applyBorder="1" applyAlignment="1"/>
    <xf numFmtId="0" fontId="21" fillId="3" borderId="64" xfId="0" applyFont="1" applyFill="1" applyBorder="1" applyAlignment="1">
      <alignment horizontal="center" vertical="center" wrapText="1"/>
    </xf>
    <xf numFmtId="4" fontId="8" fillId="12" borderId="14" xfId="0" applyNumberFormat="1" applyFont="1" applyFill="1" applyBorder="1" applyAlignment="1">
      <alignment horizontal="center" vertical="center"/>
    </xf>
    <xf numFmtId="4" fontId="8" fillId="12" borderId="14" xfId="0" applyNumberFormat="1" applyFont="1" applyFill="1" applyBorder="1" applyAlignment="1">
      <alignment horizontal="center"/>
    </xf>
    <xf numFmtId="4" fontId="12" fillId="12" borderId="14" xfId="0" applyNumberFormat="1" applyFont="1" applyFill="1" applyBorder="1" applyAlignment="1">
      <alignment horizontal="center" vertical="center"/>
    </xf>
    <xf numFmtId="4" fontId="21" fillId="7" borderId="64" xfId="0" applyNumberFormat="1" applyFont="1" applyFill="1" applyBorder="1" applyAlignment="1">
      <alignment horizontal="right" vertical="center" wrapText="1"/>
    </xf>
    <xf numFmtId="4" fontId="21" fillId="0" borderId="18" xfId="0" applyNumberFormat="1" applyFont="1" applyBorder="1" applyAlignment="1">
      <alignment horizontal="center" vertical="center"/>
    </xf>
    <xf numFmtId="4" fontId="21" fillId="0" borderId="53" xfId="0" applyNumberFormat="1" applyFont="1" applyBorder="1" applyAlignment="1">
      <alignment horizontal="center" vertical="center"/>
    </xf>
    <xf numFmtId="4" fontId="24" fillId="0" borderId="63" xfId="0" applyNumberFormat="1" applyFont="1" applyBorder="1" applyAlignment="1">
      <alignment horizontal="center" vertical="center"/>
    </xf>
    <xf numFmtId="4" fontId="24" fillId="0" borderId="18" xfId="0" applyNumberFormat="1" applyFont="1" applyBorder="1" applyAlignment="1">
      <alignment horizontal="center" vertical="center"/>
    </xf>
    <xf numFmtId="4" fontId="21" fillId="0" borderId="19" xfId="0" applyNumberFormat="1" applyFont="1" applyBorder="1" applyAlignment="1">
      <alignment horizontal="center" vertical="center"/>
    </xf>
    <xf numFmtId="4" fontId="21" fillId="0" borderId="20" xfId="0" applyNumberFormat="1" applyFont="1" applyBorder="1" applyAlignment="1">
      <alignment horizontal="center" vertical="center"/>
    </xf>
    <xf numFmtId="2" fontId="8" fillId="0" borderId="0" xfId="0" applyNumberFormat="1" applyFont="1" applyAlignment="1">
      <alignment horizontal="center"/>
    </xf>
    <xf numFmtId="175" fontId="8" fillId="0" borderId="0" xfId="0" applyNumberFormat="1" applyFont="1" applyAlignment="1">
      <alignment horizontal="center"/>
    </xf>
    <xf numFmtId="176" fontId="21" fillId="0" borderId="14" xfId="0" applyNumberFormat="1" applyFont="1" applyBorder="1" applyAlignment="1">
      <alignment horizontal="center" vertical="center"/>
    </xf>
    <xf numFmtId="4" fontId="21" fillId="0" borderId="14" xfId="0" applyNumberFormat="1" applyFont="1" applyBorder="1" applyAlignment="1">
      <alignment horizontal="center" vertical="center"/>
    </xf>
    <xf numFmtId="4" fontId="21" fillId="0" borderId="56" xfId="0" applyNumberFormat="1" applyFont="1" applyBorder="1" applyAlignment="1">
      <alignment horizontal="center" vertical="center"/>
    </xf>
    <xf numFmtId="3" fontId="8" fillId="0" borderId="57" xfId="0" applyNumberFormat="1" applyFont="1" applyBorder="1" applyAlignment="1">
      <alignment horizontal="center" vertical="center"/>
    </xf>
    <xf numFmtId="0" fontId="8" fillId="0" borderId="21" xfId="0" applyFont="1" applyBorder="1" applyAlignment="1">
      <alignment horizontal="center"/>
    </xf>
    <xf numFmtId="0" fontId="21" fillId="0" borderId="82" xfId="0" applyFont="1" applyBorder="1" applyAlignment="1">
      <alignment horizontal="left" vertical="center"/>
    </xf>
    <xf numFmtId="0" fontId="8" fillId="0" borderId="60" xfId="0" applyFont="1" applyBorder="1" applyAlignment="1">
      <alignment wrapText="1"/>
    </xf>
    <xf numFmtId="0" fontId="21" fillId="0" borderId="63" xfId="0" applyFont="1" applyBorder="1" applyAlignment="1">
      <alignment horizontal="center" vertical="center" wrapText="1"/>
    </xf>
    <xf numFmtId="4" fontId="8" fillId="0" borderId="14" xfId="0" applyNumberFormat="1" applyFont="1" applyBorder="1" applyAlignment="1">
      <alignment horizontal="center" vertical="center"/>
    </xf>
    <xf numFmtId="4" fontId="8" fillId="0" borderId="14" xfId="0" applyNumberFormat="1" applyFont="1" applyBorder="1" applyAlignment="1">
      <alignment horizontal="center"/>
    </xf>
    <xf numFmtId="4" fontId="12" fillId="0" borderId="14" xfId="0" applyNumberFormat="1" applyFont="1" applyBorder="1" applyAlignment="1">
      <alignment horizontal="center" vertical="center"/>
    </xf>
    <xf numFmtId="4" fontId="21" fillId="7" borderId="83" xfId="0" applyNumberFormat="1" applyFont="1" applyFill="1" applyBorder="1" applyAlignment="1">
      <alignment horizontal="right" vertical="center" wrapText="1"/>
    </xf>
    <xf numFmtId="4" fontId="24" fillId="0" borderId="84" xfId="0" applyNumberFormat="1" applyFont="1" applyBorder="1" applyAlignment="1">
      <alignment horizontal="center" vertical="center"/>
    </xf>
    <xf numFmtId="4" fontId="24" fillId="0" borderId="21" xfId="0" applyNumberFormat="1" applyFont="1" applyBorder="1" applyAlignment="1">
      <alignment horizontal="center" vertical="center"/>
    </xf>
    <xf numFmtId="4" fontId="21" fillId="0" borderId="23" xfId="0" applyNumberFormat="1" applyFont="1" applyBorder="1" applyAlignment="1">
      <alignment horizontal="center" vertical="center"/>
    </xf>
    <xf numFmtId="3" fontId="8" fillId="13" borderId="57" xfId="0" applyNumberFormat="1" applyFont="1" applyFill="1" applyBorder="1" applyAlignment="1">
      <alignment horizontal="center" vertical="center"/>
    </xf>
    <xf numFmtId="0" fontId="8" fillId="12" borderId="85" xfId="0" applyFont="1" applyFill="1" applyBorder="1" applyAlignment="1">
      <alignment wrapText="1"/>
    </xf>
    <xf numFmtId="0" fontId="8" fillId="0" borderId="60" xfId="0" applyFont="1" applyBorder="1" applyAlignment="1">
      <alignment wrapText="1"/>
    </xf>
    <xf numFmtId="3" fontId="8" fillId="14" borderId="57" xfId="0" applyNumberFormat="1" applyFont="1" applyFill="1" applyBorder="1" applyAlignment="1">
      <alignment horizontal="center" vertical="center"/>
    </xf>
    <xf numFmtId="2" fontId="21" fillId="2" borderId="49" xfId="0" applyNumberFormat="1" applyFont="1" applyFill="1" applyBorder="1" applyAlignment="1">
      <alignment horizontal="center" vertical="center" wrapText="1"/>
    </xf>
    <xf numFmtId="4" fontId="24" fillId="0" borderId="57" xfId="0" applyNumberFormat="1" applyFont="1" applyBorder="1" applyAlignment="1">
      <alignment horizontal="center" vertical="center"/>
    </xf>
    <xf numFmtId="0" fontId="8" fillId="3" borderId="21" xfId="0" applyFont="1" applyFill="1" applyBorder="1" applyAlignment="1">
      <alignment horizontal="center"/>
    </xf>
    <xf numFmtId="0" fontId="21" fillId="3" borderId="86" xfId="0" applyFont="1" applyFill="1" applyBorder="1" applyAlignment="1">
      <alignment horizontal="left" vertical="center"/>
    </xf>
    <xf numFmtId="4" fontId="8" fillId="3" borderId="14" xfId="0" applyNumberFormat="1" applyFont="1" applyFill="1" applyBorder="1" applyAlignment="1">
      <alignment horizontal="center" vertical="center"/>
    </xf>
    <xf numFmtId="4" fontId="8" fillId="15" borderId="14" xfId="0" applyNumberFormat="1" applyFont="1" applyFill="1" applyBorder="1" applyAlignment="1">
      <alignment horizontal="center"/>
    </xf>
    <xf numFmtId="4" fontId="21" fillId="3" borderId="83" xfId="0" applyNumberFormat="1" applyFont="1" applyFill="1" applyBorder="1" applyAlignment="1">
      <alignment horizontal="right" vertical="center" wrapText="1"/>
    </xf>
    <xf numFmtId="4" fontId="21" fillId="3" borderId="18" xfId="0" applyNumberFormat="1" applyFont="1" applyFill="1" applyBorder="1" applyAlignment="1">
      <alignment horizontal="center" vertical="center"/>
    </xf>
    <xf numFmtId="4" fontId="21" fillId="3" borderId="87" xfId="0" applyNumberFormat="1" applyFont="1" applyFill="1" applyBorder="1" applyAlignment="1">
      <alignment horizontal="center" vertical="center"/>
    </xf>
    <xf numFmtId="4" fontId="24" fillId="3" borderId="57" xfId="0" applyNumberFormat="1" applyFont="1" applyFill="1" applyBorder="1" applyAlignment="1">
      <alignment horizontal="center" vertical="center"/>
    </xf>
    <xf numFmtId="4" fontId="24" fillId="3" borderId="21" xfId="0" applyNumberFormat="1" applyFont="1" applyFill="1" applyBorder="1" applyAlignment="1">
      <alignment horizontal="center" vertical="center"/>
    </xf>
    <xf numFmtId="4" fontId="21" fillId="3" borderId="14" xfId="0" applyNumberFormat="1" applyFont="1" applyFill="1" applyBorder="1" applyAlignment="1">
      <alignment horizontal="center" vertical="center"/>
    </xf>
    <xf numFmtId="4" fontId="21" fillId="3" borderId="88" xfId="0" applyNumberFormat="1" applyFont="1" applyFill="1" applyBorder="1" applyAlignment="1">
      <alignment horizontal="center" vertical="center"/>
    </xf>
    <xf numFmtId="4" fontId="21" fillId="3" borderId="23" xfId="0" applyNumberFormat="1" applyFont="1" applyFill="1" applyBorder="1" applyAlignment="1">
      <alignment horizontal="center" vertical="center"/>
    </xf>
    <xf numFmtId="2" fontId="8" fillId="3" borderId="4" xfId="0" applyNumberFormat="1" applyFont="1" applyFill="1" applyBorder="1" applyAlignment="1">
      <alignment horizontal="center"/>
    </xf>
    <xf numFmtId="175" fontId="8" fillId="3" borderId="4" xfId="0" applyNumberFormat="1" applyFont="1" applyFill="1" applyBorder="1" applyAlignment="1">
      <alignment horizontal="center"/>
    </xf>
    <xf numFmtId="176" fontId="21" fillId="3" borderId="14" xfId="0" applyNumberFormat="1" applyFont="1" applyFill="1" applyBorder="1" applyAlignment="1">
      <alignment horizontal="center" vertical="center"/>
    </xf>
    <xf numFmtId="3" fontId="8" fillId="3" borderId="57" xfId="0" applyNumberFormat="1" applyFont="1" applyFill="1" applyBorder="1" applyAlignment="1">
      <alignment horizontal="center" vertical="center"/>
    </xf>
    <xf numFmtId="0" fontId="21" fillId="3" borderId="4" xfId="0" applyFont="1" applyFill="1" applyBorder="1" applyAlignment="1"/>
    <xf numFmtId="0" fontId="21" fillId="0" borderId="60" xfId="0" applyFont="1" applyBorder="1" applyAlignment="1">
      <alignment horizontal="left" vertical="center" wrapText="1"/>
    </xf>
    <xf numFmtId="0" fontId="8" fillId="16" borderId="21" xfId="0" applyFont="1" applyFill="1" applyBorder="1" applyAlignment="1">
      <alignment horizontal="center"/>
    </xf>
    <xf numFmtId="0" fontId="21" fillId="16" borderId="86" xfId="0" applyFont="1" applyFill="1" applyBorder="1" applyAlignment="1">
      <alignment horizontal="left" vertical="center"/>
    </xf>
    <xf numFmtId="0" fontId="8" fillId="16" borderId="85" xfId="0" applyFont="1" applyFill="1" applyBorder="1" applyAlignment="1">
      <alignment wrapText="1"/>
    </xf>
    <xf numFmtId="2" fontId="21" fillId="16" borderId="49" xfId="0" applyNumberFormat="1" applyFont="1" applyFill="1" applyBorder="1" applyAlignment="1">
      <alignment horizontal="center" vertical="center" wrapText="1"/>
    </xf>
    <xf numFmtId="4" fontId="8" fillId="16" borderId="14" xfId="0" applyNumberFormat="1" applyFont="1" applyFill="1" applyBorder="1" applyAlignment="1">
      <alignment horizontal="center" vertical="center"/>
    </xf>
    <xf numFmtId="4" fontId="12" fillId="16" borderId="14" xfId="0" applyNumberFormat="1" applyFont="1" applyFill="1" applyBorder="1" applyAlignment="1">
      <alignment horizontal="center" vertical="center"/>
    </xf>
    <xf numFmtId="4" fontId="21" fillId="16" borderId="83" xfId="0" applyNumberFormat="1" applyFont="1" applyFill="1" applyBorder="1" applyAlignment="1">
      <alignment horizontal="right" vertical="center" wrapText="1"/>
    </xf>
    <xf numFmtId="4" fontId="21" fillId="16" borderId="18" xfId="0" applyNumberFormat="1" applyFont="1" applyFill="1" applyBorder="1" applyAlignment="1">
      <alignment horizontal="center" vertical="center"/>
    </xf>
    <xf numFmtId="4" fontId="21" fillId="16" borderId="87" xfId="0" applyNumberFormat="1" applyFont="1" applyFill="1" applyBorder="1" applyAlignment="1">
      <alignment horizontal="center" vertical="center"/>
    </xf>
    <xf numFmtId="4" fontId="24" fillId="16" borderId="57" xfId="0" applyNumberFormat="1" applyFont="1" applyFill="1" applyBorder="1" applyAlignment="1">
      <alignment horizontal="center" vertical="center"/>
    </xf>
    <xf numFmtId="4" fontId="24" fillId="16" borderId="21" xfId="0" applyNumberFormat="1" applyFont="1" applyFill="1" applyBorder="1" applyAlignment="1">
      <alignment horizontal="center" vertical="center"/>
    </xf>
    <xf numFmtId="4" fontId="21" fillId="16" borderId="14" xfId="0" applyNumberFormat="1" applyFont="1" applyFill="1" applyBorder="1" applyAlignment="1">
      <alignment horizontal="center" vertical="center"/>
    </xf>
    <xf numFmtId="4" fontId="21" fillId="16" borderId="88" xfId="0" applyNumberFormat="1" applyFont="1" applyFill="1" applyBorder="1" applyAlignment="1">
      <alignment horizontal="center" vertical="center"/>
    </xf>
    <xf numFmtId="4" fontId="21" fillId="16" borderId="23" xfId="0" applyNumberFormat="1" applyFont="1" applyFill="1" applyBorder="1" applyAlignment="1">
      <alignment horizontal="center" vertical="center"/>
    </xf>
    <xf numFmtId="2" fontId="8" fillId="16" borderId="4" xfId="0" applyNumberFormat="1" applyFont="1" applyFill="1" applyBorder="1" applyAlignment="1">
      <alignment horizontal="center"/>
    </xf>
    <xf numFmtId="175" fontId="8" fillId="16" borderId="4" xfId="0" applyNumberFormat="1" applyFont="1" applyFill="1" applyBorder="1" applyAlignment="1">
      <alignment horizontal="center"/>
    </xf>
    <xf numFmtId="176" fontId="21" fillId="16" borderId="14" xfId="0" applyNumberFormat="1" applyFont="1" applyFill="1" applyBorder="1" applyAlignment="1">
      <alignment horizontal="center" vertical="center"/>
    </xf>
    <xf numFmtId="3" fontId="8" fillId="16" borderId="57" xfId="0" applyNumberFormat="1" applyFont="1" applyFill="1" applyBorder="1" applyAlignment="1">
      <alignment horizontal="center" vertical="center"/>
    </xf>
    <xf numFmtId="0" fontId="21" fillId="16" borderId="4" xfId="0" applyFont="1" applyFill="1" applyBorder="1" applyAlignment="1"/>
    <xf numFmtId="0" fontId="8" fillId="3" borderId="85" xfId="0" applyFont="1" applyFill="1" applyBorder="1" applyAlignment="1">
      <alignment wrapText="1"/>
    </xf>
    <xf numFmtId="4" fontId="8" fillId="0" borderId="14" xfId="0" applyNumberFormat="1" applyFont="1" applyBorder="1" applyAlignment="1">
      <alignment horizontal="center" vertical="center"/>
    </xf>
    <xf numFmtId="0" fontId="21" fillId="3" borderId="50" xfId="0" applyFont="1" applyFill="1" applyBorder="1" applyAlignment="1">
      <alignment horizontal="center" vertical="center" wrapText="1"/>
    </xf>
    <xf numFmtId="0" fontId="8" fillId="3" borderId="89" xfId="0" applyFont="1" applyFill="1" applyBorder="1" applyAlignment="1">
      <alignment wrapText="1"/>
    </xf>
    <xf numFmtId="2" fontId="21" fillId="3" borderId="90" xfId="0" applyNumberFormat="1" applyFont="1" applyFill="1" applyBorder="1" applyAlignment="1">
      <alignment horizontal="center" vertical="center" wrapText="1"/>
    </xf>
    <xf numFmtId="0" fontId="8" fillId="12" borderId="89" xfId="0" applyFont="1" applyFill="1" applyBorder="1" applyAlignment="1">
      <alignment wrapText="1"/>
    </xf>
    <xf numFmtId="0" fontId="21" fillId="3" borderId="49" xfId="0" applyFont="1" applyFill="1" applyBorder="1" applyAlignment="1">
      <alignment horizontal="center" vertical="center" wrapText="1"/>
    </xf>
    <xf numFmtId="0" fontId="8" fillId="3" borderId="93" xfId="0" applyFont="1" applyFill="1" applyBorder="1" applyAlignment="1">
      <alignment wrapText="1"/>
    </xf>
    <xf numFmtId="0" fontId="8" fillId="0" borderId="24" xfId="0" applyFont="1" applyBorder="1" applyAlignment="1">
      <alignment horizontal="center"/>
    </xf>
    <xf numFmtId="0" fontId="21" fillId="0" borderId="94" xfId="0" applyFont="1" applyBorder="1" applyAlignment="1">
      <alignment horizontal="left" vertical="center"/>
    </xf>
    <xf numFmtId="0" fontId="8" fillId="12" borderId="95" xfId="0" applyFont="1" applyFill="1" applyBorder="1" applyAlignment="1">
      <alignment wrapText="1"/>
    </xf>
    <xf numFmtId="0" fontId="21" fillId="3" borderId="51" xfId="0" applyFont="1" applyFill="1" applyBorder="1" applyAlignment="1">
      <alignment horizontal="center" vertical="center" wrapText="1"/>
    </xf>
    <xf numFmtId="4" fontId="8" fillId="12" borderId="25" xfId="0" applyNumberFormat="1" applyFont="1" applyFill="1" applyBorder="1" applyAlignment="1">
      <alignment horizontal="center" vertical="center"/>
    </xf>
    <xf numFmtId="4" fontId="12" fillId="12" borderId="25" xfId="0" applyNumberFormat="1" applyFont="1" applyFill="1" applyBorder="1" applyAlignment="1">
      <alignment horizontal="center" vertical="center"/>
    </xf>
    <xf numFmtId="4" fontId="8" fillId="12" borderId="95" xfId="0" applyNumberFormat="1" applyFont="1" applyFill="1" applyBorder="1" applyAlignment="1">
      <alignment horizontal="center" vertical="center"/>
    </xf>
    <xf numFmtId="4" fontId="21" fillId="7" borderId="96" xfId="0" applyNumberFormat="1" applyFont="1" applyFill="1" applyBorder="1" applyAlignment="1">
      <alignment horizontal="right" vertical="center" wrapText="1"/>
    </xf>
    <xf numFmtId="4" fontId="21" fillId="0" borderId="58" xfId="0" applyNumberFormat="1" applyFont="1" applyBorder="1" applyAlignment="1">
      <alignment horizontal="center" vertical="center"/>
    </xf>
    <xf numFmtId="4" fontId="24" fillId="0" borderId="59" xfId="0" applyNumberFormat="1" applyFont="1" applyBorder="1" applyAlignment="1">
      <alignment horizontal="center" vertical="center"/>
    </xf>
    <xf numFmtId="4" fontId="24" fillId="0" borderId="24" xfId="0" applyNumberFormat="1" applyFont="1" applyBorder="1" applyAlignment="1">
      <alignment horizontal="center" vertical="center"/>
    </xf>
    <xf numFmtId="4" fontId="21" fillId="0" borderId="25" xfId="0" applyNumberFormat="1" applyFont="1" applyBorder="1" applyAlignment="1">
      <alignment horizontal="center" vertical="center"/>
    </xf>
    <xf numFmtId="4" fontId="21" fillId="0" borderId="97" xfId="0" applyNumberFormat="1" applyFont="1" applyBorder="1" applyAlignment="1">
      <alignment horizontal="center" vertical="center"/>
    </xf>
    <xf numFmtId="0" fontId="24" fillId="0" borderId="0" xfId="0" applyFont="1" applyAlignment="1">
      <alignment vertical="center" wrapText="1"/>
    </xf>
    <xf numFmtId="176" fontId="24" fillId="0" borderId="0" xfId="0" applyNumberFormat="1" applyFont="1" applyAlignment="1">
      <alignment vertical="center"/>
    </xf>
    <xf numFmtId="176" fontId="24" fillId="0" borderId="0" xfId="0" applyNumberFormat="1" applyFont="1" applyAlignment="1">
      <alignment horizontal="center" vertical="center"/>
    </xf>
    <xf numFmtId="1" fontId="21" fillId="0" borderId="0" xfId="0" applyNumberFormat="1" applyFont="1" applyAlignment="1"/>
    <xf numFmtId="3" fontId="7" fillId="18" borderId="99" xfId="0" applyNumberFormat="1" applyFont="1" applyFill="1" applyBorder="1" applyAlignment="1">
      <alignment horizontal="center" vertical="center"/>
    </xf>
    <xf numFmtId="0" fontId="24" fillId="3" borderId="4" xfId="0" applyFont="1" applyFill="1" applyBorder="1" applyAlignment="1">
      <alignment horizontal="center" vertical="center" wrapText="1"/>
    </xf>
    <xf numFmtId="0" fontId="12" fillId="3" borderId="4" xfId="0" applyFont="1" applyFill="1" applyBorder="1" applyAlignment="1"/>
    <xf numFmtId="0" fontId="19" fillId="3" borderId="4"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4" fillId="22" borderId="103" xfId="0" applyFont="1" applyFill="1" applyBorder="1" applyAlignment="1">
      <alignment horizontal="center" vertical="center"/>
    </xf>
    <xf numFmtId="0" fontId="24" fillId="22" borderId="103" xfId="0" applyFont="1" applyFill="1" applyBorder="1" applyAlignment="1">
      <alignment horizontal="center" vertical="center" wrapText="1"/>
    </xf>
    <xf numFmtId="0" fontId="24" fillId="19" borderId="104" xfId="0" applyFont="1" applyFill="1" applyBorder="1" applyAlignment="1">
      <alignment horizontal="center" vertical="center"/>
    </xf>
    <xf numFmtId="0" fontId="20" fillId="3" borderId="4" xfId="0" applyFont="1" applyFill="1" applyBorder="1" applyAlignment="1">
      <alignment horizontal="center"/>
    </xf>
    <xf numFmtId="0" fontId="8" fillId="3" borderId="4" xfId="0" applyFont="1" applyFill="1" applyBorder="1" applyAlignment="1"/>
    <xf numFmtId="1" fontId="24" fillId="24" borderId="109" xfId="0" applyNumberFormat="1" applyFont="1" applyFill="1" applyBorder="1" applyAlignment="1">
      <alignment horizontal="center" vertical="center"/>
    </xf>
    <xf numFmtId="0" fontId="24" fillId="24" borderId="31" xfId="0" applyFont="1" applyFill="1" applyBorder="1" applyAlignment="1">
      <alignment horizontal="center" vertical="center"/>
    </xf>
    <xf numFmtId="1" fontId="24" fillId="21" borderId="51" xfId="0" applyNumberFormat="1" applyFont="1" applyFill="1" applyBorder="1" applyAlignment="1">
      <alignment horizontal="center" vertical="center"/>
    </xf>
    <xf numFmtId="0" fontId="24" fillId="26" borderId="112" xfId="0" applyFont="1" applyFill="1" applyBorder="1" applyAlignment="1">
      <alignment horizontal="center" vertical="center"/>
    </xf>
    <xf numFmtId="0" fontId="24" fillId="26" borderId="113" xfId="0" applyFont="1" applyFill="1" applyBorder="1" applyAlignment="1">
      <alignment horizontal="center" vertical="center"/>
    </xf>
    <xf numFmtId="1" fontId="24" fillId="27" borderId="114" xfId="0" applyNumberFormat="1" applyFont="1" applyFill="1" applyBorder="1" applyAlignment="1">
      <alignment horizontal="center" vertical="center"/>
    </xf>
    <xf numFmtId="4" fontId="24" fillId="27" borderId="44" xfId="0" applyNumberFormat="1" applyFont="1" applyFill="1" applyBorder="1" applyAlignment="1">
      <alignment horizontal="center" vertical="center"/>
    </xf>
    <xf numFmtId="3" fontId="24" fillId="27" borderId="44" xfId="0" applyNumberFormat="1" applyFont="1" applyFill="1" applyBorder="1" applyAlignment="1">
      <alignment horizontal="center" vertical="center"/>
    </xf>
    <xf numFmtId="0" fontId="24" fillId="27" borderId="44"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vertical="center"/>
    </xf>
    <xf numFmtId="0" fontId="21" fillId="3" borderId="4" xfId="0" applyFont="1" applyFill="1" applyBorder="1" applyAlignment="1">
      <alignment horizontal="center" vertical="center"/>
    </xf>
    <xf numFmtId="0" fontId="25" fillId="3" borderId="4" xfId="0" applyFont="1" applyFill="1" applyBorder="1" applyAlignment="1"/>
    <xf numFmtId="0" fontId="25" fillId="3" borderId="4" xfId="0" applyFont="1" applyFill="1" applyBorder="1" applyAlignment="1">
      <alignment horizontal="center" vertical="center"/>
    </xf>
    <xf numFmtId="0" fontId="27" fillId="10" borderId="67" xfId="0" applyFont="1" applyFill="1" applyBorder="1" applyAlignment="1">
      <alignment horizontal="center" vertical="center" wrapText="1"/>
    </xf>
    <xf numFmtId="0" fontId="24" fillId="10" borderId="28" xfId="0" applyFont="1" applyFill="1" applyBorder="1" applyAlignment="1">
      <alignment horizontal="center" vertical="center" wrapText="1"/>
    </xf>
    <xf numFmtId="0" fontId="24" fillId="10" borderId="29" xfId="0" applyFont="1" applyFill="1" applyBorder="1" applyAlignment="1">
      <alignment horizontal="center" vertical="center" wrapText="1"/>
    </xf>
    <xf numFmtId="0" fontId="24" fillId="10" borderId="30" xfId="0" applyFont="1" applyFill="1" applyBorder="1" applyAlignment="1">
      <alignment horizontal="center" vertical="center" wrapText="1"/>
    </xf>
    <xf numFmtId="0" fontId="24" fillId="10" borderId="34" xfId="0" applyFont="1" applyFill="1" applyBorder="1" applyAlignment="1">
      <alignment horizontal="center" vertical="center" wrapText="1"/>
    </xf>
    <xf numFmtId="0" fontId="24" fillId="10" borderId="125" xfId="0" applyFont="1" applyFill="1" applyBorder="1" applyAlignment="1">
      <alignment horizontal="center" vertical="center" wrapText="1"/>
    </xf>
    <xf numFmtId="0" fontId="24" fillId="10" borderId="36" xfId="0" applyFont="1" applyFill="1" applyBorder="1" applyAlignment="1">
      <alignment horizontal="center" vertical="center" wrapText="1"/>
    </xf>
    <xf numFmtId="0" fontId="24" fillId="10" borderId="35" xfId="0" applyFont="1" applyFill="1" applyBorder="1" applyAlignment="1">
      <alignment horizontal="center" vertical="center" wrapText="1"/>
    </xf>
    <xf numFmtId="0" fontId="21" fillId="28" borderId="64" xfId="0" applyFont="1" applyFill="1" applyBorder="1" applyAlignment="1">
      <alignment horizontal="left" vertical="center" wrapText="1"/>
    </xf>
    <xf numFmtId="0" fontId="21" fillId="28" borderId="18" xfId="0" applyFont="1" applyFill="1" applyBorder="1" applyAlignment="1">
      <alignment horizontal="center" vertical="center"/>
    </xf>
    <xf numFmtId="0" fontId="21" fillId="28" borderId="19" xfId="0" applyFont="1" applyFill="1" applyBorder="1" applyAlignment="1">
      <alignment horizontal="center" vertical="center"/>
    </xf>
    <xf numFmtId="0" fontId="21" fillId="28" borderId="20" xfId="0" applyFont="1" applyFill="1" applyBorder="1" applyAlignment="1">
      <alignment horizontal="center" vertical="center"/>
    </xf>
    <xf numFmtId="0" fontId="21" fillId="28" borderId="126" xfId="0" applyFont="1" applyFill="1" applyBorder="1" applyAlignment="1">
      <alignment horizontal="center" vertical="center"/>
    </xf>
    <xf numFmtId="0" fontId="24" fillId="3" borderId="26" xfId="0" applyFont="1" applyFill="1" applyBorder="1" applyAlignment="1">
      <alignment horizontal="center" vertical="center"/>
    </xf>
    <xf numFmtId="0" fontId="21" fillId="0" borderId="110" xfId="0" applyFont="1" applyBorder="1" applyAlignment="1">
      <alignment horizontal="left" vertical="center" wrapText="1"/>
    </xf>
    <xf numFmtId="0" fontId="24" fillId="3" borderId="24" xfId="0" applyFont="1" applyFill="1" applyBorder="1" applyAlignment="1">
      <alignment horizontal="center" vertical="center"/>
    </xf>
    <xf numFmtId="0" fontId="24" fillId="3" borderId="25" xfId="0" applyFont="1" applyFill="1" applyBorder="1" applyAlignment="1">
      <alignment horizontal="center" vertical="center"/>
    </xf>
    <xf numFmtId="0" fontId="24" fillId="0" borderId="26" xfId="0" applyFont="1" applyBorder="1" applyAlignment="1">
      <alignment horizontal="center" vertical="center"/>
    </xf>
    <xf numFmtId="0" fontId="23" fillId="0" borderId="127" xfId="0" applyFont="1" applyBorder="1" applyAlignment="1">
      <alignment horizontal="center" vertical="center"/>
    </xf>
    <xf numFmtId="0" fontId="21" fillId="10" borderId="51" xfId="0" applyFont="1" applyFill="1" applyBorder="1" applyAlignment="1">
      <alignment horizontal="left" vertical="center" wrapText="1"/>
    </xf>
    <xf numFmtId="0" fontId="21" fillId="0" borderId="98" xfId="0" applyFont="1" applyBorder="1" applyAlignment="1">
      <alignment horizontal="left" vertical="center" wrapText="1"/>
    </xf>
    <xf numFmtId="0" fontId="21" fillId="0" borderId="92" xfId="0" applyFont="1" applyBorder="1" applyAlignment="1">
      <alignment horizontal="left" vertical="center" wrapText="1"/>
    </xf>
    <xf numFmtId="0" fontId="21" fillId="0" borderId="57" xfId="0" applyFont="1" applyBorder="1" applyAlignment="1">
      <alignment vertical="center" wrapText="1"/>
    </xf>
    <xf numFmtId="0" fontId="21" fillId="0" borderId="92" xfId="0" applyFont="1" applyBorder="1" applyAlignment="1">
      <alignment horizontal="left" vertical="center"/>
    </xf>
    <xf numFmtId="0" fontId="24" fillId="29" borderId="51" xfId="0" applyFont="1" applyFill="1" applyBorder="1" applyAlignment="1">
      <alignment horizontal="left" vertical="center" wrapText="1"/>
    </xf>
    <xf numFmtId="0" fontId="7" fillId="10" borderId="14" xfId="0" applyFont="1" applyFill="1" applyBorder="1" applyAlignment="1">
      <alignment horizontal="center"/>
    </xf>
    <xf numFmtId="0" fontId="22" fillId="10" borderId="133" xfId="0" applyFont="1" applyFill="1" applyBorder="1" applyAlignment="1">
      <alignment horizontal="center" wrapText="1"/>
    </xf>
    <xf numFmtId="0" fontId="22" fillId="10" borderId="4" xfId="0" applyFont="1" applyFill="1" applyBorder="1" applyAlignment="1">
      <alignment horizontal="center" wrapText="1"/>
    </xf>
    <xf numFmtId="0" fontId="22" fillId="10" borderId="90" xfId="0" applyFont="1" applyFill="1" applyBorder="1" applyAlignment="1">
      <alignment horizontal="center" wrapText="1"/>
    </xf>
    <xf numFmtId="0" fontId="8" fillId="12" borderId="14" xfId="0" applyFont="1" applyFill="1" applyBorder="1" applyAlignment="1">
      <alignment horizontal="center"/>
    </xf>
    <xf numFmtId="0" fontId="8" fillId="12" borderId="14" xfId="0" applyFont="1" applyFill="1" applyBorder="1" applyAlignment="1"/>
    <xf numFmtId="176" fontId="8" fillId="12" borderId="14" xfId="0" applyNumberFormat="1" applyFont="1" applyFill="1" applyBorder="1" applyAlignment="1">
      <alignment horizontal="center"/>
    </xf>
    <xf numFmtId="177" fontId="8" fillId="12" borderId="14" xfId="0" applyNumberFormat="1" applyFont="1" applyFill="1" applyBorder="1" applyAlignment="1">
      <alignment horizontal="center"/>
    </xf>
    <xf numFmtId="177" fontId="12" fillId="12" borderId="14" xfId="0" applyNumberFormat="1" applyFont="1" applyFill="1" applyBorder="1" applyAlignment="1">
      <alignment horizontal="center"/>
    </xf>
    <xf numFmtId="0" fontId="8" fillId="0" borderId="14" xfId="0" applyFont="1" applyBorder="1" applyAlignment="1">
      <alignment horizontal="center"/>
    </xf>
    <xf numFmtId="0" fontId="8" fillId="0" borderId="14" xfId="0" applyFont="1" applyBorder="1" applyAlignment="1"/>
    <xf numFmtId="0" fontId="8" fillId="0" borderId="14" xfId="0" applyFont="1" applyBorder="1" applyAlignment="1">
      <alignment wrapText="1"/>
    </xf>
    <xf numFmtId="176" fontId="8" fillId="0" borderId="14" xfId="0" applyNumberFormat="1" applyFont="1" applyBorder="1" applyAlignment="1">
      <alignment horizontal="center"/>
    </xf>
    <xf numFmtId="177" fontId="8" fillId="0" borderId="14" xfId="0" applyNumberFormat="1" applyFont="1" applyBorder="1" applyAlignment="1">
      <alignment horizontal="center"/>
    </xf>
    <xf numFmtId="177" fontId="12" fillId="0" borderId="14" xfId="0" applyNumberFormat="1" applyFont="1" applyBorder="1" applyAlignment="1">
      <alignment horizontal="center"/>
    </xf>
    <xf numFmtId="0" fontId="8" fillId="12" borderId="14" xfId="0" applyFont="1" applyFill="1" applyBorder="1" applyAlignment="1">
      <alignment wrapText="1"/>
    </xf>
    <xf numFmtId="0" fontId="8" fillId="15" borderId="14" xfId="0" applyFont="1" applyFill="1" applyBorder="1" applyAlignment="1">
      <alignment horizontal="center"/>
    </xf>
    <xf numFmtId="0" fontId="8" fillId="15" borderId="14" xfId="0" applyFont="1" applyFill="1" applyBorder="1" applyAlignment="1"/>
    <xf numFmtId="0" fontId="8" fillId="15" borderId="14" xfId="0" applyFont="1" applyFill="1" applyBorder="1" applyAlignment="1">
      <alignment wrapText="1"/>
    </xf>
    <xf numFmtId="176" fontId="12" fillId="15" borderId="14" xfId="0" applyNumberFormat="1" applyFont="1" applyFill="1" applyBorder="1" applyAlignment="1"/>
    <xf numFmtId="176" fontId="8" fillId="15" borderId="14" xfId="0" applyNumberFormat="1" applyFont="1" applyFill="1" applyBorder="1" applyAlignment="1">
      <alignment horizontal="center"/>
    </xf>
    <xf numFmtId="0" fontId="8" fillId="3" borderId="14" xfId="0" applyFont="1" applyFill="1" applyBorder="1" applyAlignment="1">
      <alignment wrapText="1"/>
    </xf>
    <xf numFmtId="176" fontId="12" fillId="0" borderId="14" xfId="0" applyNumberFormat="1" applyFont="1" applyBorder="1" applyAlignment="1"/>
    <xf numFmtId="176" fontId="12" fillId="0" borderId="0" xfId="0" applyNumberFormat="1" applyFont="1" applyAlignment="1"/>
    <xf numFmtId="176" fontId="7" fillId="0" borderId="14" xfId="0" applyNumberFormat="1" applyFont="1" applyBorder="1" applyAlignment="1">
      <alignment horizontal="center"/>
    </xf>
    <xf numFmtId="0" fontId="7" fillId="10" borderId="51" xfId="0" applyFont="1" applyFill="1" applyBorder="1" applyAlignment="1">
      <alignment horizontal="center"/>
    </xf>
    <xf numFmtId="0" fontId="7" fillId="10" borderId="77" xfId="0" applyFont="1" applyFill="1" applyBorder="1" applyAlignment="1">
      <alignment horizontal="center"/>
    </xf>
    <xf numFmtId="0" fontId="7" fillId="10" borderId="78" xfId="0" applyFont="1" applyFill="1" applyBorder="1" applyAlignment="1">
      <alignment horizontal="center"/>
    </xf>
    <xf numFmtId="0" fontId="22" fillId="10" borderId="52" xfId="0" applyFont="1" applyFill="1" applyBorder="1" applyAlignment="1">
      <alignment horizontal="center" wrapText="1"/>
    </xf>
    <xf numFmtId="0" fontId="22" fillId="10" borderId="51" xfId="0" applyFont="1" applyFill="1" applyBorder="1" applyAlignment="1">
      <alignment horizontal="center" wrapText="1"/>
    </xf>
    <xf numFmtId="0" fontId="22" fillId="10" borderId="67" xfId="0" applyFont="1" applyFill="1" applyBorder="1" applyAlignment="1">
      <alignment horizontal="center" wrapText="1"/>
    </xf>
    <xf numFmtId="0" fontId="8" fillId="0" borderId="80" xfId="0" applyFont="1" applyBorder="1" applyAlignment="1"/>
    <xf numFmtId="0" fontId="8" fillId="0" borderId="134" xfId="0" applyFont="1" applyBorder="1" applyAlignment="1"/>
    <xf numFmtId="176" fontId="8" fillId="0" borderId="14" xfId="0" applyNumberFormat="1" applyFont="1" applyBorder="1" applyAlignment="1">
      <alignment horizontal="center"/>
    </xf>
    <xf numFmtId="177" fontId="8" fillId="3" borderId="14" xfId="0" applyNumberFormat="1" applyFont="1" applyFill="1" applyBorder="1" applyAlignment="1">
      <alignment horizontal="center"/>
    </xf>
    <xf numFmtId="0" fontId="8" fillId="12" borderId="21" xfId="0" applyFont="1" applyFill="1" applyBorder="1" applyAlignment="1">
      <alignment horizontal="center"/>
    </xf>
    <xf numFmtId="0" fontId="8" fillId="12" borderId="86" xfId="0" applyFont="1" applyFill="1" applyBorder="1" applyAlignment="1"/>
    <xf numFmtId="176" fontId="12" fillId="12" borderId="14" xfId="0" applyNumberFormat="1" applyFont="1" applyFill="1" applyBorder="1" applyAlignment="1"/>
    <xf numFmtId="176" fontId="8" fillId="12" borderId="14" xfId="0" applyNumberFormat="1" applyFont="1" applyFill="1" applyBorder="1" applyAlignment="1">
      <alignment horizontal="center"/>
    </xf>
    <xf numFmtId="0" fontId="8" fillId="0" borderId="82" xfId="0" applyFont="1" applyBorder="1" applyAlignment="1"/>
    <xf numFmtId="177" fontId="8" fillId="0" borderId="14" xfId="0" applyNumberFormat="1" applyFont="1" applyBorder="1" applyAlignment="1">
      <alignment horizontal="right" wrapText="1"/>
    </xf>
    <xf numFmtId="0" fontId="6" fillId="10" borderId="34" xfId="0" applyFont="1" applyFill="1" applyBorder="1" applyAlignment="1">
      <alignment horizontal="center" vertical="center"/>
    </xf>
    <xf numFmtId="0" fontId="6" fillId="10" borderId="35" xfId="0" applyFont="1" applyFill="1" applyBorder="1" applyAlignment="1">
      <alignment horizontal="center" vertical="center"/>
    </xf>
    <xf numFmtId="0" fontId="6" fillId="10" borderId="135" xfId="0" applyFont="1" applyFill="1" applyBorder="1" applyAlignment="1">
      <alignment horizontal="center" vertical="center"/>
    </xf>
    <xf numFmtId="0" fontId="6" fillId="10" borderId="135" xfId="0" applyFont="1" applyFill="1" applyBorder="1" applyAlignment="1">
      <alignment horizontal="center" vertical="center" wrapText="1"/>
    </xf>
    <xf numFmtId="0" fontId="6" fillId="10" borderId="36" xfId="0" applyFont="1" applyFill="1" applyBorder="1" applyAlignment="1">
      <alignment horizontal="center" vertical="center"/>
    </xf>
    <xf numFmtId="177" fontId="3" fillId="0" borderId="19" xfId="0" applyNumberFormat="1" applyFont="1" applyBorder="1" applyAlignment="1">
      <alignment horizontal="center" vertical="center"/>
    </xf>
    <xf numFmtId="178" fontId="6" fillId="0" borderId="53" xfId="0" applyNumberFormat="1" applyFont="1" applyBorder="1" applyAlignment="1">
      <alignment horizontal="center" vertical="center"/>
    </xf>
    <xf numFmtId="178" fontId="6" fillId="3" borderId="88" xfId="0" applyNumberFormat="1" applyFont="1" applyFill="1" applyBorder="1" applyAlignment="1">
      <alignment horizontal="center" vertical="center"/>
    </xf>
    <xf numFmtId="177" fontId="6" fillId="0" borderId="53" xfId="0" applyNumberFormat="1" applyFont="1" applyBorder="1" applyAlignment="1">
      <alignment horizontal="center" vertical="center"/>
    </xf>
    <xf numFmtId="177" fontId="6" fillId="0" borderId="20" xfId="0" applyNumberFormat="1" applyFont="1" applyBorder="1" applyAlignment="1">
      <alignment horizontal="center" vertical="center"/>
    </xf>
    <xf numFmtId="0" fontId="6" fillId="10" borderId="34" xfId="0" applyFont="1" applyFill="1" applyBorder="1" applyAlignment="1">
      <alignment horizontal="center" vertical="center" wrapText="1"/>
    </xf>
    <xf numFmtId="0" fontId="6" fillId="10" borderId="35" xfId="0" applyFont="1" applyFill="1" applyBorder="1" applyAlignment="1">
      <alignment horizontal="center" vertical="center" wrapText="1"/>
    </xf>
    <xf numFmtId="0" fontId="6" fillId="10" borderId="36" xfId="0" applyFont="1" applyFill="1" applyBorder="1" applyAlignment="1">
      <alignment horizontal="center" vertical="center" wrapText="1"/>
    </xf>
    <xf numFmtId="164" fontId="3" fillId="0" borderId="19" xfId="0" applyNumberFormat="1" applyFont="1" applyBorder="1" applyAlignment="1">
      <alignment horizontal="center" vertical="center" wrapText="1"/>
    </xf>
    <xf numFmtId="177" fontId="3" fillId="0" borderId="19" xfId="0" applyNumberFormat="1" applyFont="1" applyBorder="1" applyAlignment="1">
      <alignment horizontal="center" vertical="center" wrapText="1"/>
    </xf>
    <xf numFmtId="178" fontId="6" fillId="0" borderId="53" xfId="0" applyNumberFormat="1" applyFont="1" applyBorder="1" applyAlignment="1">
      <alignment horizontal="center" vertical="center" wrapText="1"/>
    </xf>
    <xf numFmtId="178" fontId="6" fillId="3" borderId="88" xfId="0" applyNumberFormat="1" applyFont="1" applyFill="1" applyBorder="1" applyAlignment="1">
      <alignment horizontal="center" vertical="center" wrapText="1"/>
    </xf>
    <xf numFmtId="177" fontId="6" fillId="0" borderId="53" xfId="0" applyNumberFormat="1" applyFont="1" applyBorder="1" applyAlignment="1">
      <alignment horizontal="center" vertical="center" wrapText="1"/>
    </xf>
    <xf numFmtId="177" fontId="6" fillId="0" borderId="20" xfId="0" applyNumberFormat="1" applyFont="1" applyBorder="1" applyAlignment="1">
      <alignment horizontal="center" vertical="center" wrapText="1"/>
    </xf>
    <xf numFmtId="0" fontId="12" fillId="0" borderId="0" xfId="0" applyFont="1" applyAlignment="1">
      <alignment vertical="center" wrapText="1"/>
    </xf>
    <xf numFmtId="178" fontId="3" fillId="0" borderId="19" xfId="0" applyNumberFormat="1" applyFont="1" applyBorder="1" applyAlignment="1">
      <alignment horizontal="center" vertical="center" wrapText="1"/>
    </xf>
    <xf numFmtId="0" fontId="14" fillId="30" borderId="51" xfId="0" applyFont="1" applyFill="1" applyBorder="1" applyAlignment="1">
      <alignment horizontal="center" vertical="center"/>
    </xf>
    <xf numFmtId="0" fontId="16" fillId="18" borderId="136" xfId="0" applyFont="1" applyFill="1" applyBorder="1" applyAlignment="1">
      <alignment horizontal="center" vertical="center"/>
    </xf>
    <xf numFmtId="0" fontId="16" fillId="18" borderId="137" xfId="0" applyFont="1" applyFill="1" applyBorder="1" applyAlignment="1">
      <alignment horizontal="center" vertical="center"/>
    </xf>
    <xf numFmtId="0" fontId="16" fillId="18" borderId="137" xfId="0" applyFont="1" applyFill="1" applyBorder="1" applyAlignment="1">
      <alignment horizontal="center"/>
    </xf>
    <xf numFmtId="0" fontId="16" fillId="18" borderId="137" xfId="0" applyFont="1" applyFill="1" applyBorder="1" applyAlignment="1">
      <alignment horizontal="center" vertical="center" wrapText="1"/>
    </xf>
    <xf numFmtId="0" fontId="16" fillId="31" borderId="137" xfId="0" applyFont="1" applyFill="1" applyBorder="1" applyAlignment="1">
      <alignment horizontal="center" vertical="center" wrapText="1"/>
    </xf>
    <xf numFmtId="0" fontId="16" fillId="32" borderId="137" xfId="0" applyFont="1" applyFill="1" applyBorder="1" applyAlignment="1">
      <alignment horizontal="center" vertical="center" wrapText="1"/>
    </xf>
    <xf numFmtId="0" fontId="16" fillId="12" borderId="137" xfId="0" applyFont="1" applyFill="1" applyBorder="1" applyAlignment="1">
      <alignment horizontal="center" vertical="center"/>
    </xf>
    <xf numFmtId="0" fontId="16" fillId="33" borderId="137" xfId="0" applyFont="1" applyFill="1" applyBorder="1" applyAlignment="1">
      <alignment horizontal="center" vertical="center"/>
    </xf>
    <xf numFmtId="0" fontId="12" fillId="0" borderId="0" xfId="0" applyFont="1" applyAlignment="1">
      <alignment vertical="center"/>
    </xf>
    <xf numFmtId="0" fontId="23" fillId="33" borderId="54" xfId="0" applyFont="1" applyFill="1" applyBorder="1" applyAlignment="1">
      <alignment vertical="center"/>
    </xf>
    <xf numFmtId="166" fontId="14" fillId="0" borderId="129" xfId="0" applyNumberFormat="1" applyFont="1" applyBorder="1" applyAlignment="1">
      <alignment horizontal="center" vertical="center"/>
    </xf>
    <xf numFmtId="173" fontId="12" fillId="0" borderId="19" xfId="0" applyNumberFormat="1" applyFont="1" applyBorder="1" applyAlignment="1">
      <alignment horizontal="center" vertical="center"/>
    </xf>
    <xf numFmtId="1" fontId="12" fillId="0" borderId="19" xfId="0" applyNumberFormat="1" applyFont="1" applyBorder="1" applyAlignment="1">
      <alignment horizontal="center" vertical="center"/>
    </xf>
    <xf numFmtId="4" fontId="12" fillId="0" borderId="19" xfId="0" applyNumberFormat="1" applyFont="1" applyBorder="1" applyAlignment="1">
      <alignment horizontal="center" vertical="center"/>
    </xf>
    <xf numFmtId="1" fontId="12" fillId="0" borderId="19" xfId="0" applyNumberFormat="1" applyFont="1" applyBorder="1" applyAlignment="1">
      <alignment horizontal="center"/>
    </xf>
    <xf numFmtId="4" fontId="12" fillId="34" borderId="19" xfId="0" applyNumberFormat="1" applyFont="1" applyFill="1" applyBorder="1" applyAlignment="1">
      <alignment horizontal="center"/>
    </xf>
    <xf numFmtId="4" fontId="12" fillId="0" borderId="20" xfId="0" applyNumberFormat="1" applyFont="1" applyBorder="1" applyAlignment="1">
      <alignment horizontal="center" vertical="center"/>
    </xf>
    <xf numFmtId="4" fontId="16" fillId="0" borderId="61" xfId="0" applyNumberFormat="1" applyFont="1" applyBorder="1" applyAlignment="1">
      <alignment horizontal="center" vertical="center"/>
    </xf>
    <xf numFmtId="4" fontId="12" fillId="31" borderId="19" xfId="0" applyNumberFormat="1" applyFont="1" applyFill="1" applyBorder="1" applyAlignment="1">
      <alignment horizontal="center" vertical="center"/>
    </xf>
    <xf numFmtId="4" fontId="12" fillId="32" borderId="19" xfId="0" applyNumberFormat="1" applyFont="1" applyFill="1" applyBorder="1" applyAlignment="1">
      <alignment horizontal="center" vertical="center"/>
    </xf>
    <xf numFmtId="177" fontId="12" fillId="12" borderId="19" xfId="0" applyNumberFormat="1" applyFont="1" applyFill="1" applyBorder="1" applyAlignment="1">
      <alignment horizontal="center" vertical="center"/>
    </xf>
    <xf numFmtId="4" fontId="16" fillId="33" borderId="20" xfId="0" applyNumberFormat="1" applyFont="1" applyFill="1" applyBorder="1" applyAlignment="1">
      <alignment horizontal="center" vertical="center"/>
    </xf>
    <xf numFmtId="0" fontId="23" fillId="33" borderId="138" xfId="0" applyFont="1" applyFill="1" applyBorder="1" applyAlignment="1">
      <alignment vertical="center"/>
    </xf>
    <xf numFmtId="166" fontId="14" fillId="0" borderId="61" xfId="0" applyNumberFormat="1" applyFont="1" applyBorder="1" applyAlignment="1">
      <alignment horizontal="center" vertical="center"/>
    </xf>
    <xf numFmtId="173" fontId="12" fillId="0" borderId="14" xfId="0" applyNumberFormat="1" applyFont="1" applyBorder="1" applyAlignment="1">
      <alignment horizontal="center" vertical="center"/>
    </xf>
    <xf numFmtId="1" fontId="12" fillId="0" borderId="14" xfId="0" applyNumberFormat="1" applyFont="1" applyBorder="1" applyAlignment="1">
      <alignment horizontal="center" vertical="center"/>
    </xf>
    <xf numFmtId="4" fontId="12" fillId="0" borderId="23" xfId="0" applyNumberFormat="1" applyFont="1" applyBorder="1" applyAlignment="1">
      <alignment horizontal="center" vertical="center"/>
    </xf>
    <xf numFmtId="0" fontId="23" fillId="33" borderId="57" xfId="0" applyFont="1" applyFill="1" applyBorder="1" applyAlignment="1">
      <alignment vertical="center"/>
    </xf>
    <xf numFmtId="0" fontId="23" fillId="33" borderId="99" xfId="0" applyFont="1" applyFill="1" applyBorder="1" applyAlignment="1">
      <alignment vertical="center"/>
    </xf>
    <xf numFmtId="166" fontId="14" fillId="0" borderId="139" xfId="0" applyNumberFormat="1" applyFont="1" applyBorder="1" applyAlignment="1">
      <alignment horizontal="center" vertical="center"/>
    </xf>
    <xf numFmtId="173" fontId="12" fillId="0" borderId="25" xfId="0" applyNumberFormat="1" applyFont="1" applyBorder="1" applyAlignment="1">
      <alignment horizontal="center" vertical="center"/>
    </xf>
    <xf numFmtId="1" fontId="12" fillId="0" borderId="25" xfId="0" applyNumberFormat="1" applyFont="1" applyBorder="1" applyAlignment="1">
      <alignment horizontal="center" vertical="center"/>
    </xf>
    <xf numFmtId="4" fontId="12" fillId="0" borderId="25" xfId="0" applyNumberFormat="1" applyFont="1" applyBorder="1" applyAlignment="1">
      <alignment horizontal="center" vertical="center"/>
    </xf>
    <xf numFmtId="4" fontId="12" fillId="0" borderId="26" xfId="0" applyNumberFormat="1" applyFont="1" applyBorder="1" applyAlignment="1">
      <alignment horizontal="center" vertical="center"/>
    </xf>
    <xf numFmtId="0" fontId="23" fillId="33" borderId="51" xfId="0" applyFont="1" applyFill="1" applyBorder="1" applyAlignment="1">
      <alignment horizontal="center" vertical="center"/>
    </xf>
    <xf numFmtId="166" fontId="14" fillId="0" borderId="0" xfId="0" applyNumberFormat="1" applyFont="1" applyAlignment="1">
      <alignment horizontal="center" vertical="center"/>
    </xf>
    <xf numFmtId="173" fontId="12" fillId="0" borderId="0" xfId="0" applyNumberFormat="1" applyFont="1" applyAlignment="1">
      <alignment horizontal="center" vertical="center"/>
    </xf>
    <xf numFmtId="1" fontId="16" fillId="3" borderId="51" xfId="0" applyNumberFormat="1" applyFont="1" applyFill="1" applyBorder="1" applyAlignment="1">
      <alignment horizontal="center" vertical="center"/>
    </xf>
    <xf numFmtId="4" fontId="12" fillId="3" borderId="4" xfId="0" applyNumberFormat="1" applyFont="1" applyFill="1" applyBorder="1" applyAlignment="1">
      <alignment horizontal="center" vertical="center"/>
    </xf>
    <xf numFmtId="4" fontId="12" fillId="0" borderId="0" xfId="0" applyNumberFormat="1" applyFont="1" applyAlignment="1">
      <alignment horizontal="center" vertical="center"/>
    </xf>
    <xf numFmtId="1" fontId="16" fillId="3" borderId="14" xfId="0" applyNumberFormat="1" applyFont="1" applyFill="1" applyBorder="1" applyAlignment="1">
      <alignment horizontal="center" vertical="center"/>
    </xf>
    <xf numFmtId="1" fontId="16" fillId="3" borderId="4" xfId="0" applyNumberFormat="1" applyFont="1" applyFill="1" applyBorder="1" applyAlignment="1">
      <alignment horizontal="center" vertical="center"/>
    </xf>
    <xf numFmtId="1" fontId="16" fillId="0" borderId="51" xfId="0" applyNumberFormat="1" applyFont="1" applyBorder="1" applyAlignment="1">
      <alignment horizontal="center" vertical="center"/>
    </xf>
    <xf numFmtId="4" fontId="16" fillId="0" borderId="51" xfId="0" applyNumberFormat="1" applyFont="1" applyBorder="1" applyAlignment="1">
      <alignment horizontal="center" vertical="center"/>
    </xf>
    <xf numFmtId="4" fontId="12" fillId="31" borderId="51" xfId="0" applyNumberFormat="1" applyFont="1" applyFill="1" applyBorder="1" applyAlignment="1">
      <alignment horizontal="center" vertical="center"/>
    </xf>
    <xf numFmtId="0" fontId="12" fillId="0" borderId="0" xfId="0" applyFont="1" applyAlignment="1">
      <alignment horizontal="center" vertical="center"/>
    </xf>
    <xf numFmtId="166" fontId="12" fillId="0" borderId="0" xfId="0" applyNumberFormat="1" applyFont="1" applyAlignment="1">
      <alignment vertical="center"/>
    </xf>
    <xf numFmtId="4" fontId="12" fillId="0" borderId="0" xfId="0" applyNumberFormat="1" applyFont="1" applyAlignment="1">
      <alignment vertical="center"/>
    </xf>
    <xf numFmtId="171" fontId="12" fillId="0" borderId="0" xfId="0" applyNumberFormat="1" applyFont="1" applyAlignment="1">
      <alignment vertical="center"/>
    </xf>
    <xf numFmtId="0" fontId="12" fillId="0" borderId="43" xfId="0" applyFont="1" applyBorder="1" applyAlignment="1">
      <alignment horizontal="center" vertical="center"/>
    </xf>
    <xf numFmtId="0" fontId="12" fillId="12" borderId="142" xfId="0" applyFont="1" applyFill="1" applyBorder="1" applyAlignment="1">
      <alignment horizontal="center" vertical="center"/>
    </xf>
    <xf numFmtId="0" fontId="12" fillId="35" borderId="44" xfId="0" applyFont="1" applyFill="1" applyBorder="1" applyAlignment="1">
      <alignment horizontal="center" vertical="center"/>
    </xf>
    <xf numFmtId="0" fontId="12" fillId="12" borderId="143" xfId="0" applyFont="1" applyFill="1" applyBorder="1" applyAlignment="1">
      <alignment horizontal="center" vertical="center"/>
    </xf>
    <xf numFmtId="4" fontId="12" fillId="0" borderId="144" xfId="0" applyNumberFormat="1" applyFont="1" applyBorder="1" applyAlignment="1">
      <alignment horizontal="center" vertical="center"/>
    </xf>
    <xf numFmtId="173" fontId="23" fillId="0" borderId="92" xfId="0" applyNumberFormat="1" applyFont="1" applyBorder="1" applyAlignment="1">
      <alignment horizontal="center" vertical="center"/>
    </xf>
    <xf numFmtId="179" fontId="12" fillId="0" borderId="0" xfId="0" applyNumberFormat="1" applyFont="1" applyAlignment="1">
      <alignment vertical="center"/>
    </xf>
    <xf numFmtId="4" fontId="12" fillId="0" borderId="145" xfId="0" applyNumberFormat="1" applyFont="1" applyBorder="1" applyAlignment="1">
      <alignment horizontal="center" vertical="center"/>
    </xf>
    <xf numFmtId="0" fontId="12" fillId="12" borderId="148" xfId="0" applyFont="1" applyFill="1" applyBorder="1" applyAlignment="1">
      <alignment horizontal="center" vertical="center"/>
    </xf>
    <xf numFmtId="4" fontId="12" fillId="0" borderId="149" xfId="0" applyNumberFormat="1" applyFont="1" applyBorder="1" applyAlignment="1">
      <alignment horizontal="center" vertical="center"/>
    </xf>
    <xf numFmtId="173" fontId="23" fillId="0" borderId="65" xfId="0" applyNumberFormat="1" applyFont="1" applyBorder="1" applyAlignment="1">
      <alignment horizontal="center" vertical="center"/>
    </xf>
    <xf numFmtId="0" fontId="12" fillId="27" borderId="67" xfId="0" applyFont="1" applyFill="1" applyBorder="1" applyAlignment="1">
      <alignment horizontal="center" vertical="center" wrapText="1"/>
    </xf>
    <xf numFmtId="0" fontId="12" fillId="27" borderId="79" xfId="0" applyFont="1" applyFill="1" applyBorder="1" applyAlignment="1">
      <alignment vertical="center"/>
    </xf>
    <xf numFmtId="0" fontId="12" fillId="27" borderId="52" xfId="0" applyFont="1" applyFill="1" applyBorder="1" applyAlignment="1">
      <alignment vertical="center"/>
    </xf>
    <xf numFmtId="0" fontId="12" fillId="12" borderId="135" xfId="0" applyFont="1" applyFill="1" applyBorder="1" applyAlignment="1">
      <alignment horizontal="center" vertical="center" wrapText="1"/>
    </xf>
    <xf numFmtId="0" fontId="12" fillId="27" borderId="4" xfId="0" applyFont="1" applyFill="1" applyBorder="1" applyAlignment="1">
      <alignment horizontal="center" vertical="center" wrapText="1"/>
    </xf>
    <xf numFmtId="1" fontId="12" fillId="0" borderId="118" xfId="0" applyNumberFormat="1" applyFont="1" applyBorder="1" applyAlignment="1">
      <alignment horizontal="center" vertical="center"/>
    </xf>
    <xf numFmtId="4" fontId="12" fillId="0" borderId="118" xfId="0" applyNumberFormat="1" applyFont="1" applyBorder="1" applyAlignment="1">
      <alignment horizontal="center" vertical="center"/>
    </xf>
    <xf numFmtId="3" fontId="12" fillId="0" borderId="118" xfId="0" applyNumberFormat="1" applyFont="1" applyBorder="1" applyAlignment="1">
      <alignment horizontal="center" vertical="center"/>
    </xf>
    <xf numFmtId="4" fontId="12" fillId="0" borderId="18" xfId="0" applyNumberFormat="1" applyFont="1" applyBorder="1" applyAlignment="1">
      <alignment horizontal="center" vertical="center"/>
    </xf>
    <xf numFmtId="4" fontId="12" fillId="0" borderId="117" xfId="0" applyNumberFormat="1" applyFont="1" applyBorder="1" applyAlignment="1">
      <alignment horizontal="center" vertical="center"/>
    </xf>
    <xf numFmtId="1" fontId="12" fillId="0" borderId="127" xfId="0" applyNumberFormat="1" applyFont="1" applyBorder="1" applyAlignment="1">
      <alignment horizontal="center" vertical="center"/>
    </xf>
    <xf numFmtId="0" fontId="12" fillId="0" borderId="127" xfId="0" applyFont="1" applyBorder="1" applyAlignment="1">
      <alignment horizontal="center" vertical="center"/>
    </xf>
    <xf numFmtId="3" fontId="12" fillId="0" borderId="127" xfId="0" applyNumberFormat="1" applyFont="1" applyBorder="1" applyAlignment="1">
      <alignment horizontal="center" vertical="center"/>
    </xf>
    <xf numFmtId="4" fontId="12" fillId="0" borderId="127" xfId="0" applyNumberFormat="1" applyFont="1" applyBorder="1" applyAlignment="1">
      <alignment horizontal="center" vertical="center"/>
    </xf>
    <xf numFmtId="4" fontId="12" fillId="0" borderId="24" xfId="0" applyNumberFormat="1" applyFont="1" applyBorder="1" applyAlignment="1">
      <alignment horizontal="center" vertical="center"/>
    </xf>
    <xf numFmtId="4" fontId="12" fillId="0" borderId="153" xfId="0" applyNumberFormat="1" applyFont="1" applyBorder="1" applyAlignment="1">
      <alignment horizontal="center" vertical="center"/>
    </xf>
    <xf numFmtId="1" fontId="12" fillId="0" borderId="0" xfId="0" applyNumberFormat="1" applyFont="1" applyAlignment="1">
      <alignment horizontal="center" vertical="center"/>
    </xf>
    <xf numFmtId="3" fontId="12" fillId="0" borderId="0" xfId="0" applyNumberFormat="1" applyFont="1" applyAlignment="1">
      <alignment horizontal="center" vertical="center"/>
    </xf>
    <xf numFmtId="4" fontId="12" fillId="0" borderId="21" xfId="0" applyNumberFormat="1" applyFont="1" applyBorder="1" applyAlignment="1">
      <alignment horizontal="center" vertical="center"/>
    </xf>
    <xf numFmtId="4" fontId="12" fillId="0" borderId="154" xfId="0" applyNumberFormat="1" applyFont="1" applyBorder="1" applyAlignment="1">
      <alignment horizontal="center" vertical="center"/>
    </xf>
    <xf numFmtId="0" fontId="4" fillId="0" borderId="0" xfId="0" applyFont="1" applyAlignment="1">
      <alignment vertical="center"/>
    </xf>
    <xf numFmtId="166" fontId="16" fillId="0" borderId="118" xfId="0" applyNumberFormat="1" applyFont="1" applyBorder="1" applyAlignment="1">
      <alignment horizontal="center" vertical="center"/>
    </xf>
    <xf numFmtId="0" fontId="16" fillId="0" borderId="55" xfId="0" applyFont="1" applyBorder="1" applyAlignment="1">
      <alignment horizontal="center" vertical="center"/>
    </xf>
    <xf numFmtId="166" fontId="16" fillId="31" borderId="4" xfId="0" applyNumberFormat="1" applyFont="1" applyFill="1" applyBorder="1" applyAlignment="1">
      <alignment horizontal="center" vertical="center"/>
    </xf>
    <xf numFmtId="166" fontId="16" fillId="32" borderId="4" xfId="0" applyNumberFormat="1" applyFont="1" applyFill="1" applyBorder="1" applyAlignment="1">
      <alignment horizontal="center" vertical="center"/>
    </xf>
    <xf numFmtId="166" fontId="16" fillId="12" borderId="4" xfId="0" applyNumberFormat="1" applyFont="1" applyFill="1" applyBorder="1" applyAlignment="1">
      <alignment horizontal="center" vertical="center"/>
    </xf>
    <xf numFmtId="166" fontId="16" fillId="33" borderId="160" xfId="0" applyNumberFormat="1" applyFont="1" applyFill="1" applyBorder="1" applyAlignment="1">
      <alignment horizontal="center" vertical="center"/>
    </xf>
    <xf numFmtId="0" fontId="16" fillId="33" borderId="95" xfId="0" applyFont="1" applyFill="1" applyBorder="1" applyAlignment="1">
      <alignment horizontal="center" vertical="center"/>
    </xf>
    <xf numFmtId="0" fontId="32" fillId="37" borderId="52" xfId="0" applyFont="1" applyFill="1" applyBorder="1" applyAlignment="1">
      <alignment horizontal="center" vertical="center"/>
    </xf>
    <xf numFmtId="0" fontId="12" fillId="3" borderId="4" xfId="0" applyFont="1" applyFill="1" applyBorder="1" applyAlignment="1">
      <alignment vertical="center"/>
    </xf>
    <xf numFmtId="0" fontId="12" fillId="35" borderId="51" xfId="0" applyFont="1" applyFill="1" applyBorder="1" applyAlignment="1">
      <alignment horizontal="center" vertical="center"/>
    </xf>
    <xf numFmtId="0" fontId="12" fillId="12" borderId="51" xfId="0" applyFont="1" applyFill="1" applyBorder="1" applyAlignment="1">
      <alignment horizontal="center" vertical="center"/>
    </xf>
    <xf numFmtId="173" fontId="23" fillId="0" borderId="51" xfId="0" applyNumberFormat="1" applyFont="1" applyBorder="1" applyAlignment="1">
      <alignment horizontal="center" vertical="center"/>
    </xf>
    <xf numFmtId="180" fontId="12" fillId="0" borderId="51" xfId="0" applyNumberFormat="1" applyFont="1" applyBorder="1" applyAlignment="1">
      <alignment horizontal="center" vertical="center"/>
    </xf>
    <xf numFmtId="0" fontId="23" fillId="12" borderId="34" xfId="0" applyFont="1" applyFill="1" applyBorder="1" applyAlignment="1">
      <alignment horizontal="center" vertical="center" wrapText="1"/>
    </xf>
    <xf numFmtId="0" fontId="23" fillId="12" borderId="35" xfId="0" applyFont="1" applyFill="1" applyBorder="1" applyAlignment="1">
      <alignment horizontal="center" vertical="center" wrapText="1"/>
    </xf>
    <xf numFmtId="0" fontId="23" fillId="12" borderId="135" xfId="0" applyFont="1" applyFill="1" applyBorder="1" applyAlignment="1">
      <alignment horizontal="center" vertical="center" wrapText="1"/>
    </xf>
    <xf numFmtId="0" fontId="23" fillId="12" borderId="36" xfId="0" applyFont="1" applyFill="1" applyBorder="1" applyAlignment="1">
      <alignment horizontal="center" vertical="center" wrapText="1"/>
    </xf>
    <xf numFmtId="0" fontId="23" fillId="12" borderId="43" xfId="0" applyFont="1" applyFill="1" applyBorder="1" applyAlignment="1">
      <alignment horizontal="center" vertical="center"/>
    </xf>
    <xf numFmtId="0" fontId="23" fillId="12" borderId="142" xfId="0" applyFont="1" applyFill="1" applyBorder="1" applyAlignment="1">
      <alignment horizontal="center" vertical="center"/>
    </xf>
    <xf numFmtId="0" fontId="23" fillId="12" borderId="51" xfId="0" applyFont="1" applyFill="1" applyBorder="1" applyAlignment="1">
      <alignment horizontal="center" vertical="center"/>
    </xf>
    <xf numFmtId="0" fontId="23" fillId="27" borderId="164" xfId="0" applyFont="1" applyFill="1" applyBorder="1" applyAlignment="1">
      <alignment horizontal="center" vertical="center" wrapText="1"/>
    </xf>
    <xf numFmtId="0" fontId="23" fillId="36" borderId="51" xfId="0" applyFont="1" applyFill="1" applyBorder="1" applyAlignment="1">
      <alignment horizontal="center" vertical="center"/>
    </xf>
    <xf numFmtId="4" fontId="12" fillId="0" borderId="15" xfId="0" applyNumberFormat="1" applyFont="1" applyBorder="1" applyAlignment="1">
      <alignment horizontal="center" vertical="center"/>
    </xf>
    <xf numFmtId="4" fontId="12" fillId="0" borderId="16" xfId="0" applyNumberFormat="1" applyFont="1" applyBorder="1" applyAlignment="1">
      <alignment horizontal="center" vertical="center"/>
    </xf>
    <xf numFmtId="4" fontId="12" fillId="0" borderId="16" xfId="0" applyNumberFormat="1" applyFont="1" applyBorder="1" applyAlignment="1"/>
    <xf numFmtId="4" fontId="12" fillId="0" borderId="17" xfId="0" applyNumberFormat="1" applyFont="1" applyBorder="1" applyAlignment="1">
      <alignment horizontal="center" vertical="center"/>
    </xf>
    <xf numFmtId="4" fontId="12" fillId="0" borderId="108" xfId="0" applyNumberFormat="1" applyFont="1" applyBorder="1" applyAlignment="1">
      <alignment horizontal="center" vertical="center"/>
    </xf>
    <xf numFmtId="4" fontId="12" fillId="0" borderId="155" xfId="0" applyNumberFormat="1" applyFont="1" applyBorder="1" applyAlignment="1">
      <alignment horizontal="center" vertical="center"/>
    </xf>
    <xf numFmtId="4" fontId="12" fillId="0" borderId="146" xfId="0" applyNumberFormat="1" applyFont="1" applyBorder="1" applyAlignment="1">
      <alignment horizontal="center" vertical="center"/>
    </xf>
    <xf numFmtId="4" fontId="12" fillId="0" borderId="152" xfId="0" applyNumberFormat="1" applyFont="1" applyBorder="1" applyAlignment="1">
      <alignment horizontal="center" vertical="center"/>
    </xf>
    <xf numFmtId="4" fontId="12" fillId="0" borderId="102" xfId="0" applyNumberFormat="1" applyFont="1" applyBorder="1" applyAlignment="1">
      <alignment horizontal="center" vertical="center"/>
    </xf>
    <xf numFmtId="4" fontId="12" fillId="0" borderId="57" xfId="0" applyNumberFormat="1" applyFont="1" applyBorder="1" applyAlignment="1">
      <alignment horizontal="center" vertical="center"/>
    </xf>
    <xf numFmtId="4" fontId="12" fillId="0" borderId="91" xfId="0" applyNumberFormat="1" applyFont="1" applyBorder="1" applyAlignment="1">
      <alignment horizontal="center" vertical="center"/>
    </xf>
    <xf numFmtId="1" fontId="23" fillId="12" borderId="67" xfId="0" applyNumberFormat="1" applyFont="1" applyFill="1" applyBorder="1" applyAlignment="1">
      <alignment horizontal="center" vertical="center"/>
    </xf>
    <xf numFmtId="4" fontId="23" fillId="12" borderId="79" xfId="0" applyNumberFormat="1" applyFont="1" applyFill="1" applyBorder="1" applyAlignment="1">
      <alignment horizontal="center" vertical="center"/>
    </xf>
    <xf numFmtId="3" fontId="23" fillId="12" borderId="79" xfId="0" applyNumberFormat="1" applyFont="1" applyFill="1" applyBorder="1" applyAlignment="1">
      <alignment horizontal="center" vertical="center"/>
    </xf>
    <xf numFmtId="4" fontId="23" fillId="12" borderId="52" xfId="0" applyNumberFormat="1" applyFont="1" applyFill="1" applyBorder="1" applyAlignment="1">
      <alignment horizontal="center" vertical="center"/>
    </xf>
    <xf numFmtId="180" fontId="23" fillId="12" borderId="43" xfId="0" applyNumberFormat="1" applyFont="1" applyFill="1" applyBorder="1" applyAlignment="1">
      <alignment horizontal="center" vertical="center"/>
    </xf>
    <xf numFmtId="180" fontId="23" fillId="12" borderId="68" xfId="0" applyNumberFormat="1" applyFont="1" applyFill="1" applyBorder="1" applyAlignment="1">
      <alignment horizontal="center" vertical="center"/>
    </xf>
    <xf numFmtId="180" fontId="23" fillId="12" borderId="44" xfId="0" applyNumberFormat="1" applyFont="1" applyFill="1" applyBorder="1" applyAlignment="1">
      <alignment horizontal="center" vertical="center"/>
    </xf>
    <xf numFmtId="180" fontId="23" fillId="27" borderId="51" xfId="0" applyNumberFormat="1" applyFont="1" applyFill="1" applyBorder="1" applyAlignment="1">
      <alignment horizontal="center" vertical="center"/>
    </xf>
    <xf numFmtId="0" fontId="34" fillId="0" borderId="0" xfId="0" applyFont="1" applyAlignment="1">
      <alignment horizontal="center" vertical="center" wrapText="1"/>
    </xf>
    <xf numFmtId="180" fontId="23" fillId="3" borderId="4" xfId="0" applyNumberFormat="1" applyFont="1" applyFill="1" applyBorder="1" applyAlignment="1">
      <alignment horizontal="center" vertical="center"/>
    </xf>
    <xf numFmtId="0" fontId="7" fillId="39" borderId="14" xfId="0" applyFont="1" applyFill="1" applyBorder="1" applyAlignment="1">
      <alignment horizontal="center" vertical="center" wrapText="1"/>
    </xf>
    <xf numFmtId="0" fontId="13" fillId="39" borderId="14" xfId="0" applyFont="1" applyFill="1" applyBorder="1" applyAlignment="1">
      <alignment horizontal="center" vertical="center" wrapText="1"/>
    </xf>
    <xf numFmtId="0" fontId="13" fillId="40" borderId="14" xfId="0" applyFont="1" applyFill="1" applyBorder="1" applyAlignment="1">
      <alignment horizontal="center" vertical="center" wrapText="1"/>
    </xf>
    <xf numFmtId="0" fontId="35" fillId="39" borderId="14" xfId="0" applyFont="1" applyFill="1" applyBorder="1" applyAlignment="1">
      <alignment horizontal="center" vertical="center" wrapText="1"/>
    </xf>
    <xf numFmtId="0" fontId="36" fillId="7" borderId="14" xfId="0" applyFont="1" applyFill="1" applyBorder="1" applyAlignment="1">
      <alignment horizontal="center" vertical="center" wrapText="1"/>
    </xf>
    <xf numFmtId="0" fontId="37" fillId="12" borderId="14" xfId="0" applyFont="1" applyFill="1" applyBorder="1" applyAlignment="1">
      <alignment horizontal="center" vertical="center"/>
    </xf>
    <xf numFmtId="181" fontId="35" fillId="7" borderId="14" xfId="0" applyNumberFormat="1" applyFont="1" applyFill="1" applyBorder="1" applyAlignment="1">
      <alignment horizontal="center" vertical="center"/>
    </xf>
    <xf numFmtId="181" fontId="12" fillId="0" borderId="0" xfId="0" applyNumberFormat="1" applyFont="1" applyAlignment="1"/>
    <xf numFmtId="181" fontId="35" fillId="39" borderId="114" xfId="0" applyNumberFormat="1" applyFont="1" applyFill="1" applyBorder="1" applyAlignment="1">
      <alignment horizontal="center" wrapText="1"/>
    </xf>
    <xf numFmtId="181" fontId="35" fillId="39" borderId="68" xfId="0" applyNumberFormat="1" applyFont="1" applyFill="1" applyBorder="1" applyAlignment="1">
      <alignment horizontal="center" wrapText="1"/>
    </xf>
    <xf numFmtId="181" fontId="13" fillId="39" borderId="68" xfId="0" applyNumberFormat="1" applyFont="1" applyFill="1" applyBorder="1" applyAlignment="1">
      <alignment horizontal="center" wrapText="1"/>
    </xf>
    <xf numFmtId="181" fontId="35" fillId="39" borderId="44" xfId="0" applyNumberFormat="1" applyFont="1" applyFill="1" applyBorder="1" applyAlignment="1">
      <alignment horizontal="center" wrapText="1"/>
    </xf>
    <xf numFmtId="181" fontId="35" fillId="7" borderId="4" xfId="0" applyNumberFormat="1" applyFont="1" applyFill="1" applyBorder="1" applyAlignment="1"/>
    <xf numFmtId="181" fontId="35" fillId="7" borderId="165" xfId="0" applyNumberFormat="1" applyFont="1" applyFill="1" applyBorder="1" applyAlignment="1">
      <alignment horizontal="right"/>
    </xf>
    <xf numFmtId="173" fontId="39" fillId="0" borderId="69" xfId="0" applyNumberFormat="1" applyFont="1" applyBorder="1" applyAlignment="1">
      <alignment horizontal="right"/>
    </xf>
    <xf numFmtId="181" fontId="35" fillId="7" borderId="89" xfId="0" applyNumberFormat="1" applyFont="1" applyFill="1" applyBorder="1" applyAlignment="1">
      <alignment horizontal="right"/>
    </xf>
    <xf numFmtId="181" fontId="35" fillId="7" borderId="93" xfId="0" applyNumberFormat="1" applyFont="1" applyFill="1" applyBorder="1" applyAlignment="1">
      <alignment horizontal="right"/>
    </xf>
    <xf numFmtId="0" fontId="36" fillId="42" borderId="14" xfId="0" applyFont="1" applyFill="1" applyBorder="1" applyAlignment="1">
      <alignment horizontal="center" vertical="center" wrapText="1"/>
    </xf>
    <xf numFmtId="181" fontId="12" fillId="3" borderId="4" xfId="0" applyNumberFormat="1" applyFont="1" applyFill="1" applyBorder="1" applyAlignment="1"/>
    <xf numFmtId="173" fontId="39" fillId="3" borderId="165" xfId="0" applyNumberFormat="1" applyFont="1" applyFill="1" applyBorder="1" applyAlignment="1">
      <alignment horizontal="right"/>
    </xf>
    <xf numFmtId="181" fontId="35" fillId="7" borderId="29" xfId="0" applyNumberFormat="1" applyFont="1" applyFill="1" applyBorder="1" applyAlignment="1">
      <alignment horizontal="right"/>
    </xf>
    <xf numFmtId="173" fontId="39" fillId="3" borderId="29" xfId="0" applyNumberFormat="1" applyFont="1" applyFill="1" applyBorder="1" applyAlignment="1">
      <alignment horizontal="right"/>
    </xf>
    <xf numFmtId="171" fontId="35" fillId="29" borderId="51" xfId="0" applyNumberFormat="1" applyFont="1" applyFill="1" applyBorder="1" applyAlignment="1">
      <alignment horizontal="center"/>
    </xf>
    <xf numFmtId="173" fontId="35" fillId="39" borderId="114" xfId="0" applyNumberFormat="1" applyFont="1" applyFill="1" applyBorder="1" applyAlignment="1">
      <alignment horizontal="center" wrapText="1"/>
    </xf>
    <xf numFmtId="173" fontId="12" fillId="0" borderId="0" xfId="0" applyNumberFormat="1" applyFont="1" applyAlignment="1"/>
    <xf numFmtId="0" fontId="37" fillId="12" borderId="14" xfId="0" applyFont="1" applyFill="1" applyBorder="1" applyAlignment="1">
      <alignment horizontal="center" vertical="center" wrapText="1"/>
    </xf>
    <xf numFmtId="173" fontId="12" fillId="3" borderId="4" xfId="0" applyNumberFormat="1" applyFont="1" applyFill="1" applyBorder="1" applyAlignment="1"/>
    <xf numFmtId="0" fontId="27" fillId="43" borderId="68" xfId="0" applyFont="1" applyFill="1" applyBorder="1" applyAlignment="1">
      <alignment horizontal="center"/>
    </xf>
    <xf numFmtId="181" fontId="36" fillId="44" borderId="68" xfId="0" applyNumberFormat="1" applyFont="1" applyFill="1" applyBorder="1" applyAlignment="1">
      <alignment horizontal="center" wrapText="1"/>
    </xf>
    <xf numFmtId="171" fontId="12" fillId="3" borderId="4" xfId="0" applyNumberFormat="1" applyFont="1" applyFill="1" applyBorder="1" applyAlignment="1"/>
    <xf numFmtId="0" fontId="13" fillId="3" borderId="4" xfId="0" applyFont="1" applyFill="1" applyBorder="1" applyAlignment="1">
      <alignment horizontal="center" vertical="center"/>
    </xf>
    <xf numFmtId="0" fontId="40" fillId="40" borderId="14" xfId="0" applyFont="1" applyFill="1" applyBorder="1" applyAlignment="1">
      <alignment horizontal="center" vertical="center" wrapText="1"/>
    </xf>
    <xf numFmtId="0" fontId="36" fillId="7" borderId="14" xfId="0" applyFont="1" applyFill="1" applyBorder="1" applyAlignment="1">
      <alignment horizontal="center" wrapText="1"/>
    </xf>
    <xf numFmtId="0" fontId="37" fillId="12" borderId="14" xfId="0" applyFont="1" applyFill="1" applyBorder="1" applyAlignment="1">
      <alignment horizontal="center"/>
    </xf>
    <xf numFmtId="0" fontId="37" fillId="12" borderId="14" xfId="0" applyFont="1" applyFill="1" applyBorder="1" applyAlignment="1">
      <alignment horizontal="center" wrapText="1"/>
    </xf>
    <xf numFmtId="181" fontId="13" fillId="7" borderId="14" xfId="0" applyNumberFormat="1" applyFont="1" applyFill="1" applyBorder="1" applyAlignment="1">
      <alignment horizontal="right"/>
    </xf>
    <xf numFmtId="181" fontId="35" fillId="4" borderId="14" xfId="0" applyNumberFormat="1" applyFont="1" applyFill="1" applyBorder="1" applyAlignment="1">
      <alignment horizontal="right"/>
    </xf>
    <xf numFmtId="0" fontId="35" fillId="39" borderId="114" xfId="0" applyFont="1" applyFill="1" applyBorder="1" applyAlignment="1">
      <alignment horizontal="center" wrapText="1"/>
    </xf>
    <xf numFmtId="0" fontId="35" fillId="39" borderId="68" xfId="0" applyFont="1" applyFill="1" applyBorder="1" applyAlignment="1">
      <alignment horizontal="center" wrapText="1"/>
    </xf>
    <xf numFmtId="0" fontId="13" fillId="39" borderId="68" xfId="0" applyFont="1" applyFill="1" applyBorder="1" applyAlignment="1">
      <alignment horizontal="center" wrapText="1"/>
    </xf>
    <xf numFmtId="0" fontId="35" fillId="39" borderId="44" xfId="0" applyFont="1" applyFill="1" applyBorder="1" applyAlignment="1">
      <alignment horizontal="center" wrapText="1"/>
    </xf>
    <xf numFmtId="181" fontId="35" fillId="4" borderId="31" xfId="0" applyNumberFormat="1" applyFont="1" applyFill="1" applyBorder="1" applyAlignment="1">
      <alignment horizontal="right"/>
    </xf>
    <xf numFmtId="181" fontId="35" fillId="4" borderId="23" xfId="0" applyNumberFormat="1" applyFont="1" applyFill="1" applyBorder="1" applyAlignment="1">
      <alignment horizontal="right"/>
    </xf>
    <xf numFmtId="0" fontId="36" fillId="42" borderId="14" xfId="0" applyFont="1" applyFill="1" applyBorder="1" applyAlignment="1">
      <alignment horizontal="center" wrapText="1"/>
    </xf>
    <xf numFmtId="3" fontId="27" fillId="43" borderId="68" xfId="0" applyNumberFormat="1" applyFont="1" applyFill="1" applyBorder="1" applyAlignment="1">
      <alignment horizontal="center"/>
    </xf>
    <xf numFmtId="4" fontId="12" fillId="0" borderId="0" xfId="0" applyNumberFormat="1" applyFont="1" applyAlignment="1"/>
    <xf numFmtId="181" fontId="35" fillId="44" borderId="68" xfId="0" applyNumberFormat="1" applyFont="1" applyFill="1" applyBorder="1" applyAlignment="1">
      <alignment horizontal="center"/>
    </xf>
    <xf numFmtId="165" fontId="35" fillId="39" borderId="44" xfId="0" applyNumberFormat="1" applyFont="1" applyFill="1" applyBorder="1" applyAlignment="1">
      <alignment horizontal="center" wrapText="1"/>
    </xf>
    <xf numFmtId="171" fontId="12" fillId="0" borderId="0" xfId="0" applyNumberFormat="1" applyFont="1" applyAlignment="1"/>
    <xf numFmtId="0" fontId="13" fillId="12" borderId="14" xfId="0" applyFont="1" applyFill="1" applyBorder="1" applyAlignment="1">
      <alignment horizontal="center"/>
    </xf>
    <xf numFmtId="0" fontId="27" fillId="43" borderId="44" xfId="0" applyFont="1" applyFill="1" applyBorder="1" applyAlignment="1">
      <alignment horizontal="center"/>
    </xf>
    <xf numFmtId="177" fontId="35" fillId="29" borderId="43" xfId="0" applyNumberFormat="1" applyFont="1" applyFill="1" applyBorder="1" applyAlignment="1">
      <alignment horizontal="center"/>
    </xf>
    <xf numFmtId="0" fontId="23" fillId="4" borderId="14" xfId="0" applyFont="1" applyFill="1" applyBorder="1" applyAlignment="1">
      <alignment horizontal="center" vertical="center"/>
    </xf>
    <xf numFmtId="0" fontId="23" fillId="4" borderId="14" xfId="0" applyFont="1" applyFill="1" applyBorder="1" applyAlignment="1">
      <alignment horizontal="center" vertical="center" wrapText="1"/>
    </xf>
    <xf numFmtId="182" fontId="12" fillId="3" borderId="14" xfId="0" applyNumberFormat="1" applyFont="1" applyFill="1" applyBorder="1" applyAlignment="1">
      <alignment horizontal="center" vertical="center" wrapText="1"/>
    </xf>
    <xf numFmtId="0" fontId="12" fillId="3" borderId="14" xfId="0" applyFont="1" applyFill="1" applyBorder="1" applyAlignment="1">
      <alignment horizontal="center" vertical="center" wrapText="1"/>
    </xf>
    <xf numFmtId="3" fontId="12" fillId="0" borderId="14" xfId="0" applyNumberFormat="1" applyFont="1" applyBorder="1" applyAlignment="1">
      <alignment horizontal="center" vertical="center" wrapText="1"/>
    </xf>
    <xf numFmtId="3" fontId="12" fillId="3" borderId="14" xfId="0" applyNumberFormat="1" applyFont="1" applyFill="1" applyBorder="1" applyAlignment="1">
      <alignment horizontal="center" vertical="center"/>
    </xf>
    <xf numFmtId="177" fontId="12" fillId="3" borderId="14" xfId="0" applyNumberFormat="1" applyFont="1" applyFill="1" applyBorder="1" applyAlignment="1">
      <alignment horizontal="center" vertical="center"/>
    </xf>
    <xf numFmtId="0" fontId="12" fillId="0" borderId="14" xfId="0" applyFont="1" applyBorder="1" applyAlignment="1">
      <alignment horizontal="center" vertical="center" wrapText="1"/>
    </xf>
    <xf numFmtId="178" fontId="12" fillId="0" borderId="14" xfId="0" applyNumberFormat="1" applyFont="1" applyBorder="1" applyAlignment="1">
      <alignment horizontal="center" vertical="center" wrapText="1"/>
    </xf>
    <xf numFmtId="178" fontId="12" fillId="3" borderId="14" xfId="0" applyNumberFormat="1" applyFont="1" applyFill="1" applyBorder="1" applyAlignment="1">
      <alignment horizontal="center" vertical="center" wrapText="1"/>
    </xf>
    <xf numFmtId="3" fontId="12" fillId="3" borderId="14" xfId="0" applyNumberFormat="1" applyFont="1" applyFill="1" applyBorder="1" applyAlignment="1">
      <alignment horizontal="center" vertical="center" wrapText="1"/>
    </xf>
    <xf numFmtId="177" fontId="12" fillId="3" borderId="14" xfId="0" applyNumberFormat="1" applyFont="1" applyFill="1" applyBorder="1" applyAlignment="1">
      <alignment horizontal="center" vertical="center" wrapText="1"/>
    </xf>
    <xf numFmtId="178" fontId="12" fillId="3" borderId="14" xfId="0" applyNumberFormat="1" applyFont="1" applyFill="1" applyBorder="1" applyAlignment="1">
      <alignment horizontal="center" vertical="center"/>
    </xf>
    <xf numFmtId="0" fontId="12" fillId="3" borderId="14" xfId="0" applyFont="1" applyFill="1" applyBorder="1" applyAlignment="1">
      <alignment horizontal="center" vertical="center"/>
    </xf>
    <xf numFmtId="0" fontId="23" fillId="3" borderId="14" xfId="0" applyFont="1" applyFill="1" applyBorder="1" applyAlignment="1">
      <alignment horizontal="center" vertical="center" wrapText="1"/>
    </xf>
    <xf numFmtId="177" fontId="23" fillId="3" borderId="14" xfId="0" applyNumberFormat="1" applyFont="1" applyFill="1" applyBorder="1" applyAlignment="1">
      <alignment horizontal="center" vertical="center" wrapText="1"/>
    </xf>
    <xf numFmtId="0" fontId="7" fillId="10" borderId="49" xfId="0" applyFont="1" applyFill="1" applyBorder="1" applyAlignment="1">
      <alignment horizontal="center" vertical="center"/>
    </xf>
    <xf numFmtId="0" fontId="24" fillId="10" borderId="51" xfId="0" applyFont="1" applyFill="1" applyBorder="1" applyAlignment="1">
      <alignment horizontal="center" vertical="center" wrapText="1"/>
    </xf>
    <xf numFmtId="0" fontId="8" fillId="0" borderId="54" xfId="0" applyFont="1" applyBorder="1" applyAlignment="1">
      <alignment horizontal="center" vertical="center"/>
    </xf>
    <xf numFmtId="0" fontId="8" fillId="3" borderId="169"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0" borderId="22" xfId="0" applyFont="1" applyBorder="1" applyAlignment="1">
      <alignment horizontal="center" vertical="center" wrapText="1"/>
    </xf>
    <xf numFmtId="174" fontId="8" fillId="0" borderId="0" xfId="0" applyNumberFormat="1" applyFont="1" applyAlignment="1">
      <alignment horizontal="center" vertical="center"/>
    </xf>
    <xf numFmtId="168" fontId="8" fillId="0" borderId="146" xfId="0" applyNumberFormat="1" applyFont="1" applyBorder="1" applyAlignment="1">
      <alignment horizontal="center" vertical="center"/>
    </xf>
    <xf numFmtId="0" fontId="8" fillId="0" borderId="57" xfId="0" applyFont="1" applyBorder="1" applyAlignment="1">
      <alignment horizontal="center" vertical="center"/>
    </xf>
    <xf numFmtId="0" fontId="8" fillId="3" borderId="170"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0" borderId="23" xfId="0" applyFont="1" applyBorder="1" applyAlignment="1">
      <alignment horizontal="center" vertical="center" wrapText="1"/>
    </xf>
    <xf numFmtId="174" fontId="8" fillId="0" borderId="153" xfId="0" applyNumberFormat="1" applyFont="1" applyBorder="1" applyAlignment="1">
      <alignment horizontal="center" vertical="center"/>
    </xf>
    <xf numFmtId="0" fontId="8" fillId="0" borderId="84" xfId="0" applyFont="1" applyBorder="1" applyAlignment="1">
      <alignment horizontal="center" vertical="center" wrapText="1"/>
    </xf>
    <xf numFmtId="0" fontId="8" fillId="0" borderId="110" xfId="0" applyFont="1" applyBorder="1" applyAlignment="1">
      <alignment horizontal="center" vertical="center" wrapText="1"/>
    </xf>
    <xf numFmtId="0" fontId="8" fillId="3" borderId="24"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0" borderId="26" xfId="0" applyFont="1" applyBorder="1" applyAlignment="1">
      <alignment horizontal="center" vertical="center" wrapText="1"/>
    </xf>
    <xf numFmtId="174" fontId="8" fillId="0" borderId="155" xfId="0" applyNumberFormat="1" applyFont="1" applyBorder="1" applyAlignment="1">
      <alignment horizontal="center" vertical="center"/>
    </xf>
    <xf numFmtId="168" fontId="8" fillId="0" borderId="108" xfId="0" applyNumberFormat="1" applyFont="1" applyBorder="1" applyAlignment="1">
      <alignment horizontal="center" vertical="center"/>
    </xf>
    <xf numFmtId="0" fontId="42" fillId="3" borderId="4" xfId="0" applyFont="1" applyFill="1" applyBorder="1" applyAlignment="1"/>
    <xf numFmtId="0" fontId="21" fillId="0" borderId="54" xfId="0" applyFont="1" applyBorder="1" applyAlignment="1">
      <alignment horizontal="center" vertical="center"/>
    </xf>
    <xf numFmtId="4" fontId="8" fillId="3" borderId="164" xfId="0" applyNumberFormat="1" applyFont="1" applyFill="1" applyBorder="1" applyAlignment="1">
      <alignment horizontal="center" vertical="center" wrapText="1"/>
    </xf>
    <xf numFmtId="4" fontId="8" fillId="0" borderId="0" xfId="0" applyNumberFormat="1" applyFont="1" applyAlignment="1">
      <alignment horizontal="center" vertical="center"/>
    </xf>
    <xf numFmtId="4" fontId="8" fillId="0" borderId="146" xfId="0" applyNumberFormat="1" applyFont="1" applyBorder="1" applyAlignment="1">
      <alignment horizontal="center" vertical="center"/>
    </xf>
    <xf numFmtId="0" fontId="21" fillId="0" borderId="57" xfId="0" applyFont="1" applyBorder="1" applyAlignment="1">
      <alignment horizontal="center" vertical="center" wrapText="1"/>
    </xf>
    <xf numFmtId="0" fontId="8" fillId="45" borderId="57" xfId="0" applyFont="1" applyFill="1" applyBorder="1" applyAlignment="1">
      <alignment horizontal="center" vertical="center" wrapText="1"/>
    </xf>
    <xf numFmtId="4" fontId="8" fillId="45" borderId="164" xfId="0" applyNumberFormat="1" applyFont="1" applyFill="1" applyBorder="1" applyAlignment="1">
      <alignment horizontal="center" vertical="center" wrapText="1"/>
    </xf>
    <xf numFmtId="4" fontId="8" fillId="45" borderId="54" xfId="0" applyNumberFormat="1" applyFont="1" applyFill="1" applyBorder="1" applyAlignment="1">
      <alignment horizontal="center" vertical="center" wrapText="1"/>
    </xf>
    <xf numFmtId="4" fontId="8" fillId="3" borderId="54" xfId="0" applyNumberFormat="1" applyFont="1" applyFill="1" applyBorder="1" applyAlignment="1">
      <alignment horizontal="center" vertical="center" wrapText="1"/>
    </xf>
    <xf numFmtId="0" fontId="8" fillId="46" borderId="57" xfId="0" applyFont="1" applyFill="1" applyBorder="1" applyAlignment="1">
      <alignment horizontal="center" vertical="center" wrapText="1"/>
    </xf>
    <xf numFmtId="4" fontId="8" fillId="46" borderId="164" xfId="0" applyNumberFormat="1" applyFont="1" applyFill="1" applyBorder="1" applyAlignment="1">
      <alignment horizontal="center" vertical="center" wrapText="1"/>
    </xf>
    <xf numFmtId="4" fontId="8" fillId="46" borderId="54" xfId="0" applyNumberFormat="1" applyFont="1" applyFill="1" applyBorder="1" applyAlignment="1">
      <alignment horizontal="center" vertical="center" wrapText="1"/>
    </xf>
    <xf numFmtId="0" fontId="8" fillId="21" borderId="57" xfId="0" applyFont="1" applyFill="1" applyBorder="1" applyAlignment="1">
      <alignment horizontal="center" vertical="center" wrapText="1"/>
    </xf>
    <xf numFmtId="4" fontId="8" fillId="21" borderId="164" xfId="0" applyNumberFormat="1" applyFont="1" applyFill="1" applyBorder="1" applyAlignment="1">
      <alignment horizontal="center" vertical="center" wrapText="1"/>
    </xf>
    <xf numFmtId="4" fontId="8" fillId="21" borderId="54" xfId="0" applyNumberFormat="1" applyFont="1" applyFill="1" applyBorder="1" applyAlignment="1">
      <alignment horizontal="center" vertical="center" wrapText="1"/>
    </xf>
    <xf numFmtId="0" fontId="8" fillId="47" borderId="57" xfId="0" applyFont="1" applyFill="1" applyBorder="1" applyAlignment="1">
      <alignment horizontal="center" vertical="center" wrapText="1"/>
    </xf>
    <xf numFmtId="4" fontId="8" fillId="47" borderId="164" xfId="0" applyNumberFormat="1" applyFont="1" applyFill="1" applyBorder="1" applyAlignment="1">
      <alignment horizontal="center" vertical="center" wrapText="1"/>
    </xf>
    <xf numFmtId="4" fontId="8" fillId="47" borderId="54" xfId="0" applyNumberFormat="1" applyFont="1" applyFill="1" applyBorder="1" applyAlignment="1">
      <alignment horizontal="center" vertical="center" wrapText="1"/>
    </xf>
    <xf numFmtId="0" fontId="8" fillId="47" borderId="59" xfId="0" applyFont="1" applyFill="1" applyBorder="1" applyAlignment="1">
      <alignment horizontal="center" vertical="center" wrapText="1"/>
    </xf>
    <xf numFmtId="2" fontId="12" fillId="0" borderId="146" xfId="0" applyNumberFormat="1" applyFont="1" applyBorder="1" applyAlignment="1">
      <alignment horizontal="center" vertical="center"/>
    </xf>
    <xf numFmtId="0" fontId="8" fillId="47" borderId="178" xfId="0" applyFont="1" applyFill="1" applyBorder="1" applyAlignment="1">
      <alignment horizontal="center" vertical="center" wrapText="1"/>
    </xf>
    <xf numFmtId="0" fontId="27" fillId="2" borderId="49" xfId="0" applyFont="1" applyFill="1" applyBorder="1" applyAlignment="1">
      <alignment horizontal="center" vertical="center" wrapText="1"/>
    </xf>
    <xf numFmtId="4" fontId="27" fillId="4" borderId="125" xfId="0" applyNumberFormat="1" applyFont="1" applyFill="1" applyBorder="1" applyAlignment="1">
      <alignment horizontal="center" vertical="center"/>
    </xf>
    <xf numFmtId="0" fontId="27" fillId="2" borderId="99" xfId="0" applyFont="1" applyFill="1" applyBorder="1" applyAlignment="1">
      <alignment horizontal="center" vertical="center" wrapText="1"/>
    </xf>
    <xf numFmtId="4" fontId="27" fillId="4" borderId="160" xfId="0" applyNumberFormat="1" applyFont="1" applyFill="1" applyBorder="1" applyAlignment="1">
      <alignment horizontal="center" vertical="center"/>
    </xf>
    <xf numFmtId="4" fontId="27" fillId="4" borderId="50" xfId="0" applyNumberFormat="1" applyFont="1" applyFill="1" applyBorder="1" applyAlignment="1">
      <alignment horizontal="center" vertical="center"/>
    </xf>
    <xf numFmtId="4" fontId="27" fillId="4" borderId="148" xfId="0" applyNumberFormat="1" applyFont="1" applyFill="1" applyBorder="1" applyAlignment="1">
      <alignment horizontal="center" vertical="center"/>
    </xf>
    <xf numFmtId="4" fontId="27" fillId="4" borderId="78" xfId="0" applyNumberFormat="1" applyFont="1" applyFill="1" applyBorder="1" applyAlignment="1">
      <alignment horizontal="center" vertical="center"/>
    </xf>
    <xf numFmtId="0" fontId="22" fillId="10" borderId="104" xfId="0" applyFont="1" applyFill="1" applyBorder="1" applyAlignment="1">
      <alignment horizontal="center" vertical="center" wrapText="1"/>
    </xf>
    <xf numFmtId="4" fontId="8" fillId="0" borderId="117" xfId="0" applyNumberFormat="1" applyFont="1" applyBorder="1" applyAlignment="1">
      <alignment horizontal="center" vertical="center"/>
    </xf>
    <xf numFmtId="4" fontId="8" fillId="0" borderId="118" xfId="0" applyNumberFormat="1" applyFont="1" applyBorder="1" applyAlignment="1">
      <alignment horizontal="center" vertical="center"/>
    </xf>
    <xf numFmtId="4" fontId="8" fillId="0" borderId="102" xfId="0" applyNumberFormat="1" applyFont="1" applyBorder="1" applyAlignment="1">
      <alignment horizontal="center" vertical="center"/>
    </xf>
    <xf numFmtId="4" fontId="8" fillId="0" borderId="153" xfId="0" applyNumberFormat="1" applyFont="1" applyBorder="1" applyAlignment="1">
      <alignment horizontal="center" vertical="center"/>
    </xf>
    <xf numFmtId="4" fontId="8" fillId="0" borderId="155" xfId="0" applyNumberFormat="1" applyFont="1" applyBorder="1" applyAlignment="1">
      <alignment horizontal="center" vertical="center"/>
    </xf>
    <xf numFmtId="4" fontId="8" fillId="0" borderId="127" xfId="0" applyNumberFormat="1" applyFont="1" applyBorder="1" applyAlignment="1">
      <alignment horizontal="center" vertical="center"/>
    </xf>
    <xf numFmtId="4" fontId="8" fillId="0" borderId="108" xfId="0" applyNumberFormat="1" applyFont="1" applyBorder="1" applyAlignment="1">
      <alignment horizontal="center" vertical="center"/>
    </xf>
    <xf numFmtId="4" fontId="27" fillId="4" borderId="104" xfId="0" applyNumberFormat="1" applyFont="1" applyFill="1" applyBorder="1" applyAlignment="1">
      <alignment horizontal="center" vertical="center"/>
    </xf>
    <xf numFmtId="0" fontId="14" fillId="0" borderId="152" xfId="0" applyFont="1" applyBorder="1" applyAlignment="1">
      <alignment horizontal="center" vertical="center"/>
    </xf>
    <xf numFmtId="0" fontId="12" fillId="0" borderId="92" xfId="0" applyFont="1" applyBorder="1" applyAlignment="1"/>
    <xf numFmtId="10" fontId="12" fillId="0" borderId="92" xfId="0" applyNumberFormat="1" applyFont="1" applyBorder="1" applyAlignment="1"/>
    <xf numFmtId="10" fontId="12" fillId="0" borderId="65" xfId="0" applyNumberFormat="1" applyFont="1" applyBorder="1" applyAlignment="1"/>
    <xf numFmtId="0" fontId="12" fillId="0" borderId="65" xfId="0" applyFont="1" applyBorder="1" applyAlignment="1"/>
    <xf numFmtId="0" fontId="6" fillId="2" borderId="1" xfId="0" applyFont="1" applyFill="1" applyBorder="1" applyAlignment="1">
      <alignment horizontal="center" vertical="center"/>
    </xf>
    <xf numFmtId="0" fontId="2" fillId="0" borderId="2" xfId="0" applyFont="1" applyBorder="1"/>
    <xf numFmtId="0" fontId="2" fillId="0" borderId="3" xfId="0" applyFont="1" applyBorder="1"/>
    <xf numFmtId="0" fontId="6" fillId="4" borderId="15" xfId="0" applyFont="1" applyFill="1" applyBorder="1" applyAlignment="1">
      <alignment horizontal="center" vertical="center"/>
    </xf>
    <xf numFmtId="0" fontId="2" fillId="0" borderId="16" xfId="0" applyFont="1" applyBorder="1"/>
    <xf numFmtId="0" fontId="2" fillId="0" borderId="17" xfId="0" applyFont="1" applyBorder="1"/>
    <xf numFmtId="0" fontId="5" fillId="0" borderId="0" xfId="0" applyFont="1" applyAlignment="1">
      <alignment horizontal="left" vertical="center" wrapText="1"/>
    </xf>
    <xf numFmtId="0" fontId="0" fillId="0" borderId="0" xfId="0" applyFont="1" applyAlignment="1"/>
    <xf numFmtId="0" fontId="6" fillId="4" borderId="12" xfId="0" applyFont="1" applyFill="1" applyBorder="1" applyAlignment="1">
      <alignment horizontal="center" vertical="center" wrapText="1"/>
    </xf>
    <xf numFmtId="0" fontId="2" fillId="0" borderId="13" xfId="0" applyFont="1" applyBorder="1"/>
    <xf numFmtId="0" fontId="6" fillId="4" borderId="11"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2" borderId="1" xfId="0" applyFont="1" applyFill="1" applyBorder="1" applyAlignment="1">
      <alignment horizontal="center"/>
    </xf>
    <xf numFmtId="0" fontId="6" fillId="4" borderId="56" xfId="0" applyFont="1" applyFill="1" applyBorder="1" applyAlignment="1">
      <alignment horizontal="center"/>
    </xf>
    <xf numFmtId="0" fontId="2" fillId="0" borderId="60" xfId="0" applyFont="1" applyBorder="1"/>
    <xf numFmtId="0" fontId="2" fillId="0" borderId="61" xfId="0" applyFont="1" applyBorder="1"/>
    <xf numFmtId="0" fontId="6" fillId="4" borderId="63" xfId="0" applyFont="1" applyFill="1" applyBorder="1" applyAlignment="1">
      <alignment horizontal="center" vertical="center" wrapText="1"/>
    </xf>
    <xf numFmtId="0" fontId="2" fillId="0" borderId="55" xfId="0" applyFont="1" applyBorder="1"/>
    <xf numFmtId="0" fontId="2" fillId="0" borderId="66" xfId="0" applyFont="1" applyBorder="1"/>
    <xf numFmtId="170" fontId="6" fillId="4" borderId="56" xfId="0" applyNumberFormat="1" applyFont="1" applyFill="1" applyBorder="1" applyAlignment="1">
      <alignment horizontal="center"/>
    </xf>
    <xf numFmtId="0" fontId="6" fillId="4" borderId="15" xfId="0" applyFont="1" applyFill="1" applyBorder="1" applyAlignment="1">
      <alignment horizontal="center"/>
    </xf>
    <xf numFmtId="0" fontId="1" fillId="2" borderId="1" xfId="0" applyFont="1" applyFill="1" applyBorder="1" applyAlignment="1">
      <alignment horizontal="center"/>
    </xf>
    <xf numFmtId="0" fontId="7" fillId="3" borderId="5" xfId="0" applyFont="1" applyFill="1" applyBorder="1" applyAlignment="1">
      <alignment horizontal="center" vertical="center" wrapText="1"/>
    </xf>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8" fillId="3" borderId="1" xfId="0" applyFont="1" applyFill="1" applyBorder="1" applyAlignment="1">
      <alignment horizontal="center" wrapText="1"/>
    </xf>
    <xf numFmtId="0" fontId="9"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6" fillId="4" borderId="12" xfId="0" applyFont="1" applyFill="1" applyBorder="1" applyAlignment="1">
      <alignment horizontal="center" vertical="center"/>
    </xf>
    <xf numFmtId="0" fontId="5" fillId="5" borderId="1" xfId="0" applyFont="1" applyFill="1" applyBorder="1" applyAlignment="1">
      <alignment horizontal="left" vertical="center" wrapText="1"/>
    </xf>
    <xf numFmtId="0" fontId="10" fillId="0" borderId="0" xfId="0" applyFont="1" applyAlignment="1">
      <alignment horizontal="left" vertical="center" wrapText="1"/>
    </xf>
    <xf numFmtId="0" fontId="2" fillId="0" borderId="27" xfId="0" applyFont="1" applyBorder="1"/>
    <xf numFmtId="0" fontId="6" fillId="0" borderId="0" xfId="0" applyFont="1" applyAlignment="1">
      <alignment horizontal="center" vertical="center"/>
    </xf>
    <xf numFmtId="0" fontId="5" fillId="0" borderId="0" xfId="0" applyFont="1" applyAlignment="1">
      <alignment horizontal="left" wrapText="1"/>
    </xf>
    <xf numFmtId="0" fontId="5" fillId="3" borderId="1" xfId="0" applyFont="1" applyFill="1" applyBorder="1" applyAlignment="1">
      <alignment horizontal="left" vertical="center" wrapText="1"/>
    </xf>
    <xf numFmtId="0" fontId="14" fillId="0" borderId="0" xfId="0" applyFont="1" applyAlignment="1">
      <alignment horizontal="center"/>
    </xf>
    <xf numFmtId="0" fontId="18" fillId="0" borderId="0" xfId="0" applyFont="1" applyAlignment="1">
      <alignment horizontal="left" wrapText="1"/>
    </xf>
    <xf numFmtId="0" fontId="19" fillId="10" borderId="12" xfId="0" applyFont="1" applyFill="1" applyBorder="1" applyAlignment="1">
      <alignment horizontal="center" vertical="center" wrapText="1"/>
    </xf>
    <xf numFmtId="0" fontId="2" fillId="0" borderId="70" xfId="0" applyFont="1" applyBorder="1"/>
    <xf numFmtId="0" fontId="20" fillId="10" borderId="71" xfId="0" applyFont="1" applyFill="1" applyBorder="1" applyAlignment="1">
      <alignment horizontal="center" vertical="center" wrapText="1"/>
    </xf>
    <xf numFmtId="0" fontId="2" fillId="0" borderId="72" xfId="0" applyFont="1" applyBorder="1"/>
    <xf numFmtId="0" fontId="2" fillId="0" borderId="73" xfId="0" applyFont="1" applyBorder="1"/>
    <xf numFmtId="0" fontId="20" fillId="10" borderId="74" xfId="0" applyFont="1" applyFill="1" applyBorder="1" applyAlignment="1">
      <alignment horizontal="center"/>
    </xf>
    <xf numFmtId="0" fontId="2" fillId="0" borderId="75" xfId="0" applyFont="1" applyBorder="1"/>
    <xf numFmtId="0" fontId="2" fillId="0" borderId="76" xfId="0" applyFont="1" applyBorder="1"/>
    <xf numFmtId="0" fontId="22" fillId="10" borderId="15" xfId="0" applyFont="1" applyFill="1" applyBorder="1" applyAlignment="1">
      <alignment horizontal="center" vertical="center" wrapText="1"/>
    </xf>
    <xf numFmtId="0" fontId="23" fillId="11" borderId="1" xfId="0" applyFont="1" applyFill="1" applyBorder="1" applyAlignment="1">
      <alignment horizontal="center" vertical="center" wrapText="1"/>
    </xf>
    <xf numFmtId="3" fontId="8" fillId="14" borderId="91" xfId="0" applyNumberFormat="1" applyFont="1" applyFill="1" applyBorder="1" applyAlignment="1">
      <alignment horizontal="center" vertical="center"/>
    </xf>
    <xf numFmtId="0" fontId="2" fillId="0" borderId="92" xfId="0" applyFont="1" applyBorder="1"/>
    <xf numFmtId="0" fontId="2" fillId="0" borderId="98" xfId="0" applyFont="1" applyBorder="1"/>
    <xf numFmtId="0" fontId="24" fillId="21" borderId="12" xfId="0" applyFont="1" applyFill="1" applyBorder="1" applyAlignment="1">
      <alignment horizontal="center" vertical="center" wrapText="1"/>
    </xf>
    <xf numFmtId="0" fontId="2" fillId="0" borderId="100" xfId="0" applyFont="1" applyBorder="1"/>
    <xf numFmtId="0" fontId="24" fillId="23" borderId="63" xfId="0" applyFont="1" applyFill="1" applyBorder="1" applyAlignment="1">
      <alignment horizontal="center" vertical="center"/>
    </xf>
    <xf numFmtId="0" fontId="24" fillId="23" borderId="105" xfId="0" applyFont="1" applyFill="1" applyBorder="1" applyAlignment="1">
      <alignment horizontal="center" vertical="center"/>
    </xf>
    <xf numFmtId="0" fontId="2" fillId="0" borderId="106" xfId="0" applyFont="1" applyBorder="1"/>
    <xf numFmtId="0" fontId="24" fillId="25" borderId="110" xfId="0" applyFont="1" applyFill="1" applyBorder="1" applyAlignment="1">
      <alignment horizontal="center" vertical="center"/>
    </xf>
    <xf numFmtId="0" fontId="2" fillId="0" borderId="111" xfId="0" applyFont="1" applyBorder="1"/>
    <xf numFmtId="0" fontId="24" fillId="19" borderId="15" xfId="0" applyFont="1" applyFill="1" applyBorder="1" applyAlignment="1">
      <alignment horizontal="center" vertical="center"/>
    </xf>
    <xf numFmtId="0" fontId="24" fillId="17" borderId="15" xfId="0" applyFont="1" applyFill="1" applyBorder="1" applyAlignment="1"/>
    <xf numFmtId="0" fontId="24" fillId="19" borderId="15"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4" fillId="20" borderId="12" xfId="0" applyFont="1" applyFill="1" applyBorder="1" applyAlignment="1">
      <alignment horizontal="center" vertical="center" wrapText="1"/>
    </xf>
    <xf numFmtId="0" fontId="24" fillId="21" borderId="101" xfId="0" applyFont="1" applyFill="1" applyBorder="1" applyAlignment="1">
      <alignment horizontal="center" vertical="center" wrapText="1"/>
    </xf>
    <xf numFmtId="0" fontId="2" fillId="0" borderId="102" xfId="0" applyFont="1" applyBorder="1"/>
    <xf numFmtId="0" fontId="2" fillId="0" borderId="107" xfId="0" applyFont="1" applyBorder="1"/>
    <xf numFmtId="0" fontId="2" fillId="0" borderId="108" xfId="0" applyFont="1" applyBorder="1"/>
    <xf numFmtId="0" fontId="22" fillId="3" borderId="1" xfId="0" applyFont="1" applyFill="1" applyBorder="1" applyAlignment="1">
      <alignment horizontal="center" vertical="center" wrapText="1"/>
    </xf>
    <xf numFmtId="0" fontId="21" fillId="3" borderId="84" xfId="0" applyFont="1" applyFill="1" applyBorder="1" applyAlignment="1">
      <alignment horizontal="left" vertical="center" wrapText="1"/>
    </xf>
    <xf numFmtId="0" fontId="2" fillId="0" borderId="120" xfId="0" applyFont="1" applyBorder="1"/>
    <xf numFmtId="0" fontId="21" fillId="3" borderId="105" xfId="0" applyFont="1" applyFill="1" applyBorder="1" applyAlignment="1">
      <alignment horizontal="left" vertical="center" wrapText="1"/>
    </xf>
    <xf numFmtId="0" fontId="2" fillId="0" borderId="121" xfId="0" applyFont="1" applyBorder="1"/>
    <xf numFmtId="0" fontId="24" fillId="27" borderId="115" xfId="0" applyFont="1" applyFill="1" applyBorder="1" applyAlignment="1">
      <alignment horizontal="center" vertical="center"/>
    </xf>
    <xf numFmtId="0" fontId="2" fillId="0" borderId="116" xfId="0" applyFont="1" applyBorder="1"/>
    <xf numFmtId="0" fontId="24" fillId="0" borderId="117" xfId="0" applyFont="1" applyBorder="1" applyAlignment="1">
      <alignment horizontal="center" vertical="center"/>
    </xf>
    <xf numFmtId="0" fontId="2" fillId="0" borderId="118" xfId="0" applyFont="1" applyBorder="1"/>
    <xf numFmtId="0" fontId="21" fillId="3" borderId="63" xfId="0" applyFont="1" applyFill="1" applyBorder="1" applyAlignment="1">
      <alignment horizontal="left" vertical="center" wrapText="1"/>
    </xf>
    <xf numFmtId="0" fontId="2" fillId="0" borderId="119" xfId="0" applyFont="1" applyBorder="1"/>
    <xf numFmtId="0" fontId="26" fillId="10" borderId="122" xfId="0" applyFont="1" applyFill="1" applyBorder="1" applyAlignment="1">
      <alignment horizontal="center" vertical="center" wrapText="1"/>
    </xf>
    <xf numFmtId="0" fontId="2" fillId="0" borderId="124" xfId="0" applyFont="1" applyBorder="1"/>
    <xf numFmtId="0" fontId="27" fillId="10" borderId="15" xfId="0" applyFont="1" applyFill="1" applyBorder="1" applyAlignment="1">
      <alignment horizontal="center" vertical="center" wrapText="1"/>
    </xf>
    <xf numFmtId="0" fontId="27" fillId="10" borderId="123" xfId="0" applyFont="1" applyFill="1" applyBorder="1" applyAlignment="1">
      <alignment horizontal="center" vertical="center" wrapText="1"/>
    </xf>
    <xf numFmtId="0" fontId="24" fillId="10" borderId="12" xfId="0" applyFont="1" applyFill="1" applyBorder="1" applyAlignment="1">
      <alignment horizontal="center" vertical="center" wrapText="1"/>
    </xf>
    <xf numFmtId="0" fontId="24" fillId="10" borderId="128" xfId="0" applyFont="1" applyFill="1" applyBorder="1" applyAlignment="1">
      <alignment horizontal="center" vertical="center" wrapText="1"/>
    </xf>
    <xf numFmtId="171" fontId="21" fillId="0" borderId="97" xfId="0" applyNumberFormat="1" applyFont="1" applyBorder="1" applyAlignment="1">
      <alignment horizontal="center" vertical="center" wrapText="1"/>
    </xf>
    <xf numFmtId="0" fontId="2" fillId="0" borderId="130" xfId="0" applyFont="1" applyBorder="1"/>
    <xf numFmtId="0" fontId="2" fillId="0" borderId="132" xfId="0" applyFont="1" applyBorder="1"/>
    <xf numFmtId="0" fontId="24" fillId="12" borderId="123" xfId="0" applyFont="1" applyFill="1" applyBorder="1" applyAlignment="1">
      <alignment horizontal="left" vertical="center" wrapText="1"/>
    </xf>
    <xf numFmtId="0" fontId="24" fillId="3" borderId="12" xfId="0" applyFont="1" applyFill="1" applyBorder="1" applyAlignment="1">
      <alignment horizontal="center" vertical="center"/>
    </xf>
    <xf numFmtId="171" fontId="21" fillId="0" borderId="119" xfId="0" applyNumberFormat="1" applyFont="1" applyBorder="1" applyAlignment="1">
      <alignment horizontal="center" vertical="center" wrapText="1"/>
    </xf>
    <xf numFmtId="0" fontId="2" fillId="0" borderId="129" xfId="0" applyFont="1" applyBorder="1"/>
    <xf numFmtId="0" fontId="21" fillId="0" borderId="53" xfId="0" applyFont="1" applyBorder="1" applyAlignment="1">
      <alignment horizontal="center" vertical="center" wrapText="1"/>
    </xf>
    <xf numFmtId="171" fontId="21" fillId="0" borderId="60" xfId="0" applyNumberFormat="1" applyFont="1" applyBorder="1" applyAlignment="1">
      <alignment horizontal="center" vertical="center" wrapText="1"/>
    </xf>
    <xf numFmtId="0" fontId="21" fillId="0" borderId="56" xfId="0" applyFont="1" applyBorder="1" applyAlignment="1">
      <alignment horizontal="center" vertical="center" wrapText="1"/>
    </xf>
    <xf numFmtId="171" fontId="21" fillId="0" borderId="56" xfId="0" applyNumberFormat="1" applyFont="1" applyBorder="1" applyAlignment="1">
      <alignment horizontal="center" vertical="center" wrapText="1"/>
    </xf>
    <xf numFmtId="171" fontId="21" fillId="0" borderId="130" xfId="0" applyNumberFormat="1" applyFont="1" applyBorder="1" applyAlignment="1">
      <alignment horizontal="center" vertical="center" wrapText="1"/>
    </xf>
    <xf numFmtId="0" fontId="2" fillId="0" borderId="131" xfId="0" applyFont="1" applyBorder="1"/>
    <xf numFmtId="0" fontId="28" fillId="10" borderId="56" xfId="0" applyFont="1" applyFill="1" applyBorder="1" applyAlignment="1">
      <alignment horizontal="center" wrapText="1"/>
    </xf>
    <xf numFmtId="0" fontId="20" fillId="10" borderId="56" xfId="0" applyFont="1" applyFill="1" applyBorder="1" applyAlignment="1">
      <alignment horizontal="center"/>
    </xf>
    <xf numFmtId="0" fontId="20" fillId="10" borderId="56" xfId="0" applyFont="1" applyFill="1" applyBorder="1" applyAlignment="1">
      <alignment horizontal="center" wrapText="1"/>
    </xf>
    <xf numFmtId="0" fontId="12" fillId="3" borderId="1" xfId="0" applyFont="1" applyFill="1" applyBorder="1" applyAlignment="1"/>
    <xf numFmtId="0" fontId="29" fillId="10" borderId="15" xfId="0" applyFont="1" applyFill="1" applyBorder="1" applyAlignment="1">
      <alignment horizontal="center" vertical="center" wrapText="1"/>
    </xf>
    <xf numFmtId="0" fontId="12" fillId="0" borderId="0" xfId="0" applyFont="1" applyAlignment="1"/>
    <xf numFmtId="0" fontId="12" fillId="12" borderId="140" xfId="0" applyFont="1" applyFill="1" applyBorder="1" applyAlignment="1">
      <alignment horizontal="center" vertical="center"/>
    </xf>
    <xf numFmtId="0" fontId="2" fillId="0" borderId="141" xfId="0" applyFont="1" applyBorder="1"/>
    <xf numFmtId="0" fontId="30" fillId="12" borderId="140" xfId="0" applyFont="1" applyFill="1" applyBorder="1" applyAlignment="1">
      <alignment horizontal="center" vertical="center" wrapText="1"/>
    </xf>
    <xf numFmtId="4" fontId="12" fillId="0" borderId="144" xfId="0" applyNumberFormat="1" applyFont="1" applyBorder="1" applyAlignment="1">
      <alignment horizontal="center" vertical="center"/>
    </xf>
    <xf numFmtId="4" fontId="12" fillId="0" borderId="97" xfId="0" applyNumberFormat="1" applyFont="1" applyBorder="1" applyAlignment="1">
      <alignment horizontal="center" vertical="center"/>
    </xf>
    <xf numFmtId="4" fontId="12" fillId="0" borderId="145" xfId="0" applyNumberFormat="1" applyFont="1" applyBorder="1" applyAlignment="1">
      <alignment horizontal="center" vertical="center"/>
    </xf>
    <xf numFmtId="0" fontId="2" fillId="0" borderId="146" xfId="0" applyFont="1" applyBorder="1"/>
    <xf numFmtId="0" fontId="2" fillId="0" borderId="147" xfId="0" applyFont="1" applyBorder="1"/>
    <xf numFmtId="4" fontId="12" fillId="0" borderId="149" xfId="0" applyNumberFormat="1" applyFont="1" applyBorder="1" applyAlignment="1">
      <alignment horizontal="center" vertical="center"/>
    </xf>
    <xf numFmtId="0" fontId="2" fillId="0" borderId="150" xfId="0" applyFont="1" applyBorder="1"/>
    <xf numFmtId="0" fontId="12" fillId="12" borderId="151" xfId="0" applyFont="1" applyFill="1" applyBorder="1" applyAlignment="1">
      <alignment horizontal="center" vertical="center" wrapText="1"/>
    </xf>
    <xf numFmtId="0" fontId="12" fillId="27" borderId="15" xfId="0" applyFont="1" applyFill="1" applyBorder="1" applyAlignment="1">
      <alignment horizontal="center" vertical="center" wrapText="1"/>
    </xf>
    <xf numFmtId="0" fontId="12" fillId="27" borderId="12" xfId="0" applyFont="1" applyFill="1" applyBorder="1" applyAlignment="1">
      <alignment horizontal="center" vertical="center" wrapText="1"/>
    </xf>
    <xf numFmtId="0" fontId="2" fillId="0" borderId="127" xfId="0" applyFont="1" applyBorder="1"/>
    <xf numFmtId="0" fontId="12" fillId="0" borderId="117" xfId="0" applyFont="1" applyBorder="1" applyAlignment="1">
      <alignment vertical="center" wrapText="1"/>
    </xf>
    <xf numFmtId="4" fontId="12" fillId="0" borderId="118" xfId="0" applyNumberFormat="1" applyFont="1" applyBorder="1" applyAlignment="1">
      <alignment horizontal="center" vertical="center"/>
    </xf>
    <xf numFmtId="0" fontId="12" fillId="0" borderId="153" xfId="0" applyFont="1" applyBorder="1" applyAlignment="1">
      <alignment vertical="center"/>
    </xf>
    <xf numFmtId="4" fontId="12" fillId="0" borderId="153" xfId="0" applyNumberFormat="1" applyFont="1" applyBorder="1" applyAlignment="1">
      <alignment horizontal="center" vertical="center"/>
    </xf>
    <xf numFmtId="4" fontId="12" fillId="0" borderId="153" xfId="0" applyNumberFormat="1" applyFont="1" applyBorder="1" applyAlignment="1">
      <alignment vertical="center"/>
    </xf>
    <xf numFmtId="0" fontId="12" fillId="0" borderId="118" xfId="0" applyFont="1" applyBorder="1" applyAlignment="1">
      <alignment horizontal="center" vertical="center"/>
    </xf>
    <xf numFmtId="0" fontId="31" fillId="36" borderId="152" xfId="0" applyFont="1" applyFill="1" applyBorder="1" applyAlignment="1">
      <alignment horizontal="center" vertical="center"/>
    </xf>
    <xf numFmtId="0" fontId="2" fillId="0" borderId="65" xfId="0" applyFont="1" applyBorder="1"/>
    <xf numFmtId="0" fontId="12" fillId="0" borderId="15" xfId="0" applyFont="1" applyBorder="1" applyAlignment="1">
      <alignment vertical="center" wrapText="1"/>
    </xf>
    <xf numFmtId="0" fontId="32" fillId="37" borderId="63" xfId="0" applyFont="1" applyFill="1" applyBorder="1" applyAlignment="1">
      <alignment horizontal="center" vertical="center"/>
    </xf>
    <xf numFmtId="0" fontId="16" fillId="32" borderId="11" xfId="0" applyFont="1" applyFill="1" applyBorder="1" applyAlignment="1">
      <alignment horizontal="center" vertical="center"/>
    </xf>
    <xf numFmtId="0" fontId="16" fillId="12" borderId="115" xfId="0" applyFont="1" applyFill="1" applyBorder="1" applyAlignment="1">
      <alignment horizontal="center" vertical="center"/>
    </xf>
    <xf numFmtId="0" fontId="16" fillId="12" borderId="56" xfId="0" applyFont="1" applyFill="1" applyBorder="1" applyAlignment="1">
      <alignment horizontal="center"/>
    </xf>
    <xf numFmtId="0" fontId="16" fillId="32" borderId="84" xfId="0" applyFont="1" applyFill="1" applyBorder="1" applyAlignment="1">
      <alignment horizontal="center" vertical="center"/>
    </xf>
    <xf numFmtId="0" fontId="16" fillId="12" borderId="56" xfId="0" applyFont="1" applyFill="1" applyBorder="1" applyAlignment="1">
      <alignment horizontal="center" vertical="center"/>
    </xf>
    <xf numFmtId="0" fontId="16" fillId="0" borderId="134" xfId="0" applyFont="1" applyBorder="1" applyAlignment="1">
      <alignment horizontal="center"/>
    </xf>
    <xf numFmtId="0" fontId="2" fillId="0" borderId="157" xfId="0" applyFont="1" applyBorder="1"/>
    <xf numFmtId="0" fontId="16" fillId="12" borderId="84" xfId="0" applyFont="1" applyFill="1" applyBorder="1" applyAlignment="1">
      <alignment horizontal="center" vertical="center"/>
    </xf>
    <xf numFmtId="0" fontId="16" fillId="33" borderId="56" xfId="0" applyFont="1" applyFill="1" applyBorder="1" applyAlignment="1">
      <alignment horizontal="center" vertical="center"/>
    </xf>
    <xf numFmtId="0" fontId="16" fillId="31" borderId="159" xfId="0" applyFont="1" applyFill="1" applyBorder="1" applyAlignment="1">
      <alignment horizontal="center"/>
    </xf>
    <xf numFmtId="0" fontId="16" fillId="38" borderId="56" xfId="0" applyFont="1" applyFill="1" applyBorder="1" applyAlignment="1">
      <alignment horizontal="center" vertical="center"/>
    </xf>
    <xf numFmtId="0" fontId="16" fillId="32" borderId="159" xfId="0" applyFont="1" applyFill="1" applyBorder="1" applyAlignment="1">
      <alignment horizontal="center"/>
    </xf>
    <xf numFmtId="0" fontId="16" fillId="33" borderId="84" xfId="0" applyFont="1" applyFill="1" applyBorder="1" applyAlignment="1">
      <alignment horizontal="center" vertical="center"/>
    </xf>
    <xf numFmtId="0" fontId="16" fillId="38" borderId="84" xfId="0" applyFont="1" applyFill="1" applyBorder="1" applyAlignment="1">
      <alignment horizontal="center" vertical="center"/>
    </xf>
    <xf numFmtId="0" fontId="16" fillId="30" borderId="56" xfId="0" applyFont="1" applyFill="1" applyBorder="1" applyAlignment="1">
      <alignment horizontal="center" vertical="center"/>
    </xf>
    <xf numFmtId="0" fontId="16" fillId="12" borderId="159" xfId="0" applyFont="1" applyFill="1" applyBorder="1" applyAlignment="1">
      <alignment horizontal="center"/>
    </xf>
    <xf numFmtId="0" fontId="16" fillId="30" borderId="84" xfId="0" applyFont="1" applyFill="1" applyBorder="1" applyAlignment="1">
      <alignment horizontal="center" vertical="center"/>
    </xf>
    <xf numFmtId="0" fontId="16" fillId="37" borderId="56" xfId="0" applyFont="1" applyFill="1" applyBorder="1" applyAlignment="1">
      <alignment horizontal="center" vertical="center"/>
    </xf>
    <xf numFmtId="1" fontId="16" fillId="33" borderId="161" xfId="0" applyNumberFormat="1" applyFont="1" applyFill="1" applyBorder="1" applyAlignment="1">
      <alignment horizontal="center"/>
    </xf>
    <xf numFmtId="0" fontId="2" fillId="0" borderId="162" xfId="0" applyFont="1" applyBorder="1"/>
    <xf numFmtId="0" fontId="12" fillId="36" borderId="152" xfId="0" applyFont="1" applyFill="1" applyBorder="1" applyAlignment="1">
      <alignment horizontal="center" vertical="center"/>
    </xf>
    <xf numFmtId="0" fontId="12" fillId="0" borderId="102" xfId="0" applyFont="1" applyBorder="1" applyAlignment="1">
      <alignment horizontal="center" vertical="center"/>
    </xf>
    <xf numFmtId="4" fontId="12" fillId="0" borderId="117" xfId="0" applyNumberFormat="1" applyFont="1" applyBorder="1" applyAlignment="1">
      <alignment horizontal="center" vertical="center"/>
    </xf>
    <xf numFmtId="0" fontId="12" fillId="0" borderId="153" xfId="0" applyFont="1" applyBorder="1" applyAlignment="1">
      <alignment horizontal="center" vertical="center"/>
    </xf>
    <xf numFmtId="0" fontId="12" fillId="0" borderId="155" xfId="0" applyFont="1" applyBorder="1" applyAlignment="1">
      <alignment vertical="center"/>
    </xf>
    <xf numFmtId="0" fontId="12" fillId="0" borderId="117" xfId="0" applyFont="1" applyBorder="1" applyAlignment="1">
      <alignment vertical="center"/>
    </xf>
    <xf numFmtId="0" fontId="32" fillId="37" borderId="156" xfId="0" applyFont="1" applyFill="1" applyBorder="1" applyAlignment="1">
      <alignment horizontal="center" vertical="center"/>
    </xf>
    <xf numFmtId="0" fontId="2" fillId="0" borderId="158" xfId="0" applyFont="1" applyBorder="1"/>
    <xf numFmtId="0" fontId="2" fillId="0" borderId="62" xfId="0" applyFont="1" applyBorder="1"/>
    <xf numFmtId="0" fontId="16" fillId="3" borderId="115" xfId="0" applyFont="1" applyFill="1" applyBorder="1" applyAlignment="1">
      <alignment horizontal="center" vertical="center"/>
    </xf>
    <xf numFmtId="0" fontId="2" fillId="0" borderId="163" xfId="0" applyFont="1" applyBorder="1"/>
    <xf numFmtId="0" fontId="16" fillId="3" borderId="123" xfId="0" applyFont="1" applyFill="1" applyBorder="1" applyAlignment="1">
      <alignment horizontal="center" vertical="center"/>
    </xf>
    <xf numFmtId="0" fontId="33" fillId="3" borderId="123" xfId="0" applyFont="1" applyFill="1" applyBorder="1" applyAlignment="1">
      <alignment horizontal="center"/>
    </xf>
    <xf numFmtId="0" fontId="12" fillId="0" borderId="15" xfId="0" applyFont="1" applyBorder="1" applyAlignment="1">
      <alignment vertical="center"/>
    </xf>
    <xf numFmtId="0" fontId="23" fillId="36" borderId="152" xfId="0" applyFont="1" applyFill="1" applyBorder="1" applyAlignment="1">
      <alignment horizontal="center" vertical="center"/>
    </xf>
    <xf numFmtId="0" fontId="23" fillId="27" borderId="15" xfId="0" applyFont="1" applyFill="1" applyBorder="1" applyAlignment="1">
      <alignment horizontal="center" vertical="center"/>
    </xf>
    <xf numFmtId="0" fontId="12" fillId="12" borderId="15" xfId="0" applyFont="1" applyFill="1" applyBorder="1" applyAlignment="1">
      <alignment horizontal="center" vertical="center"/>
    </xf>
    <xf numFmtId="0" fontId="12" fillId="12" borderId="123" xfId="0" applyFont="1" applyFill="1" applyBorder="1" applyAlignment="1">
      <alignment horizontal="center" vertical="center"/>
    </xf>
    <xf numFmtId="180" fontId="12" fillId="0" borderId="15" xfId="0" applyNumberFormat="1" applyFont="1" applyBorder="1" applyAlignment="1">
      <alignment horizontal="center" vertical="center"/>
    </xf>
    <xf numFmtId="180" fontId="12" fillId="0" borderId="140" xfId="0" applyNumberFormat="1" applyFont="1" applyBorder="1" applyAlignment="1">
      <alignment horizontal="center" vertical="center"/>
    </xf>
    <xf numFmtId="4" fontId="12" fillId="0" borderId="102" xfId="0" applyNumberFormat="1" applyFont="1" applyBorder="1" applyAlignment="1">
      <alignment horizontal="center" vertical="center"/>
    </xf>
    <xf numFmtId="180" fontId="23" fillId="27" borderId="123" xfId="0" applyNumberFormat="1" applyFont="1" applyFill="1" applyBorder="1" applyAlignment="1">
      <alignment horizontal="center" vertical="center"/>
    </xf>
    <xf numFmtId="180" fontId="12" fillId="0" borderId="16" xfId="0" applyNumberFormat="1" applyFont="1" applyBorder="1" applyAlignment="1">
      <alignment horizontal="center" vertical="center"/>
    </xf>
    <xf numFmtId="0" fontId="23" fillId="27" borderId="15" xfId="0" applyFont="1" applyFill="1" applyBorder="1" applyAlignment="1">
      <alignment horizontal="center" vertical="center" wrapText="1"/>
    </xf>
    <xf numFmtId="4" fontId="12" fillId="0" borderId="146" xfId="0" applyNumberFormat="1" applyFont="1" applyBorder="1" applyAlignment="1">
      <alignment horizontal="center" vertical="center"/>
    </xf>
    <xf numFmtId="0" fontId="2" fillId="0" borderId="153" xfId="0" applyFont="1" applyBorder="1"/>
    <xf numFmtId="181" fontId="38" fillId="41" borderId="156" xfId="0" applyNumberFormat="1" applyFont="1" applyFill="1" applyBorder="1" applyAlignment="1">
      <alignment horizontal="center" textRotation="90"/>
    </xf>
    <xf numFmtId="0" fontId="2" fillId="0" borderId="166" xfId="0" applyFont="1" applyBorder="1"/>
    <xf numFmtId="181" fontId="36" fillId="29" borderId="123" xfId="0" applyNumberFormat="1" applyFont="1" applyFill="1" applyBorder="1" applyAlignment="1">
      <alignment horizontal="center" wrapText="1"/>
    </xf>
    <xf numFmtId="173" fontId="36" fillId="29" borderId="123" xfId="0" applyNumberFormat="1" applyFont="1" applyFill="1" applyBorder="1" applyAlignment="1">
      <alignment horizontal="center" wrapText="1"/>
    </xf>
    <xf numFmtId="0" fontId="16" fillId="43" borderId="15" xfId="0" applyFont="1" applyFill="1" applyBorder="1" applyAlignment="1">
      <alignment horizontal="center"/>
    </xf>
    <xf numFmtId="0" fontId="36" fillId="44" borderId="15" xfId="0" applyFont="1" applyFill="1" applyBorder="1" applyAlignment="1">
      <alignment horizontal="center" wrapText="1"/>
    </xf>
    <xf numFmtId="0" fontId="38" fillId="41" borderId="156" xfId="0" applyFont="1" applyFill="1" applyBorder="1" applyAlignment="1">
      <alignment horizontal="center" textRotation="90"/>
    </xf>
    <xf numFmtId="0" fontId="36" fillId="29" borderId="123" xfId="0" applyFont="1" applyFill="1" applyBorder="1" applyAlignment="1">
      <alignment horizontal="center" wrapText="1"/>
    </xf>
    <xf numFmtId="0" fontId="34" fillId="0" borderId="0" xfId="0" applyFont="1" applyAlignment="1">
      <alignment horizontal="center" vertical="center" wrapText="1"/>
    </xf>
    <xf numFmtId="0" fontId="12" fillId="3" borderId="167" xfId="0" applyFont="1" applyFill="1" applyBorder="1" applyAlignment="1">
      <alignment horizontal="center" vertical="center" wrapText="1"/>
    </xf>
    <xf numFmtId="0" fontId="2" fillId="0" borderId="168" xfId="0" applyFont="1" applyBorder="1"/>
    <xf numFmtId="0" fontId="2" fillId="0" borderId="69" xfId="0" applyFont="1" applyBorder="1"/>
    <xf numFmtId="0" fontId="41" fillId="35" borderId="1" xfId="0" applyFont="1" applyFill="1" applyBorder="1" applyAlignment="1">
      <alignment horizontal="left" vertical="center" wrapText="1"/>
    </xf>
    <xf numFmtId="0" fontId="14" fillId="0" borderId="0" xfId="0" applyFont="1" applyAlignment="1">
      <alignment horizontal="center" vertical="center" wrapText="1"/>
    </xf>
    <xf numFmtId="0" fontId="28" fillId="2" borderId="15" xfId="0" applyFont="1" applyFill="1" applyBorder="1" applyAlignment="1">
      <alignment horizontal="center"/>
    </xf>
    <xf numFmtId="4" fontId="8" fillId="45" borderId="171" xfId="0" applyNumberFormat="1" applyFont="1" applyFill="1" applyBorder="1" applyAlignment="1">
      <alignment horizontal="center" vertical="center"/>
    </xf>
    <xf numFmtId="0" fontId="2" fillId="0" borderId="172" xfId="0" applyFont="1" applyBorder="1"/>
    <xf numFmtId="4" fontId="8" fillId="0" borderId="146" xfId="0" applyNumberFormat="1" applyFont="1" applyBorder="1" applyAlignment="1">
      <alignment horizontal="center" vertical="center"/>
    </xf>
    <xf numFmtId="4" fontId="8" fillId="46" borderId="171" xfId="0" applyNumberFormat="1" applyFont="1" applyFill="1" applyBorder="1" applyAlignment="1">
      <alignment horizontal="center" vertical="center"/>
    </xf>
    <xf numFmtId="4" fontId="8" fillId="46" borderId="173" xfId="0" applyNumberFormat="1" applyFont="1" applyFill="1" applyBorder="1" applyAlignment="1">
      <alignment horizontal="center" vertical="center"/>
    </xf>
    <xf numFmtId="0" fontId="2" fillId="0" borderId="174" xfId="0" applyFont="1" applyBorder="1"/>
    <xf numFmtId="4" fontId="8" fillId="21" borderId="173" xfId="0" applyNumberFormat="1" applyFont="1" applyFill="1" applyBorder="1" applyAlignment="1">
      <alignment horizontal="center" vertical="center"/>
    </xf>
    <xf numFmtId="4" fontId="8" fillId="21" borderId="171" xfId="0" applyNumberFormat="1" applyFont="1" applyFill="1" applyBorder="1" applyAlignment="1">
      <alignment horizontal="center" vertical="center"/>
    </xf>
    <xf numFmtId="4" fontId="8" fillId="47" borderId="173" xfId="0" applyNumberFormat="1" applyFont="1" applyFill="1" applyBorder="1" applyAlignment="1">
      <alignment horizontal="center" vertical="center"/>
    </xf>
    <xf numFmtId="0" fontId="2" fillId="0" borderId="175" xfId="0" applyFont="1" applyBorder="1"/>
    <xf numFmtId="4" fontId="8" fillId="47" borderId="171" xfId="0" applyNumberFormat="1" applyFont="1" applyFill="1" applyBorder="1" applyAlignment="1">
      <alignment horizontal="center" vertical="center"/>
    </xf>
    <xf numFmtId="0" fontId="2" fillId="0" borderId="176" xfId="0" applyFont="1" applyBorder="1"/>
    <xf numFmtId="0" fontId="2" fillId="0" borderId="177" xfId="0" applyFont="1" applyBorder="1"/>
    <xf numFmtId="0" fontId="34" fillId="0" borderId="128" xfId="0" applyFont="1" applyBorder="1" applyAlignment="1">
      <alignment horizontal="center" wrapText="1"/>
    </xf>
  </cellXfs>
  <cellStyles count="1">
    <cellStyle name="Normal" xfId="0" builtinId="0"/>
  </cellStyles>
  <dxfs count="8">
    <dxf>
      <fill>
        <patternFill patternType="solid">
          <fgColor rgb="FFD9EAD3"/>
          <bgColor rgb="FFD9EAD3"/>
        </patternFill>
      </fill>
    </dxf>
    <dxf>
      <fill>
        <patternFill patternType="solid">
          <fgColor rgb="FFFF0000"/>
          <bgColor rgb="FFFF0000"/>
        </patternFill>
      </fill>
    </dxf>
    <dxf>
      <fill>
        <patternFill patternType="solid">
          <fgColor rgb="FFFF9900"/>
          <bgColor rgb="FFFF9900"/>
        </patternFill>
      </fill>
    </dxf>
    <dxf>
      <fill>
        <patternFill patternType="solid">
          <fgColor rgb="FFFF0000"/>
          <bgColor rgb="FFFF0000"/>
        </patternFill>
      </fill>
    </dxf>
    <dxf>
      <fill>
        <patternFill patternType="solid">
          <fgColor rgb="FFD9D9D9"/>
          <bgColor rgb="FFD9D9D9"/>
        </patternFill>
      </fill>
    </dxf>
    <dxf>
      <fill>
        <patternFill patternType="solid">
          <fgColor rgb="FF4A86E8"/>
          <bgColor rgb="FF4A86E8"/>
        </patternFill>
      </fill>
    </dxf>
    <dxf>
      <fill>
        <patternFill patternType="solid">
          <fgColor rgb="FF8FAADC"/>
          <bgColor rgb="FF8FAADC"/>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H1"/>
    </sheetView>
  </sheetViews>
  <sheetFormatPr defaultColWidth="14.42578125" defaultRowHeight="15" customHeight="1"/>
  <cols>
    <col min="1" max="1" width="49.85546875" customWidth="1"/>
    <col min="2" max="2" width="19.28515625" customWidth="1"/>
    <col min="3" max="4" width="22.28515625" customWidth="1"/>
    <col min="5" max="5" width="18.5703125" customWidth="1"/>
    <col min="6" max="6" width="21.7109375" customWidth="1"/>
    <col min="7" max="7" width="20.140625" customWidth="1"/>
    <col min="9" max="9" width="18.42578125" customWidth="1"/>
    <col min="10" max="10" width="9.7109375" customWidth="1"/>
    <col min="11" max="11" width="17.28515625" customWidth="1"/>
    <col min="12" max="12" width="8.42578125" customWidth="1"/>
    <col min="13" max="13" width="22.28515625" customWidth="1"/>
    <col min="14" max="14" width="11.42578125" customWidth="1"/>
    <col min="15" max="15" width="17.140625" customWidth="1"/>
    <col min="16" max="26" width="9.140625" customWidth="1"/>
  </cols>
  <sheetData>
    <row r="1" spans="1:26" ht="24" customHeight="1">
      <c r="A1" s="663" t="s">
        <v>0</v>
      </c>
      <c r="B1" s="643"/>
      <c r="C1" s="643"/>
      <c r="D1" s="643"/>
      <c r="E1" s="643"/>
      <c r="F1" s="643"/>
      <c r="G1" s="643"/>
      <c r="H1" s="644"/>
      <c r="I1" s="1"/>
      <c r="J1" s="2"/>
      <c r="K1" s="3"/>
      <c r="L1" s="4"/>
      <c r="M1" s="1"/>
      <c r="N1" s="1"/>
      <c r="O1" s="1"/>
      <c r="P1" s="1"/>
      <c r="Q1" s="1"/>
      <c r="R1" s="1"/>
      <c r="S1" s="1"/>
      <c r="T1" s="5"/>
      <c r="U1" s="5"/>
      <c r="V1" s="5"/>
      <c r="W1" s="5"/>
      <c r="X1" s="5"/>
      <c r="Y1" s="5"/>
      <c r="Z1" s="5"/>
    </row>
    <row r="2" spans="1:26" ht="24" customHeight="1">
      <c r="A2" s="663" t="s">
        <v>1</v>
      </c>
      <c r="B2" s="643"/>
      <c r="C2" s="643"/>
      <c r="D2" s="643"/>
      <c r="E2" s="643"/>
      <c r="F2" s="643"/>
      <c r="G2" s="643"/>
      <c r="H2" s="644"/>
      <c r="I2" s="1"/>
      <c r="J2" s="1"/>
      <c r="K2" s="3"/>
      <c r="L2" s="1"/>
      <c r="M2" s="1"/>
      <c r="N2" s="1"/>
      <c r="O2" s="1"/>
      <c r="P2" s="1"/>
      <c r="Q2" s="1"/>
      <c r="R2" s="1"/>
      <c r="S2" s="1"/>
      <c r="T2" s="5"/>
      <c r="U2" s="5"/>
      <c r="V2" s="5"/>
      <c r="W2" s="5"/>
      <c r="X2" s="5"/>
      <c r="Y2" s="5"/>
      <c r="Z2" s="5"/>
    </row>
    <row r="3" spans="1:26" ht="24" customHeight="1">
      <c r="A3" s="6"/>
      <c r="B3" s="6"/>
      <c r="C3" s="6"/>
      <c r="D3" s="6"/>
      <c r="E3" s="6"/>
      <c r="F3" s="6"/>
      <c r="G3" s="7"/>
      <c r="H3" s="7"/>
      <c r="I3" s="664"/>
      <c r="J3" s="665"/>
      <c r="K3" s="665"/>
      <c r="L3" s="665"/>
      <c r="M3" s="666"/>
      <c r="N3" s="1"/>
      <c r="O3" s="1"/>
      <c r="P3" s="1"/>
      <c r="Q3" s="1"/>
      <c r="R3" s="1"/>
      <c r="S3" s="1"/>
      <c r="T3" s="5"/>
      <c r="U3" s="5"/>
      <c r="V3" s="5"/>
      <c r="W3" s="5"/>
      <c r="X3" s="5"/>
      <c r="Y3" s="5"/>
      <c r="Z3" s="5"/>
    </row>
    <row r="4" spans="1:26" ht="24" customHeight="1">
      <c r="A4" s="642" t="s">
        <v>2</v>
      </c>
      <c r="B4" s="643"/>
      <c r="C4" s="643"/>
      <c r="D4" s="643"/>
      <c r="E4" s="643"/>
      <c r="F4" s="643"/>
      <c r="G4" s="643"/>
      <c r="H4" s="644"/>
      <c r="I4" s="667"/>
      <c r="J4" s="668"/>
      <c r="K4" s="668"/>
      <c r="L4" s="668"/>
      <c r="M4" s="669"/>
      <c r="N4" s="1"/>
      <c r="O4" s="1"/>
      <c r="P4" s="1"/>
      <c r="Q4" s="1"/>
      <c r="R4" s="1"/>
      <c r="S4" s="1"/>
      <c r="T4" s="5"/>
      <c r="U4" s="5"/>
      <c r="V4" s="5"/>
      <c r="W4" s="5"/>
      <c r="X4" s="5"/>
      <c r="Y4" s="5"/>
      <c r="Z4" s="5"/>
    </row>
    <row r="5" spans="1:26" ht="40.5" customHeight="1">
      <c r="A5" s="648" t="s">
        <v>3</v>
      </c>
      <c r="B5" s="649"/>
      <c r="C5" s="649"/>
      <c r="D5" s="649"/>
      <c r="E5" s="649"/>
      <c r="F5" s="649"/>
      <c r="G5" s="649"/>
      <c r="H5" s="649"/>
      <c r="I5" s="670"/>
      <c r="J5" s="643"/>
      <c r="K5" s="643"/>
      <c r="L5" s="643"/>
      <c r="M5" s="644"/>
      <c r="N5" s="1"/>
      <c r="O5" s="1"/>
      <c r="P5" s="1"/>
      <c r="Q5" s="1"/>
      <c r="R5" s="1"/>
      <c r="S5" s="1"/>
      <c r="T5" s="5"/>
      <c r="U5" s="5"/>
      <c r="V5" s="5"/>
      <c r="W5" s="5"/>
      <c r="X5" s="5"/>
      <c r="Y5" s="5"/>
      <c r="Z5" s="5"/>
    </row>
    <row r="6" spans="1:26" ht="24" customHeight="1">
      <c r="A6" s="6"/>
      <c r="B6" s="6"/>
      <c r="C6" s="6"/>
      <c r="D6" s="6"/>
      <c r="E6" s="6"/>
      <c r="F6" s="6"/>
      <c r="G6" s="7"/>
      <c r="H6" s="7"/>
      <c r="I6" s="1"/>
      <c r="J6" s="1"/>
      <c r="K6" s="1"/>
      <c r="L6" s="1"/>
      <c r="M6" s="1"/>
      <c r="N6" s="1"/>
      <c r="O6" s="1"/>
      <c r="P6" s="1"/>
      <c r="Q6" s="1"/>
      <c r="R6" s="1"/>
      <c r="S6" s="1"/>
      <c r="T6" s="5"/>
      <c r="U6" s="5"/>
      <c r="V6" s="5"/>
      <c r="W6" s="5"/>
      <c r="X6" s="5"/>
      <c r="Y6" s="5"/>
      <c r="Z6" s="5"/>
    </row>
    <row r="7" spans="1:26" ht="24" customHeight="1">
      <c r="A7" s="652" t="s">
        <v>4</v>
      </c>
      <c r="B7" s="643"/>
      <c r="C7" s="643"/>
      <c r="D7" s="643"/>
      <c r="E7" s="643"/>
      <c r="F7" s="643"/>
      <c r="G7" s="643"/>
      <c r="H7" s="644"/>
      <c r="I7" s="1"/>
      <c r="J7" s="1"/>
      <c r="K7" s="1"/>
      <c r="L7" s="1"/>
      <c r="M7" s="1"/>
      <c r="N7" s="1"/>
      <c r="O7" s="1"/>
      <c r="P7" s="1"/>
      <c r="Q7" s="1"/>
      <c r="R7" s="1"/>
      <c r="S7" s="1"/>
      <c r="T7" s="5"/>
      <c r="U7" s="5"/>
      <c r="V7" s="5"/>
      <c r="W7" s="5"/>
      <c r="X7" s="5"/>
      <c r="Y7" s="5"/>
      <c r="Z7" s="5"/>
    </row>
    <row r="8" spans="1:26" ht="55.5" customHeight="1">
      <c r="A8" s="648" t="s">
        <v>5</v>
      </c>
      <c r="B8" s="649"/>
      <c r="C8" s="649"/>
      <c r="D8" s="649"/>
      <c r="E8" s="649"/>
      <c r="F8" s="649"/>
      <c r="G8" s="649"/>
      <c r="H8" s="649"/>
      <c r="I8" s="671"/>
      <c r="J8" s="643"/>
      <c r="K8" s="643"/>
      <c r="L8" s="644"/>
      <c r="M8" s="671"/>
      <c r="N8" s="643"/>
      <c r="O8" s="643"/>
      <c r="P8" s="644"/>
      <c r="Q8" s="1"/>
      <c r="R8" s="1"/>
      <c r="S8" s="1"/>
      <c r="T8" s="5"/>
      <c r="U8" s="5"/>
      <c r="V8" s="5"/>
      <c r="W8" s="5"/>
      <c r="X8" s="5"/>
      <c r="Y8" s="5"/>
      <c r="Z8" s="5"/>
    </row>
    <row r="9" spans="1:26" ht="24" customHeight="1">
      <c r="A9" s="5"/>
      <c r="B9" s="5"/>
      <c r="C9" s="5"/>
      <c r="D9" s="5"/>
      <c r="E9" s="5"/>
      <c r="F9" s="5"/>
      <c r="G9" s="5"/>
      <c r="H9" s="5"/>
      <c r="I9" s="672"/>
      <c r="J9" s="643"/>
      <c r="K9" s="643"/>
      <c r="L9" s="644"/>
      <c r="M9" s="672"/>
      <c r="N9" s="643"/>
      <c r="O9" s="643"/>
      <c r="P9" s="644"/>
      <c r="Q9" s="1"/>
      <c r="R9" s="1"/>
      <c r="S9" s="1"/>
      <c r="T9" s="5"/>
      <c r="U9" s="5"/>
      <c r="V9" s="5"/>
      <c r="W9" s="5"/>
      <c r="X9" s="5"/>
      <c r="Y9" s="5"/>
      <c r="Z9" s="5"/>
    </row>
    <row r="10" spans="1:26" ht="24" customHeight="1">
      <c r="A10" s="673" t="s">
        <v>4</v>
      </c>
      <c r="B10" s="651"/>
      <c r="C10" s="5"/>
      <c r="D10" s="5"/>
      <c r="E10" s="5"/>
      <c r="F10" s="5"/>
      <c r="G10" s="5"/>
      <c r="H10" s="5"/>
      <c r="I10" s="3"/>
      <c r="J10" s="4"/>
      <c r="K10" s="1"/>
      <c r="L10" s="1"/>
      <c r="M10" s="3"/>
      <c r="N10" s="4"/>
      <c r="O10" s="1"/>
      <c r="P10" s="1"/>
      <c r="Q10" s="1"/>
      <c r="R10" s="1"/>
      <c r="S10" s="1"/>
      <c r="T10" s="5"/>
      <c r="U10" s="5"/>
      <c r="V10" s="5"/>
      <c r="W10" s="5"/>
      <c r="X10" s="5"/>
      <c r="Y10" s="5"/>
      <c r="Z10" s="5"/>
    </row>
    <row r="11" spans="1:26" ht="24" customHeight="1">
      <c r="A11" s="8" t="s">
        <v>6</v>
      </c>
      <c r="B11" s="9">
        <v>1682.7</v>
      </c>
      <c r="C11" s="5"/>
      <c r="D11" s="5"/>
      <c r="E11" s="5"/>
      <c r="F11" s="5"/>
      <c r="G11" s="5"/>
      <c r="H11" s="5"/>
      <c r="I11" s="3"/>
      <c r="J11" s="1"/>
      <c r="K11" s="1"/>
      <c r="L11" s="1"/>
      <c r="M11" s="3"/>
      <c r="N11" s="1"/>
      <c r="O11" s="1"/>
      <c r="P11" s="1"/>
      <c r="Q11" s="1"/>
      <c r="R11" s="1"/>
      <c r="S11" s="1"/>
      <c r="T11" s="5"/>
      <c r="U11" s="5"/>
      <c r="V11" s="5"/>
      <c r="W11" s="5"/>
      <c r="X11" s="5"/>
      <c r="Y11" s="5"/>
      <c r="Z11" s="5"/>
    </row>
    <row r="12" spans="1:26" ht="24" customHeight="1">
      <c r="A12" s="8" t="s">
        <v>7</v>
      </c>
      <c r="B12" s="9">
        <v>1682.7</v>
      </c>
      <c r="C12" s="5"/>
      <c r="D12" s="5"/>
      <c r="E12" s="5"/>
      <c r="F12" s="5"/>
      <c r="G12" s="5"/>
      <c r="H12" s="5"/>
      <c r="I12" s="3"/>
      <c r="J12" s="1"/>
      <c r="K12" s="1"/>
      <c r="L12" s="1"/>
      <c r="M12" s="3"/>
      <c r="N12" s="1"/>
      <c r="O12" s="1"/>
      <c r="P12" s="1"/>
      <c r="Q12" s="1"/>
      <c r="R12" s="1"/>
      <c r="S12" s="1"/>
      <c r="T12" s="5"/>
      <c r="U12" s="5"/>
      <c r="V12" s="5"/>
      <c r="W12" s="5"/>
      <c r="X12" s="5"/>
      <c r="Y12" s="5"/>
      <c r="Z12" s="5"/>
    </row>
    <row r="13" spans="1:26" ht="24" customHeight="1">
      <c r="A13" s="8" t="s">
        <v>8</v>
      </c>
      <c r="B13" s="9">
        <v>1823.69</v>
      </c>
      <c r="C13" s="5"/>
      <c r="D13" s="5"/>
      <c r="E13" s="5"/>
      <c r="F13" s="5"/>
      <c r="G13" s="5"/>
      <c r="H13" s="5"/>
      <c r="I13" s="3"/>
      <c r="J13" s="1"/>
      <c r="K13" s="1"/>
      <c r="L13" s="1"/>
      <c r="M13" s="3"/>
      <c r="N13" s="1"/>
      <c r="O13" s="1"/>
      <c r="P13" s="1"/>
      <c r="Q13" s="1"/>
      <c r="R13" s="1"/>
      <c r="S13" s="1"/>
      <c r="T13" s="5"/>
      <c r="U13" s="5"/>
      <c r="V13" s="5"/>
      <c r="W13" s="5"/>
      <c r="X13" s="5"/>
      <c r="Y13" s="5"/>
      <c r="Z13" s="5"/>
    </row>
    <row r="14" spans="1:26" ht="24" customHeight="1">
      <c r="A14" s="8" t="s">
        <v>9</v>
      </c>
      <c r="B14" s="9">
        <v>2614.5700000000002</v>
      </c>
      <c r="C14" s="5"/>
      <c r="D14" s="5"/>
      <c r="E14" s="5"/>
      <c r="F14" s="5"/>
      <c r="G14" s="5"/>
      <c r="H14" s="5"/>
      <c r="I14" s="3"/>
      <c r="J14" s="1"/>
      <c r="K14" s="1"/>
      <c r="L14" s="1"/>
      <c r="M14" s="3"/>
      <c r="N14" s="1"/>
      <c r="O14" s="1"/>
      <c r="P14" s="1"/>
      <c r="Q14" s="1"/>
      <c r="R14" s="1"/>
      <c r="S14" s="1"/>
      <c r="T14" s="5"/>
      <c r="U14" s="5"/>
      <c r="V14" s="5"/>
      <c r="W14" s="5"/>
      <c r="X14" s="5"/>
      <c r="Y14" s="5"/>
      <c r="Z14" s="5"/>
    </row>
    <row r="15" spans="1:26" ht="24" customHeight="1">
      <c r="A15" s="5"/>
      <c r="B15" s="5"/>
      <c r="C15" s="5"/>
      <c r="D15" s="5"/>
      <c r="E15" s="5"/>
      <c r="F15" s="5"/>
      <c r="G15" s="5"/>
      <c r="H15" s="5"/>
      <c r="I15" s="3"/>
      <c r="J15" s="1"/>
      <c r="K15" s="1"/>
      <c r="L15" s="1"/>
      <c r="M15" s="3"/>
      <c r="N15" s="1"/>
      <c r="O15" s="1"/>
      <c r="P15" s="1"/>
      <c r="Q15" s="1"/>
      <c r="R15" s="1"/>
      <c r="S15" s="1"/>
      <c r="T15" s="5"/>
      <c r="U15" s="5"/>
      <c r="V15" s="5"/>
      <c r="W15" s="5"/>
      <c r="X15" s="5"/>
      <c r="Y15" s="5"/>
      <c r="Z15" s="5"/>
    </row>
    <row r="16" spans="1:26" ht="24" customHeight="1">
      <c r="A16" s="652" t="s">
        <v>10</v>
      </c>
      <c r="B16" s="643"/>
      <c r="C16" s="643"/>
      <c r="D16" s="643"/>
      <c r="E16" s="643"/>
      <c r="F16" s="643"/>
      <c r="G16" s="643"/>
      <c r="H16" s="644"/>
      <c r="I16" s="3"/>
      <c r="J16" s="1"/>
      <c r="K16" s="1"/>
      <c r="L16" s="1"/>
      <c r="M16" s="3"/>
      <c r="N16" s="1"/>
      <c r="O16" s="1"/>
      <c r="P16" s="1"/>
      <c r="Q16" s="1"/>
      <c r="R16" s="1"/>
      <c r="S16" s="1"/>
      <c r="T16" s="5"/>
      <c r="U16" s="5"/>
      <c r="V16" s="5"/>
      <c r="W16" s="5"/>
      <c r="X16" s="5"/>
      <c r="Y16" s="5"/>
      <c r="Z16" s="5"/>
    </row>
    <row r="17" spans="1:26" ht="72" customHeight="1">
      <c r="A17" s="674" t="s">
        <v>11</v>
      </c>
      <c r="B17" s="643"/>
      <c r="C17" s="643"/>
      <c r="D17" s="643"/>
      <c r="E17" s="643"/>
      <c r="F17" s="643"/>
      <c r="G17" s="643"/>
      <c r="H17" s="644"/>
      <c r="I17" s="3"/>
      <c r="J17" s="1"/>
      <c r="K17" s="1"/>
      <c r="L17" s="1"/>
      <c r="M17" s="3"/>
      <c r="N17" s="1"/>
      <c r="O17" s="1"/>
      <c r="P17" s="1"/>
      <c r="Q17" s="1"/>
      <c r="R17" s="1"/>
      <c r="S17" s="1"/>
      <c r="T17" s="5"/>
      <c r="U17" s="5"/>
      <c r="V17" s="5"/>
      <c r="W17" s="5"/>
      <c r="X17" s="5"/>
      <c r="Y17" s="5"/>
      <c r="Z17" s="5"/>
    </row>
    <row r="18" spans="1:26" ht="24" customHeight="1">
      <c r="A18" s="7"/>
      <c r="B18" s="7"/>
      <c r="C18" s="7"/>
      <c r="D18" s="7"/>
      <c r="E18" s="5"/>
      <c r="F18" s="7"/>
      <c r="G18" s="5"/>
      <c r="H18" s="5"/>
      <c r="I18" s="3"/>
      <c r="J18" s="1"/>
      <c r="K18" s="1"/>
      <c r="L18" s="1"/>
      <c r="M18" s="3"/>
      <c r="N18" s="1"/>
      <c r="O18" s="1"/>
      <c r="P18" s="1"/>
      <c r="Q18" s="1"/>
      <c r="R18" s="1"/>
      <c r="S18" s="1"/>
      <c r="T18" s="5"/>
      <c r="U18" s="5"/>
      <c r="V18" s="5"/>
      <c r="W18" s="5"/>
      <c r="X18" s="5"/>
      <c r="Y18" s="5"/>
      <c r="Z18" s="5"/>
    </row>
    <row r="19" spans="1:26" ht="24" customHeight="1">
      <c r="A19" s="645" t="s">
        <v>12</v>
      </c>
      <c r="B19" s="646"/>
      <c r="C19" s="646"/>
      <c r="D19" s="647"/>
      <c r="E19" s="5"/>
      <c r="F19" s="5"/>
      <c r="G19" s="5"/>
      <c r="H19" s="5"/>
      <c r="I19" s="3"/>
      <c r="J19" s="1"/>
      <c r="K19" s="1"/>
      <c r="L19" s="1"/>
      <c r="M19" s="3"/>
      <c r="N19" s="1"/>
      <c r="O19" s="1"/>
      <c r="P19" s="1"/>
      <c r="Q19" s="1"/>
      <c r="R19" s="1"/>
      <c r="S19" s="1"/>
      <c r="T19" s="5"/>
      <c r="U19" s="5"/>
      <c r="V19" s="5"/>
      <c r="W19" s="5"/>
      <c r="X19" s="5"/>
      <c r="Y19" s="5"/>
      <c r="Z19" s="5"/>
    </row>
    <row r="20" spans="1:26" ht="24" customHeight="1">
      <c r="A20" s="10" t="s">
        <v>13</v>
      </c>
      <c r="B20" s="11" t="s">
        <v>14</v>
      </c>
      <c r="C20" s="11" t="s">
        <v>15</v>
      </c>
      <c r="D20" s="12" t="s">
        <v>16</v>
      </c>
      <c r="E20" s="5"/>
      <c r="F20" s="5"/>
      <c r="G20" s="5"/>
      <c r="H20" s="5"/>
      <c r="I20" s="3"/>
      <c r="J20" s="4"/>
      <c r="K20" s="4"/>
      <c r="L20" s="1"/>
      <c r="M20" s="3"/>
      <c r="N20" s="4"/>
      <c r="O20" s="4"/>
      <c r="P20" s="1"/>
      <c r="Q20" s="1"/>
      <c r="R20" s="1"/>
      <c r="S20" s="1"/>
      <c r="T20" s="5"/>
      <c r="U20" s="5"/>
      <c r="V20" s="5"/>
      <c r="W20" s="5"/>
      <c r="X20" s="5"/>
      <c r="Y20" s="5"/>
      <c r="Z20" s="5"/>
    </row>
    <row r="21" spans="1:26" ht="24" customHeight="1">
      <c r="A21" s="13" t="s">
        <v>17</v>
      </c>
      <c r="B21" s="14">
        <v>1621</v>
      </c>
      <c r="C21" s="15">
        <v>0.2</v>
      </c>
      <c r="D21" s="16">
        <f t="shared" ref="D21:D25" si="0">ROUND(B21*C21,2)</f>
        <v>324.2</v>
      </c>
      <c r="E21" s="5"/>
      <c r="F21" s="5"/>
      <c r="G21" s="5"/>
      <c r="H21" s="5"/>
      <c r="I21" s="4"/>
      <c r="J21" s="1"/>
      <c r="K21" s="1"/>
      <c r="L21" s="1"/>
      <c r="M21" s="3"/>
      <c r="N21" s="1"/>
      <c r="O21" s="1"/>
      <c r="P21" s="1"/>
      <c r="Q21" s="1"/>
      <c r="R21" s="1"/>
      <c r="S21" s="1"/>
      <c r="T21" s="5"/>
      <c r="U21" s="5"/>
      <c r="V21" s="5"/>
      <c r="W21" s="5"/>
      <c r="X21" s="5"/>
      <c r="Y21" s="5"/>
      <c r="Z21" s="5"/>
    </row>
    <row r="22" spans="1:26" ht="24" customHeight="1">
      <c r="A22" s="13" t="s">
        <v>18</v>
      </c>
      <c r="B22" s="14">
        <f t="shared" ref="B22:B23" si="1">B21</f>
        <v>1621</v>
      </c>
      <c r="C22" s="15">
        <v>0.4</v>
      </c>
      <c r="D22" s="17">
        <f t="shared" si="0"/>
        <v>648.4</v>
      </c>
      <c r="E22" s="5"/>
      <c r="F22" s="5"/>
      <c r="G22" s="7"/>
      <c r="H22" s="7"/>
      <c r="I22" s="3"/>
      <c r="J22" s="1"/>
      <c r="K22" s="1"/>
      <c r="L22" s="1"/>
      <c r="M22" s="3"/>
      <c r="N22" s="1"/>
      <c r="O22" s="1"/>
      <c r="P22" s="1"/>
      <c r="Q22" s="1"/>
      <c r="R22" s="1"/>
      <c r="S22" s="1"/>
      <c r="T22" s="5"/>
      <c r="U22" s="5"/>
      <c r="V22" s="5"/>
      <c r="W22" s="5"/>
      <c r="X22" s="5"/>
      <c r="Y22" s="5"/>
      <c r="Z22" s="5"/>
    </row>
    <row r="23" spans="1:26" ht="24" customHeight="1">
      <c r="A23" s="13" t="s">
        <v>19</v>
      </c>
      <c r="B23" s="14">
        <f t="shared" si="1"/>
        <v>1621</v>
      </c>
      <c r="C23" s="15">
        <v>0.4</v>
      </c>
      <c r="D23" s="17">
        <f t="shared" si="0"/>
        <v>648.4</v>
      </c>
      <c r="E23" s="5"/>
      <c r="F23" s="5"/>
      <c r="G23" s="5"/>
      <c r="H23" s="5"/>
      <c r="I23" s="18"/>
      <c r="J23" s="5"/>
      <c r="K23" s="5"/>
      <c r="L23" s="5"/>
      <c r="M23" s="18"/>
      <c r="N23" s="5"/>
      <c r="O23" s="5"/>
      <c r="P23" s="5"/>
      <c r="Q23" s="5"/>
      <c r="R23" s="5"/>
      <c r="S23" s="5"/>
      <c r="T23" s="5"/>
      <c r="U23" s="5"/>
      <c r="V23" s="5"/>
      <c r="W23" s="5"/>
      <c r="X23" s="5"/>
      <c r="Y23" s="5"/>
      <c r="Z23" s="5"/>
    </row>
    <row r="24" spans="1:26" ht="24" customHeight="1">
      <c r="A24" s="13" t="s">
        <v>20</v>
      </c>
      <c r="B24" s="14">
        <v>1684.08</v>
      </c>
      <c r="C24" s="15">
        <v>0</v>
      </c>
      <c r="D24" s="17">
        <f t="shared" si="0"/>
        <v>0</v>
      </c>
      <c r="E24" s="5"/>
      <c r="F24" s="5"/>
      <c r="G24" s="5"/>
      <c r="H24" s="5"/>
      <c r="I24" s="18"/>
      <c r="J24" s="5"/>
      <c r="K24" s="5"/>
      <c r="L24" s="5"/>
      <c r="M24" s="18"/>
      <c r="N24" s="5"/>
      <c r="O24" s="5"/>
      <c r="P24" s="5"/>
      <c r="Q24" s="5"/>
      <c r="R24" s="5"/>
      <c r="S24" s="5"/>
      <c r="T24" s="5"/>
      <c r="U24" s="5"/>
      <c r="V24" s="5"/>
      <c r="W24" s="5"/>
      <c r="X24" s="5"/>
      <c r="Y24" s="5"/>
      <c r="Z24" s="5"/>
    </row>
    <row r="25" spans="1:26" ht="24" customHeight="1">
      <c r="A25" s="19" t="s">
        <v>9</v>
      </c>
      <c r="B25" s="20">
        <v>2368.2399999999998</v>
      </c>
      <c r="C25" s="21">
        <v>0</v>
      </c>
      <c r="D25" s="22">
        <f t="shared" si="0"/>
        <v>0</v>
      </c>
      <c r="E25" s="5"/>
      <c r="F25" s="5"/>
      <c r="G25" s="5"/>
      <c r="H25" s="5"/>
      <c r="I25" s="18"/>
      <c r="J25" s="5"/>
      <c r="K25" s="5"/>
      <c r="L25" s="5"/>
      <c r="M25" s="18"/>
      <c r="N25" s="5"/>
      <c r="O25" s="5"/>
      <c r="P25" s="5"/>
      <c r="Q25" s="5"/>
      <c r="R25" s="5"/>
      <c r="S25" s="5"/>
      <c r="T25" s="5"/>
      <c r="U25" s="5"/>
      <c r="V25" s="5"/>
      <c r="W25" s="5"/>
      <c r="X25" s="5"/>
      <c r="Y25" s="5"/>
      <c r="Z25" s="5"/>
    </row>
    <row r="26" spans="1:26" ht="24" customHeight="1">
      <c r="A26" s="5"/>
      <c r="B26" s="5"/>
      <c r="C26" s="5"/>
      <c r="D26" s="5"/>
      <c r="E26" s="5"/>
      <c r="F26" s="5"/>
      <c r="G26" s="5"/>
      <c r="H26" s="5"/>
      <c r="I26" s="18"/>
      <c r="J26" s="5"/>
      <c r="K26" s="5"/>
      <c r="L26" s="5"/>
      <c r="M26" s="18"/>
      <c r="N26" s="5"/>
      <c r="O26" s="5"/>
      <c r="P26" s="5"/>
      <c r="Q26" s="5"/>
      <c r="R26" s="5"/>
      <c r="S26" s="5"/>
      <c r="T26" s="5"/>
      <c r="U26" s="5"/>
      <c r="V26" s="5"/>
      <c r="W26" s="5"/>
      <c r="X26" s="5"/>
      <c r="Y26" s="5"/>
      <c r="Z26" s="5"/>
    </row>
    <row r="27" spans="1:26" ht="24" customHeight="1">
      <c r="A27" s="642" t="s">
        <v>2</v>
      </c>
      <c r="B27" s="643"/>
      <c r="C27" s="643"/>
      <c r="D27" s="643"/>
      <c r="E27" s="643"/>
      <c r="F27" s="643"/>
      <c r="G27" s="643"/>
      <c r="H27" s="644"/>
      <c r="I27" s="18"/>
      <c r="J27" s="5"/>
      <c r="K27" s="5"/>
      <c r="L27" s="5"/>
      <c r="M27" s="18"/>
      <c r="N27" s="5"/>
      <c r="O27" s="5"/>
      <c r="P27" s="5"/>
      <c r="Q27" s="5"/>
      <c r="R27" s="5"/>
      <c r="S27" s="5"/>
      <c r="T27" s="5"/>
      <c r="U27" s="5"/>
      <c r="V27" s="5"/>
      <c r="W27" s="5"/>
      <c r="X27" s="5"/>
      <c r="Y27" s="5"/>
      <c r="Z27" s="5"/>
    </row>
    <row r="28" spans="1:26" ht="42" customHeight="1">
      <c r="A28" s="675" t="s">
        <v>21</v>
      </c>
      <c r="B28" s="649"/>
      <c r="C28" s="649"/>
      <c r="D28" s="649"/>
      <c r="E28" s="649"/>
      <c r="F28" s="649"/>
      <c r="G28" s="649"/>
      <c r="H28" s="649"/>
      <c r="I28" s="18"/>
      <c r="J28" s="5"/>
      <c r="K28" s="5"/>
      <c r="L28" s="5"/>
      <c r="M28" s="18"/>
      <c r="N28" s="5"/>
      <c r="O28" s="5"/>
      <c r="P28" s="5"/>
      <c r="Q28" s="5"/>
      <c r="R28" s="5"/>
      <c r="S28" s="5"/>
      <c r="T28" s="5"/>
      <c r="U28" s="5"/>
      <c r="V28" s="5"/>
      <c r="W28" s="5"/>
      <c r="X28" s="5"/>
      <c r="Y28" s="5"/>
      <c r="Z28" s="5"/>
    </row>
    <row r="29" spans="1:26" ht="30.75" customHeight="1">
      <c r="A29" s="5"/>
      <c r="B29" s="5"/>
      <c r="C29" s="5"/>
      <c r="D29" s="5"/>
      <c r="E29" s="5"/>
      <c r="F29" s="5"/>
      <c r="G29" s="5"/>
      <c r="H29" s="5"/>
      <c r="I29" s="18"/>
      <c r="J29" s="5"/>
      <c r="K29" s="5"/>
      <c r="L29" s="5"/>
      <c r="M29" s="18"/>
      <c r="N29" s="5"/>
      <c r="O29" s="5"/>
      <c r="P29" s="5"/>
      <c r="Q29" s="5"/>
      <c r="R29" s="5"/>
      <c r="S29" s="5"/>
      <c r="T29" s="5"/>
      <c r="U29" s="5"/>
      <c r="V29" s="5"/>
      <c r="W29" s="5"/>
      <c r="X29" s="5"/>
      <c r="Y29" s="5"/>
      <c r="Z29" s="5"/>
    </row>
    <row r="30" spans="1:26" ht="24" customHeight="1">
      <c r="A30" s="673" t="s">
        <v>2</v>
      </c>
      <c r="B30" s="676"/>
      <c r="C30" s="676"/>
      <c r="D30" s="651"/>
      <c r="E30" s="5"/>
      <c r="F30" s="5"/>
      <c r="G30" s="5"/>
      <c r="H30" s="5"/>
      <c r="I30" s="18"/>
      <c r="J30" s="5"/>
      <c r="K30" s="5"/>
      <c r="L30" s="5"/>
      <c r="M30" s="18"/>
      <c r="N30" s="5"/>
      <c r="O30" s="5"/>
      <c r="P30" s="5"/>
      <c r="Q30" s="5"/>
      <c r="R30" s="5"/>
      <c r="S30" s="5"/>
      <c r="T30" s="5"/>
      <c r="U30" s="5"/>
      <c r="V30" s="5"/>
      <c r="W30" s="5"/>
      <c r="X30" s="5"/>
      <c r="Y30" s="5"/>
      <c r="Z30" s="5"/>
    </row>
    <row r="31" spans="1:26" ht="45" customHeight="1">
      <c r="A31" s="23" t="s">
        <v>13</v>
      </c>
      <c r="B31" s="23" t="s">
        <v>22</v>
      </c>
      <c r="C31" s="24" t="s">
        <v>23</v>
      </c>
      <c r="D31" s="23" t="s">
        <v>24</v>
      </c>
      <c r="E31" s="5"/>
      <c r="F31" s="5"/>
      <c r="G31" s="5"/>
      <c r="H31" s="5"/>
      <c r="I31" s="18"/>
      <c r="J31" s="5"/>
      <c r="K31" s="5"/>
      <c r="L31" s="5"/>
      <c r="M31" s="18"/>
      <c r="N31" s="5"/>
      <c r="O31" s="5"/>
      <c r="P31" s="5"/>
      <c r="Q31" s="5"/>
      <c r="R31" s="5"/>
      <c r="S31" s="5"/>
      <c r="T31" s="5"/>
      <c r="U31" s="5"/>
      <c r="V31" s="5"/>
      <c r="W31" s="5"/>
      <c r="X31" s="5"/>
      <c r="Y31" s="5"/>
      <c r="Z31" s="5"/>
    </row>
    <row r="32" spans="1:26" ht="24" customHeight="1">
      <c r="A32" s="13" t="s">
        <v>17</v>
      </c>
      <c r="B32" s="14">
        <f>B11</f>
        <v>1682.7</v>
      </c>
      <c r="C32" s="14">
        <f t="shared" ref="C32:C36" si="2">D21</f>
        <v>324.2</v>
      </c>
      <c r="D32" s="16">
        <f t="shared" ref="D32:D36" si="3">SUM(B32:C32)</f>
        <v>2006.9</v>
      </c>
      <c r="E32" s="5"/>
      <c r="F32" s="5"/>
      <c r="G32" s="5"/>
      <c r="H32" s="5"/>
      <c r="I32" s="18"/>
      <c r="J32" s="5"/>
      <c r="K32" s="5"/>
      <c r="L32" s="5"/>
      <c r="M32" s="18"/>
      <c r="N32" s="5"/>
      <c r="O32" s="5"/>
      <c r="P32" s="5"/>
      <c r="Q32" s="5"/>
      <c r="R32" s="5"/>
      <c r="S32" s="5"/>
      <c r="T32" s="5"/>
      <c r="U32" s="5"/>
      <c r="V32" s="5"/>
      <c r="W32" s="5"/>
      <c r="X32" s="5"/>
      <c r="Y32" s="5"/>
      <c r="Z32" s="5"/>
    </row>
    <row r="33" spans="1:26" ht="24" customHeight="1">
      <c r="A33" s="13" t="s">
        <v>18</v>
      </c>
      <c r="B33" s="14">
        <f t="shared" ref="B33:B36" si="4">B11</f>
        <v>1682.7</v>
      </c>
      <c r="C33" s="14">
        <f t="shared" si="2"/>
        <v>648.4</v>
      </c>
      <c r="D33" s="17">
        <f t="shared" si="3"/>
        <v>2331.1</v>
      </c>
      <c r="E33" s="5"/>
      <c r="F33" s="5"/>
      <c r="G33" s="5"/>
      <c r="H33" s="7"/>
      <c r="I33" s="18"/>
      <c r="J33" s="5"/>
      <c r="K33" s="5"/>
      <c r="L33" s="5"/>
      <c r="M33" s="18"/>
      <c r="N33" s="5"/>
      <c r="O33" s="5"/>
      <c r="P33" s="5"/>
      <c r="Q33" s="5"/>
      <c r="R33" s="5"/>
      <c r="S33" s="5"/>
      <c r="T33" s="5"/>
      <c r="U33" s="5"/>
      <c r="V33" s="5"/>
      <c r="W33" s="5"/>
      <c r="X33" s="5"/>
      <c r="Y33" s="5"/>
      <c r="Z33" s="5"/>
    </row>
    <row r="34" spans="1:26" ht="24" customHeight="1">
      <c r="A34" s="13" t="s">
        <v>19</v>
      </c>
      <c r="B34" s="14">
        <f t="shared" si="4"/>
        <v>1682.7</v>
      </c>
      <c r="C34" s="14">
        <f t="shared" si="2"/>
        <v>648.4</v>
      </c>
      <c r="D34" s="17">
        <f t="shared" si="3"/>
        <v>2331.1</v>
      </c>
      <c r="E34" s="5"/>
      <c r="F34" s="5"/>
      <c r="G34" s="5"/>
      <c r="H34" s="7"/>
      <c r="I34" s="18"/>
      <c r="J34" s="5"/>
      <c r="K34" s="5"/>
      <c r="L34" s="5"/>
      <c r="M34" s="18"/>
      <c r="N34" s="5"/>
      <c r="O34" s="5"/>
      <c r="P34" s="5"/>
      <c r="Q34" s="5"/>
      <c r="R34" s="5"/>
      <c r="S34" s="5"/>
      <c r="T34" s="5"/>
      <c r="U34" s="5"/>
      <c r="V34" s="5"/>
      <c r="W34" s="5"/>
      <c r="X34" s="5"/>
      <c r="Y34" s="5"/>
      <c r="Z34" s="5"/>
    </row>
    <row r="35" spans="1:26" ht="24" customHeight="1">
      <c r="A35" s="13" t="s">
        <v>20</v>
      </c>
      <c r="B35" s="14">
        <f t="shared" si="4"/>
        <v>1823.69</v>
      </c>
      <c r="C35" s="14">
        <f t="shared" si="2"/>
        <v>0</v>
      </c>
      <c r="D35" s="17">
        <f t="shared" si="3"/>
        <v>1823.69</v>
      </c>
      <c r="E35" s="5"/>
      <c r="F35" s="5"/>
      <c r="G35" s="5"/>
      <c r="H35" s="7"/>
      <c r="I35" s="18"/>
      <c r="J35" s="5"/>
      <c r="K35" s="5"/>
      <c r="L35" s="5"/>
      <c r="M35" s="18"/>
      <c r="N35" s="5"/>
      <c r="O35" s="5"/>
      <c r="P35" s="5"/>
      <c r="Q35" s="5"/>
      <c r="R35" s="5"/>
      <c r="S35" s="5"/>
      <c r="T35" s="5"/>
      <c r="U35" s="5"/>
      <c r="V35" s="5"/>
      <c r="W35" s="5"/>
      <c r="X35" s="5"/>
      <c r="Y35" s="5"/>
      <c r="Z35" s="5"/>
    </row>
    <row r="36" spans="1:26" ht="24" customHeight="1">
      <c r="A36" s="19" t="s">
        <v>9</v>
      </c>
      <c r="B36" s="20">
        <f t="shared" si="4"/>
        <v>2614.5700000000002</v>
      </c>
      <c r="C36" s="20">
        <f t="shared" si="2"/>
        <v>0</v>
      </c>
      <c r="D36" s="22">
        <f t="shared" si="3"/>
        <v>2614.5700000000002</v>
      </c>
      <c r="E36" s="5"/>
      <c r="F36" s="5"/>
      <c r="G36" s="5"/>
      <c r="H36" s="7"/>
      <c r="I36" s="18"/>
      <c r="J36" s="5"/>
      <c r="K36" s="5"/>
      <c r="L36" s="5"/>
      <c r="M36" s="18"/>
      <c r="N36" s="5"/>
      <c r="O36" s="5"/>
      <c r="P36" s="5"/>
      <c r="Q36" s="5"/>
      <c r="R36" s="5"/>
      <c r="S36" s="5"/>
      <c r="T36" s="5"/>
      <c r="U36" s="5"/>
      <c r="V36" s="5"/>
      <c r="W36" s="5"/>
      <c r="X36" s="5"/>
      <c r="Y36" s="5"/>
      <c r="Z36" s="5"/>
    </row>
    <row r="37" spans="1:26" ht="24" customHeight="1">
      <c r="A37" s="5"/>
      <c r="B37" s="5"/>
      <c r="C37" s="5"/>
      <c r="D37" s="5"/>
      <c r="E37" s="5"/>
      <c r="F37" s="5"/>
      <c r="G37" s="5"/>
      <c r="H37" s="5"/>
      <c r="I37" s="18"/>
      <c r="J37" s="5"/>
      <c r="K37" s="5"/>
      <c r="L37" s="5"/>
      <c r="M37" s="18"/>
      <c r="N37" s="5"/>
      <c r="O37" s="5"/>
      <c r="P37" s="5"/>
      <c r="Q37" s="5"/>
      <c r="R37" s="5"/>
      <c r="S37" s="5"/>
      <c r="T37" s="5"/>
      <c r="U37" s="5"/>
      <c r="V37" s="5"/>
      <c r="W37" s="5"/>
      <c r="X37" s="5"/>
      <c r="Y37" s="5"/>
      <c r="Z37" s="5"/>
    </row>
    <row r="38" spans="1:26" ht="24" customHeight="1">
      <c r="A38" s="642" t="s">
        <v>25</v>
      </c>
      <c r="B38" s="643"/>
      <c r="C38" s="643"/>
      <c r="D38" s="643"/>
      <c r="E38" s="643"/>
      <c r="F38" s="643"/>
      <c r="G38" s="643"/>
      <c r="H38" s="644"/>
      <c r="I38" s="18"/>
      <c r="J38" s="5"/>
      <c r="K38" s="5"/>
      <c r="L38" s="5"/>
      <c r="M38" s="18"/>
      <c r="N38" s="5"/>
      <c r="O38" s="5"/>
      <c r="P38" s="5"/>
      <c r="Q38" s="5"/>
      <c r="R38" s="5"/>
      <c r="S38" s="5"/>
      <c r="T38" s="5"/>
      <c r="U38" s="5"/>
      <c r="V38" s="5"/>
      <c r="W38" s="5"/>
      <c r="X38" s="5"/>
      <c r="Y38" s="5"/>
      <c r="Z38" s="5"/>
    </row>
    <row r="39" spans="1:26" ht="24" customHeight="1">
      <c r="A39" s="5"/>
      <c r="B39" s="5"/>
      <c r="C39" s="5"/>
      <c r="D39" s="5"/>
      <c r="E39" s="5"/>
      <c r="F39" s="5"/>
      <c r="G39" s="5"/>
      <c r="H39" s="5"/>
      <c r="I39" s="18"/>
      <c r="J39" s="5"/>
      <c r="K39" s="5"/>
      <c r="L39" s="5"/>
      <c r="M39" s="18"/>
      <c r="N39" s="5"/>
      <c r="O39" s="5"/>
      <c r="P39" s="5"/>
      <c r="Q39" s="5"/>
      <c r="R39" s="5"/>
      <c r="S39" s="5"/>
      <c r="T39" s="5"/>
      <c r="U39" s="5"/>
      <c r="V39" s="5"/>
      <c r="W39" s="5"/>
      <c r="X39" s="5"/>
      <c r="Y39" s="5"/>
      <c r="Z39" s="5"/>
    </row>
    <row r="40" spans="1:26" ht="24" customHeight="1">
      <c r="A40" s="652" t="s">
        <v>26</v>
      </c>
      <c r="B40" s="643"/>
      <c r="C40" s="643"/>
      <c r="D40" s="643"/>
      <c r="E40" s="643"/>
      <c r="F40" s="643"/>
      <c r="G40" s="643"/>
      <c r="H40" s="644"/>
      <c r="I40" s="18"/>
      <c r="J40" s="5"/>
      <c r="K40" s="5"/>
      <c r="L40" s="5"/>
      <c r="M40" s="18"/>
      <c r="N40" s="5"/>
      <c r="O40" s="5"/>
      <c r="P40" s="5"/>
      <c r="Q40" s="5"/>
      <c r="R40" s="5"/>
      <c r="S40" s="5"/>
      <c r="T40" s="5"/>
      <c r="U40" s="5"/>
      <c r="V40" s="5"/>
      <c r="W40" s="5"/>
      <c r="X40" s="5"/>
      <c r="Y40" s="5"/>
      <c r="Z40" s="5"/>
    </row>
    <row r="41" spans="1:26" ht="24" customHeight="1">
      <c r="A41" s="5"/>
      <c r="B41" s="5"/>
      <c r="C41" s="5"/>
      <c r="D41" s="5"/>
      <c r="E41" s="5"/>
      <c r="F41" s="5"/>
      <c r="G41" s="5"/>
      <c r="H41" s="5"/>
      <c r="I41" s="18"/>
      <c r="J41" s="5"/>
      <c r="K41" s="5"/>
      <c r="L41" s="5"/>
      <c r="M41" s="18"/>
      <c r="N41" s="5"/>
      <c r="O41" s="5"/>
      <c r="P41" s="5"/>
      <c r="Q41" s="5"/>
      <c r="R41" s="5"/>
      <c r="S41" s="5"/>
      <c r="T41" s="5"/>
      <c r="U41" s="5"/>
      <c r="V41" s="5"/>
      <c r="W41" s="5"/>
      <c r="X41" s="5"/>
      <c r="Y41" s="5"/>
      <c r="Z41" s="5"/>
    </row>
    <row r="42" spans="1:26" ht="31.5" customHeight="1">
      <c r="A42" s="653" t="s">
        <v>27</v>
      </c>
      <c r="B42" s="646"/>
      <c r="C42" s="646"/>
      <c r="D42" s="647"/>
      <c r="E42" s="25"/>
      <c r="F42" s="5"/>
      <c r="G42" s="5"/>
      <c r="H42" s="5"/>
      <c r="I42" s="18"/>
      <c r="J42" s="5"/>
      <c r="K42" s="5"/>
      <c r="L42" s="5"/>
      <c r="M42" s="18"/>
      <c r="N42" s="5"/>
      <c r="O42" s="5"/>
      <c r="P42" s="5"/>
      <c r="Q42" s="5"/>
      <c r="R42" s="5"/>
      <c r="S42" s="5"/>
      <c r="T42" s="5"/>
      <c r="U42" s="5"/>
      <c r="V42" s="5"/>
      <c r="W42" s="5"/>
      <c r="X42" s="5"/>
      <c r="Y42" s="5"/>
      <c r="Z42" s="5"/>
    </row>
    <row r="43" spans="1:26" ht="24" customHeight="1">
      <c r="A43" s="26" t="s">
        <v>13</v>
      </c>
      <c r="B43" s="27" t="s">
        <v>14</v>
      </c>
      <c r="C43" s="28" t="s">
        <v>28</v>
      </c>
      <c r="D43" s="29" t="s">
        <v>16</v>
      </c>
      <c r="E43" s="5"/>
      <c r="F43" s="5"/>
      <c r="G43" s="5"/>
      <c r="H43" s="5"/>
      <c r="I43" s="18"/>
      <c r="J43" s="5"/>
      <c r="K43" s="5"/>
      <c r="L43" s="5"/>
      <c r="M43" s="18"/>
      <c r="N43" s="5"/>
      <c r="O43" s="5"/>
      <c r="P43" s="5"/>
      <c r="Q43" s="5"/>
      <c r="R43" s="5"/>
      <c r="S43" s="5"/>
      <c r="T43" s="5"/>
      <c r="U43" s="5"/>
      <c r="V43" s="5"/>
      <c r="W43" s="5"/>
      <c r="X43" s="5"/>
      <c r="Y43" s="5"/>
      <c r="Z43" s="5"/>
    </row>
    <row r="44" spans="1:26" ht="24" customHeight="1">
      <c r="A44" s="13" t="s">
        <v>17</v>
      </c>
      <c r="B44" s="14">
        <f t="shared" ref="B44:B48" si="5">D32</f>
        <v>2006.9</v>
      </c>
      <c r="C44" s="15">
        <f>ROUND(1/12,4)</f>
        <v>8.3299999999999999E-2</v>
      </c>
      <c r="D44" s="17">
        <f t="shared" ref="D44:D48" si="6">ROUND(B44*C44,2)</f>
        <v>167.17</v>
      </c>
      <c r="E44" s="5"/>
      <c r="F44" s="5"/>
      <c r="G44" s="5"/>
      <c r="H44" s="5"/>
      <c r="I44" s="18"/>
      <c r="J44" s="5"/>
      <c r="K44" s="5"/>
      <c r="L44" s="5"/>
      <c r="M44" s="18"/>
      <c r="N44" s="5"/>
      <c r="O44" s="5"/>
      <c r="P44" s="5"/>
      <c r="Q44" s="5"/>
      <c r="R44" s="5"/>
      <c r="S44" s="5"/>
      <c r="T44" s="5"/>
      <c r="U44" s="5"/>
      <c r="V44" s="5"/>
      <c r="W44" s="5"/>
      <c r="X44" s="5"/>
      <c r="Y44" s="5"/>
      <c r="Z44" s="5"/>
    </row>
    <row r="45" spans="1:26" ht="24" customHeight="1">
      <c r="A45" s="13" t="s">
        <v>18</v>
      </c>
      <c r="B45" s="14">
        <f t="shared" si="5"/>
        <v>2331.1</v>
      </c>
      <c r="C45" s="15">
        <f t="shared" ref="C45:C46" si="7">C44</f>
        <v>8.3299999999999999E-2</v>
      </c>
      <c r="D45" s="17">
        <f t="shared" si="6"/>
        <v>194.18</v>
      </c>
      <c r="E45" s="5"/>
      <c r="F45" s="5"/>
      <c r="G45" s="5"/>
      <c r="H45" s="5"/>
      <c r="I45" s="18"/>
      <c r="J45" s="5"/>
      <c r="K45" s="5"/>
      <c r="L45" s="5"/>
      <c r="M45" s="18"/>
      <c r="N45" s="5"/>
      <c r="O45" s="5"/>
      <c r="P45" s="5"/>
      <c r="Q45" s="5"/>
      <c r="R45" s="5"/>
      <c r="S45" s="5"/>
      <c r="T45" s="5"/>
      <c r="U45" s="5"/>
      <c r="V45" s="5"/>
      <c r="W45" s="5"/>
      <c r="X45" s="5"/>
      <c r="Y45" s="5"/>
      <c r="Z45" s="5"/>
    </row>
    <row r="46" spans="1:26" ht="24" customHeight="1">
      <c r="A46" s="13" t="s">
        <v>19</v>
      </c>
      <c r="B46" s="14">
        <f t="shared" si="5"/>
        <v>2331.1</v>
      </c>
      <c r="C46" s="15">
        <f t="shared" si="7"/>
        <v>8.3299999999999999E-2</v>
      </c>
      <c r="D46" s="17">
        <f t="shared" si="6"/>
        <v>194.18</v>
      </c>
      <c r="E46" s="5"/>
      <c r="F46" s="5"/>
      <c r="G46" s="5"/>
      <c r="H46" s="5"/>
      <c r="I46" s="18"/>
      <c r="J46" s="5"/>
      <c r="K46" s="5"/>
      <c r="L46" s="5"/>
      <c r="M46" s="18"/>
      <c r="N46" s="5"/>
      <c r="O46" s="5"/>
      <c r="P46" s="5"/>
      <c r="Q46" s="5"/>
      <c r="R46" s="5"/>
      <c r="S46" s="5"/>
      <c r="T46" s="5"/>
      <c r="U46" s="5"/>
      <c r="V46" s="5"/>
      <c r="W46" s="5"/>
      <c r="X46" s="5"/>
      <c r="Y46" s="5"/>
      <c r="Z46" s="5"/>
    </row>
    <row r="47" spans="1:26" ht="24" customHeight="1">
      <c r="A47" s="13" t="s">
        <v>20</v>
      </c>
      <c r="B47" s="14">
        <f t="shared" si="5"/>
        <v>1823.69</v>
      </c>
      <c r="C47" s="15">
        <f>C44</f>
        <v>8.3299999999999999E-2</v>
      </c>
      <c r="D47" s="17">
        <f t="shared" si="6"/>
        <v>151.91</v>
      </c>
      <c r="E47" s="5"/>
      <c r="F47" s="5"/>
      <c r="G47" s="5"/>
      <c r="H47" s="5"/>
      <c r="I47" s="18"/>
      <c r="J47" s="5"/>
      <c r="K47" s="5"/>
      <c r="L47" s="5"/>
      <c r="M47" s="18"/>
      <c r="N47" s="5"/>
      <c r="O47" s="5"/>
      <c r="P47" s="5"/>
      <c r="Q47" s="5"/>
      <c r="R47" s="5"/>
      <c r="S47" s="5"/>
      <c r="T47" s="5"/>
      <c r="U47" s="5"/>
      <c r="V47" s="5"/>
      <c r="W47" s="5"/>
      <c r="X47" s="5"/>
      <c r="Y47" s="5"/>
      <c r="Z47" s="5"/>
    </row>
    <row r="48" spans="1:26" ht="24" customHeight="1">
      <c r="A48" s="19" t="s">
        <v>9</v>
      </c>
      <c r="B48" s="20">
        <f t="shared" si="5"/>
        <v>2614.5700000000002</v>
      </c>
      <c r="C48" s="21">
        <f>C44</f>
        <v>8.3299999999999999E-2</v>
      </c>
      <c r="D48" s="22">
        <f t="shared" si="6"/>
        <v>217.79</v>
      </c>
      <c r="E48" s="5"/>
      <c r="F48" s="5"/>
      <c r="G48" s="5"/>
      <c r="H48" s="5"/>
      <c r="I48" s="18"/>
      <c r="J48" s="5"/>
      <c r="K48" s="5"/>
      <c r="L48" s="5"/>
      <c r="M48" s="18"/>
      <c r="N48" s="5"/>
      <c r="O48" s="5"/>
      <c r="P48" s="5"/>
      <c r="Q48" s="5"/>
      <c r="R48" s="5"/>
      <c r="S48" s="5"/>
      <c r="T48" s="5"/>
      <c r="U48" s="5"/>
      <c r="V48" s="5"/>
      <c r="W48" s="5"/>
      <c r="X48" s="5"/>
      <c r="Y48" s="5"/>
      <c r="Z48" s="5"/>
    </row>
    <row r="49" spans="1:26" ht="24" customHeight="1">
      <c r="A49" s="5"/>
      <c r="B49" s="5"/>
      <c r="C49" s="5"/>
      <c r="D49" s="5"/>
      <c r="E49" s="5"/>
      <c r="F49" s="5"/>
      <c r="G49" s="5"/>
      <c r="H49" s="5"/>
      <c r="I49" s="18"/>
      <c r="J49" s="5"/>
      <c r="K49" s="5"/>
      <c r="L49" s="5"/>
      <c r="M49" s="18"/>
      <c r="N49" s="5"/>
      <c r="O49" s="5"/>
      <c r="P49" s="5"/>
      <c r="Q49" s="5"/>
      <c r="R49" s="5"/>
      <c r="S49" s="5"/>
      <c r="T49" s="5"/>
      <c r="U49" s="5"/>
      <c r="V49" s="5"/>
      <c r="W49" s="5"/>
      <c r="X49" s="5"/>
      <c r="Y49" s="5"/>
      <c r="Z49" s="5"/>
    </row>
    <row r="50" spans="1:26" ht="24" customHeight="1">
      <c r="A50" s="653" t="s">
        <v>29</v>
      </c>
      <c r="B50" s="646"/>
      <c r="C50" s="646"/>
      <c r="D50" s="646"/>
      <c r="E50" s="647"/>
      <c r="F50" s="5"/>
      <c r="G50" s="5"/>
      <c r="H50" s="5"/>
      <c r="I50" s="18"/>
      <c r="J50" s="5"/>
      <c r="K50" s="5"/>
      <c r="L50" s="5"/>
      <c r="M50" s="18"/>
      <c r="N50" s="5"/>
      <c r="O50" s="5"/>
      <c r="P50" s="5"/>
      <c r="Q50" s="5"/>
      <c r="R50" s="5"/>
      <c r="S50" s="5"/>
      <c r="T50" s="5"/>
      <c r="U50" s="5"/>
      <c r="V50" s="5"/>
      <c r="W50" s="5"/>
      <c r="X50" s="5"/>
      <c r="Y50" s="5"/>
      <c r="Z50" s="5"/>
    </row>
    <row r="51" spans="1:26" ht="30" customHeight="1">
      <c r="A51" s="26" t="s">
        <v>13</v>
      </c>
      <c r="B51" s="27" t="s">
        <v>14</v>
      </c>
      <c r="C51" s="28" t="s">
        <v>30</v>
      </c>
      <c r="D51" s="28" t="s">
        <v>28</v>
      </c>
      <c r="E51" s="30" t="s">
        <v>16</v>
      </c>
      <c r="F51" s="5"/>
      <c r="G51" s="5"/>
      <c r="H51" s="5"/>
      <c r="I51" s="18"/>
      <c r="J51" s="5"/>
      <c r="K51" s="5"/>
      <c r="L51" s="5"/>
      <c r="M51" s="18"/>
      <c r="N51" s="5"/>
      <c r="O51" s="5"/>
      <c r="P51" s="5"/>
      <c r="Q51" s="5"/>
      <c r="R51" s="5"/>
      <c r="S51" s="5"/>
      <c r="T51" s="5"/>
      <c r="U51" s="5"/>
      <c r="V51" s="5"/>
      <c r="W51" s="5"/>
      <c r="X51" s="5"/>
      <c r="Y51" s="5"/>
      <c r="Z51" s="5"/>
    </row>
    <row r="52" spans="1:26" ht="24" customHeight="1">
      <c r="A52" s="13" t="s">
        <v>17</v>
      </c>
      <c r="B52" s="14">
        <f t="shared" ref="B52:B56" si="8">D32</f>
        <v>2006.9</v>
      </c>
      <c r="C52" s="15">
        <f>ROUND(1/3,4)</f>
        <v>0.33329999999999999</v>
      </c>
      <c r="D52" s="15">
        <f>ROUND(1/12,4)</f>
        <v>8.3299999999999999E-2</v>
      </c>
      <c r="E52" s="16">
        <f t="shared" ref="E52:E56" si="9">ROUND(B52*C52*D52,2)</f>
        <v>55.72</v>
      </c>
      <c r="F52" s="5"/>
      <c r="G52" s="5"/>
      <c r="H52" s="5"/>
      <c r="I52" s="18"/>
      <c r="J52" s="5"/>
      <c r="K52" s="5"/>
      <c r="L52" s="5"/>
      <c r="M52" s="18"/>
      <c r="N52" s="5"/>
      <c r="O52" s="5"/>
      <c r="P52" s="5"/>
      <c r="Q52" s="5"/>
      <c r="R52" s="5"/>
      <c r="S52" s="5"/>
      <c r="T52" s="5"/>
      <c r="U52" s="5"/>
      <c r="V52" s="5"/>
      <c r="W52" s="5"/>
      <c r="X52" s="5"/>
      <c r="Y52" s="5"/>
      <c r="Z52" s="5"/>
    </row>
    <row r="53" spans="1:26" ht="24" customHeight="1">
      <c r="A53" s="13" t="s">
        <v>18</v>
      </c>
      <c r="B53" s="14">
        <f t="shared" si="8"/>
        <v>2331.1</v>
      </c>
      <c r="C53" s="15">
        <f t="shared" ref="C53:D53" si="10">C52</f>
        <v>0.33329999999999999</v>
      </c>
      <c r="D53" s="15">
        <f t="shared" si="10"/>
        <v>8.3299999999999999E-2</v>
      </c>
      <c r="E53" s="17">
        <f t="shared" si="9"/>
        <v>64.72</v>
      </c>
      <c r="F53" s="5"/>
      <c r="G53" s="5"/>
      <c r="H53" s="5"/>
      <c r="I53" s="18"/>
      <c r="J53" s="5"/>
      <c r="K53" s="5"/>
      <c r="L53" s="5"/>
      <c r="M53" s="18"/>
      <c r="N53" s="5"/>
      <c r="O53" s="5"/>
      <c r="P53" s="5"/>
      <c r="Q53" s="5"/>
      <c r="R53" s="5"/>
      <c r="S53" s="5"/>
      <c r="T53" s="5"/>
      <c r="U53" s="5"/>
      <c r="V53" s="5"/>
      <c r="W53" s="5"/>
      <c r="X53" s="5"/>
      <c r="Y53" s="5"/>
      <c r="Z53" s="5"/>
    </row>
    <row r="54" spans="1:26" ht="24" customHeight="1">
      <c r="A54" s="13" t="s">
        <v>19</v>
      </c>
      <c r="B54" s="14">
        <f t="shared" si="8"/>
        <v>2331.1</v>
      </c>
      <c r="C54" s="15">
        <f t="shared" ref="C54:D54" si="11">C53</f>
        <v>0.33329999999999999</v>
      </c>
      <c r="D54" s="15">
        <f t="shared" si="11"/>
        <v>8.3299999999999999E-2</v>
      </c>
      <c r="E54" s="17">
        <f t="shared" si="9"/>
        <v>64.72</v>
      </c>
      <c r="F54" s="5"/>
      <c r="G54" s="5"/>
      <c r="H54" s="5"/>
      <c r="I54" s="18"/>
      <c r="J54" s="5"/>
      <c r="K54" s="5"/>
      <c r="L54" s="5"/>
      <c r="M54" s="18"/>
      <c r="N54" s="5"/>
      <c r="O54" s="5"/>
      <c r="P54" s="5"/>
      <c r="Q54" s="5"/>
      <c r="R54" s="5"/>
      <c r="S54" s="5"/>
      <c r="T54" s="5"/>
      <c r="U54" s="5"/>
      <c r="V54" s="5"/>
      <c r="W54" s="5"/>
      <c r="X54" s="5"/>
      <c r="Y54" s="5"/>
      <c r="Z54" s="5"/>
    </row>
    <row r="55" spans="1:26" ht="24" customHeight="1">
      <c r="A55" s="13" t="s">
        <v>20</v>
      </c>
      <c r="B55" s="14">
        <f t="shared" si="8"/>
        <v>1823.69</v>
      </c>
      <c r="C55" s="15">
        <f t="shared" ref="C55:D55" si="12">C53</f>
        <v>0.33329999999999999</v>
      </c>
      <c r="D55" s="15">
        <f t="shared" si="12"/>
        <v>8.3299999999999999E-2</v>
      </c>
      <c r="E55" s="17">
        <f t="shared" si="9"/>
        <v>50.63</v>
      </c>
      <c r="F55" s="5"/>
      <c r="G55" s="5"/>
      <c r="H55" s="5"/>
      <c r="I55" s="18"/>
      <c r="J55" s="5"/>
      <c r="K55" s="5"/>
      <c r="L55" s="5"/>
      <c r="M55" s="18"/>
      <c r="N55" s="5"/>
      <c r="O55" s="5"/>
      <c r="P55" s="5"/>
      <c r="Q55" s="5"/>
      <c r="R55" s="5"/>
      <c r="S55" s="5"/>
      <c r="T55" s="5"/>
      <c r="U55" s="5"/>
      <c r="V55" s="5"/>
      <c r="W55" s="5"/>
      <c r="X55" s="5"/>
      <c r="Y55" s="5"/>
      <c r="Z55" s="5"/>
    </row>
    <row r="56" spans="1:26" ht="24" customHeight="1">
      <c r="A56" s="19" t="s">
        <v>9</v>
      </c>
      <c r="B56" s="20">
        <f t="shared" si="8"/>
        <v>2614.5700000000002</v>
      </c>
      <c r="C56" s="21">
        <f t="shared" ref="C56:D56" si="13">C53</f>
        <v>0.33329999999999999</v>
      </c>
      <c r="D56" s="21">
        <f t="shared" si="13"/>
        <v>8.3299999999999999E-2</v>
      </c>
      <c r="E56" s="22">
        <f t="shared" si="9"/>
        <v>72.59</v>
      </c>
      <c r="F56" s="5"/>
      <c r="G56" s="5"/>
      <c r="H56" s="5"/>
      <c r="I56" s="18"/>
      <c r="J56" s="5"/>
      <c r="K56" s="5"/>
      <c r="L56" s="5"/>
      <c r="M56" s="18"/>
      <c r="N56" s="5"/>
      <c r="O56" s="5"/>
      <c r="P56" s="5"/>
      <c r="Q56" s="5"/>
      <c r="R56" s="5"/>
      <c r="S56" s="5"/>
      <c r="T56" s="5"/>
      <c r="U56" s="5"/>
      <c r="V56" s="5"/>
      <c r="W56" s="5"/>
      <c r="X56" s="5"/>
      <c r="Y56" s="5"/>
      <c r="Z56" s="5"/>
    </row>
    <row r="57" spans="1:26" ht="24" customHeight="1">
      <c r="A57" s="5"/>
      <c r="B57" s="5"/>
      <c r="C57" s="5"/>
      <c r="D57" s="5"/>
      <c r="E57" s="5"/>
      <c r="F57" s="5"/>
      <c r="G57" s="5"/>
      <c r="H57" s="5"/>
      <c r="I57" s="18"/>
      <c r="J57" s="5"/>
      <c r="K57" s="5"/>
      <c r="L57" s="5"/>
      <c r="M57" s="18"/>
      <c r="N57" s="5"/>
      <c r="O57" s="5"/>
      <c r="P57" s="5"/>
      <c r="Q57" s="5"/>
      <c r="R57" s="5"/>
      <c r="S57" s="5"/>
      <c r="T57" s="5"/>
      <c r="U57" s="5"/>
      <c r="V57" s="5"/>
      <c r="W57" s="5"/>
      <c r="X57" s="5"/>
      <c r="Y57" s="5"/>
      <c r="Z57" s="5"/>
    </row>
    <row r="58" spans="1:26" ht="24" customHeight="1">
      <c r="A58" s="645" t="s">
        <v>31</v>
      </c>
      <c r="B58" s="646"/>
      <c r="C58" s="646"/>
      <c r="D58" s="647"/>
      <c r="E58" s="5"/>
      <c r="F58" s="5"/>
      <c r="G58" s="5"/>
      <c r="H58" s="5"/>
      <c r="I58" s="18"/>
      <c r="J58" s="5"/>
      <c r="K58" s="5"/>
      <c r="L58" s="5"/>
      <c r="M58" s="18"/>
      <c r="N58" s="5"/>
      <c r="O58" s="5"/>
      <c r="P58" s="5"/>
      <c r="Q58" s="5"/>
      <c r="R58" s="5"/>
      <c r="S58" s="5"/>
      <c r="T58" s="5"/>
      <c r="U58" s="5"/>
      <c r="V58" s="5"/>
      <c r="W58" s="5"/>
      <c r="X58" s="5"/>
      <c r="Y58" s="5"/>
      <c r="Z58" s="5"/>
    </row>
    <row r="59" spans="1:26" ht="24" customHeight="1">
      <c r="A59" s="26" t="s">
        <v>13</v>
      </c>
      <c r="B59" s="27" t="s">
        <v>32</v>
      </c>
      <c r="C59" s="27" t="s">
        <v>33</v>
      </c>
      <c r="D59" s="29" t="s">
        <v>24</v>
      </c>
      <c r="E59" s="5"/>
      <c r="F59" s="5"/>
      <c r="G59" s="5"/>
      <c r="H59" s="5"/>
      <c r="I59" s="18"/>
      <c r="J59" s="5"/>
      <c r="K59" s="5"/>
      <c r="L59" s="5"/>
      <c r="M59" s="18"/>
      <c r="N59" s="5"/>
      <c r="O59" s="5"/>
      <c r="P59" s="5"/>
      <c r="Q59" s="5"/>
      <c r="R59" s="5"/>
      <c r="S59" s="5"/>
      <c r="T59" s="5"/>
      <c r="U59" s="5"/>
      <c r="V59" s="5"/>
      <c r="W59" s="5"/>
      <c r="X59" s="5"/>
      <c r="Y59" s="5"/>
      <c r="Z59" s="5"/>
    </row>
    <row r="60" spans="1:26" ht="24" customHeight="1">
      <c r="A60" s="13" t="s">
        <v>17</v>
      </c>
      <c r="B60" s="14">
        <f t="shared" ref="B60:B64" si="14">D44</f>
        <v>167.17</v>
      </c>
      <c r="C60" s="14">
        <f t="shared" ref="C60:C64" si="15">E52</f>
        <v>55.72</v>
      </c>
      <c r="D60" s="17">
        <f t="shared" ref="D60:D64" si="16">SUM(B60:C60)</f>
        <v>222.89</v>
      </c>
      <c r="E60" s="5"/>
      <c r="F60" s="5"/>
      <c r="G60" s="5"/>
      <c r="H60" s="5"/>
      <c r="I60" s="18"/>
      <c r="J60" s="5"/>
      <c r="K60" s="5"/>
      <c r="L60" s="5"/>
      <c r="M60" s="18"/>
      <c r="N60" s="5"/>
      <c r="O60" s="5"/>
      <c r="P60" s="5"/>
      <c r="Q60" s="5"/>
      <c r="R60" s="5"/>
      <c r="S60" s="5"/>
      <c r="T60" s="5"/>
      <c r="U60" s="5"/>
      <c r="V60" s="5"/>
      <c r="W60" s="5"/>
      <c r="X60" s="5"/>
      <c r="Y60" s="5"/>
      <c r="Z60" s="5"/>
    </row>
    <row r="61" spans="1:26" ht="24" customHeight="1">
      <c r="A61" s="13" t="s">
        <v>18</v>
      </c>
      <c r="B61" s="14">
        <f t="shared" si="14"/>
        <v>194.18</v>
      </c>
      <c r="C61" s="14">
        <f t="shared" si="15"/>
        <v>64.72</v>
      </c>
      <c r="D61" s="17">
        <f t="shared" si="16"/>
        <v>258.89999999999998</v>
      </c>
      <c r="E61" s="5"/>
      <c r="F61" s="5"/>
      <c r="G61" s="5"/>
      <c r="H61" s="7"/>
      <c r="I61" s="18"/>
      <c r="J61" s="5"/>
      <c r="K61" s="5"/>
      <c r="L61" s="5"/>
      <c r="M61" s="18"/>
      <c r="N61" s="5"/>
      <c r="O61" s="5"/>
      <c r="P61" s="5"/>
      <c r="Q61" s="5"/>
      <c r="R61" s="5"/>
      <c r="S61" s="5"/>
      <c r="T61" s="5"/>
      <c r="U61" s="5"/>
      <c r="V61" s="5"/>
      <c r="W61" s="5"/>
      <c r="X61" s="5"/>
      <c r="Y61" s="5"/>
      <c r="Z61" s="5"/>
    </row>
    <row r="62" spans="1:26" ht="24" customHeight="1">
      <c r="A62" s="13" t="s">
        <v>19</v>
      </c>
      <c r="B62" s="14">
        <f t="shared" si="14"/>
        <v>194.18</v>
      </c>
      <c r="C62" s="14">
        <f t="shared" si="15"/>
        <v>64.72</v>
      </c>
      <c r="D62" s="17">
        <f t="shared" si="16"/>
        <v>258.89999999999998</v>
      </c>
      <c r="E62" s="5"/>
      <c r="F62" s="5"/>
      <c r="G62" s="5"/>
      <c r="H62" s="7"/>
      <c r="I62" s="18"/>
      <c r="J62" s="5"/>
      <c r="K62" s="5"/>
      <c r="L62" s="5"/>
      <c r="M62" s="18"/>
      <c r="N62" s="5"/>
      <c r="O62" s="5"/>
      <c r="P62" s="5"/>
      <c r="Q62" s="5"/>
      <c r="R62" s="5"/>
      <c r="S62" s="5"/>
      <c r="T62" s="5"/>
      <c r="U62" s="5"/>
      <c r="V62" s="5"/>
      <c r="W62" s="5"/>
      <c r="X62" s="5"/>
      <c r="Y62" s="5"/>
      <c r="Z62" s="5"/>
    </row>
    <row r="63" spans="1:26" ht="24" customHeight="1">
      <c r="A63" s="13" t="s">
        <v>20</v>
      </c>
      <c r="B63" s="14">
        <f t="shared" si="14"/>
        <v>151.91</v>
      </c>
      <c r="C63" s="14">
        <f t="shared" si="15"/>
        <v>50.63</v>
      </c>
      <c r="D63" s="17">
        <f t="shared" si="16"/>
        <v>202.54</v>
      </c>
      <c r="E63" s="5"/>
      <c r="F63" s="5"/>
      <c r="G63" s="5"/>
      <c r="H63" s="7"/>
      <c r="I63" s="18"/>
      <c r="J63" s="5"/>
      <c r="K63" s="5"/>
      <c r="L63" s="5"/>
      <c r="M63" s="18"/>
      <c r="N63" s="5"/>
      <c r="O63" s="5"/>
      <c r="P63" s="5"/>
      <c r="Q63" s="5"/>
      <c r="R63" s="5"/>
      <c r="S63" s="5"/>
      <c r="T63" s="5"/>
      <c r="U63" s="5"/>
      <c r="V63" s="5"/>
      <c r="W63" s="5"/>
      <c r="X63" s="5"/>
      <c r="Y63" s="5"/>
      <c r="Z63" s="5"/>
    </row>
    <row r="64" spans="1:26" ht="24" customHeight="1">
      <c r="A64" s="19" t="s">
        <v>9</v>
      </c>
      <c r="B64" s="20">
        <f t="shared" si="14"/>
        <v>217.79</v>
      </c>
      <c r="C64" s="20">
        <f t="shared" si="15"/>
        <v>72.59</v>
      </c>
      <c r="D64" s="22">
        <f t="shared" si="16"/>
        <v>290.38</v>
      </c>
      <c r="E64" s="5"/>
      <c r="F64" s="5"/>
      <c r="G64" s="5"/>
      <c r="H64" s="7"/>
      <c r="I64" s="18"/>
      <c r="J64" s="5"/>
      <c r="K64" s="5"/>
      <c r="L64" s="5"/>
      <c r="M64" s="18"/>
      <c r="N64" s="5"/>
      <c r="O64" s="5"/>
      <c r="P64" s="5"/>
      <c r="Q64" s="5"/>
      <c r="R64" s="5"/>
      <c r="S64" s="5"/>
      <c r="T64" s="5"/>
      <c r="U64" s="5"/>
      <c r="V64" s="5"/>
      <c r="W64" s="5"/>
      <c r="X64" s="5"/>
      <c r="Y64" s="5"/>
      <c r="Z64" s="5"/>
    </row>
    <row r="65" spans="1:26" ht="24" customHeight="1">
      <c r="A65" s="5"/>
      <c r="B65" s="5"/>
      <c r="C65" s="5"/>
      <c r="D65" s="5"/>
      <c r="E65" s="5"/>
      <c r="F65" s="5"/>
      <c r="G65" s="5"/>
      <c r="H65" s="5"/>
      <c r="I65" s="18"/>
      <c r="J65" s="5"/>
      <c r="K65" s="5"/>
      <c r="L65" s="5"/>
      <c r="M65" s="18"/>
      <c r="N65" s="5"/>
      <c r="O65" s="5"/>
      <c r="P65" s="5"/>
      <c r="Q65" s="5"/>
      <c r="R65" s="5"/>
      <c r="S65" s="5"/>
      <c r="T65" s="5"/>
      <c r="U65" s="5"/>
      <c r="V65" s="5"/>
      <c r="W65" s="5"/>
      <c r="X65" s="5"/>
      <c r="Y65" s="5"/>
      <c r="Z65" s="5"/>
    </row>
    <row r="66" spans="1:26" ht="24" customHeight="1">
      <c r="A66" s="652" t="s">
        <v>34</v>
      </c>
      <c r="B66" s="643"/>
      <c r="C66" s="643"/>
      <c r="D66" s="643"/>
      <c r="E66" s="643"/>
      <c r="F66" s="643"/>
      <c r="G66" s="643"/>
      <c r="H66" s="644"/>
      <c r="I66" s="18"/>
      <c r="J66" s="5"/>
      <c r="K66" s="5"/>
      <c r="L66" s="5"/>
      <c r="M66" s="18"/>
      <c r="N66" s="5"/>
      <c r="O66" s="5"/>
      <c r="P66" s="5"/>
      <c r="Q66" s="5"/>
      <c r="R66" s="5"/>
      <c r="S66" s="5"/>
      <c r="T66" s="5"/>
      <c r="U66" s="5"/>
      <c r="V66" s="5"/>
      <c r="W66" s="5"/>
      <c r="X66" s="5"/>
      <c r="Y66" s="5"/>
      <c r="Z66" s="5"/>
    </row>
    <row r="67" spans="1:26" ht="120.75" customHeight="1">
      <c r="A67" s="648" t="s">
        <v>35</v>
      </c>
      <c r="B67" s="649"/>
      <c r="C67" s="649"/>
      <c r="D67" s="649"/>
      <c r="E67" s="649"/>
      <c r="F67" s="649"/>
      <c r="G67" s="649"/>
      <c r="H67" s="649"/>
      <c r="I67" s="18"/>
      <c r="J67" s="5"/>
      <c r="K67" s="5"/>
      <c r="L67" s="5"/>
      <c r="M67" s="18"/>
      <c r="N67" s="5"/>
      <c r="O67" s="5"/>
      <c r="P67" s="5"/>
      <c r="Q67" s="5"/>
      <c r="R67" s="5"/>
      <c r="S67" s="5"/>
      <c r="T67" s="5"/>
      <c r="U67" s="5"/>
      <c r="V67" s="5"/>
      <c r="W67" s="5"/>
      <c r="X67" s="5"/>
      <c r="Y67" s="5"/>
      <c r="Z67" s="5"/>
    </row>
    <row r="68" spans="1:26" ht="24" customHeight="1">
      <c r="A68" s="5"/>
      <c r="B68" s="5"/>
      <c r="C68" s="5"/>
      <c r="D68" s="5"/>
      <c r="E68" s="5"/>
      <c r="F68" s="5"/>
      <c r="G68" s="5"/>
      <c r="H68" s="5"/>
      <c r="I68" s="18"/>
      <c r="J68" s="5"/>
      <c r="K68" s="5"/>
      <c r="L68" s="5"/>
      <c r="M68" s="18"/>
      <c r="N68" s="5"/>
      <c r="O68" s="5"/>
      <c r="P68" s="5"/>
      <c r="Q68" s="5"/>
      <c r="R68" s="5"/>
      <c r="S68" s="5"/>
      <c r="T68" s="5"/>
      <c r="U68" s="5"/>
      <c r="V68" s="5"/>
      <c r="W68" s="5"/>
      <c r="X68" s="5"/>
      <c r="Y68" s="5"/>
      <c r="Z68" s="5"/>
    </row>
    <row r="69" spans="1:26" ht="24" customHeight="1">
      <c r="A69" s="645" t="s">
        <v>36</v>
      </c>
      <c r="B69" s="647"/>
      <c r="C69" s="5"/>
      <c r="D69" s="5"/>
      <c r="E69" s="5"/>
      <c r="F69" s="5"/>
      <c r="G69" s="5"/>
      <c r="H69" s="5"/>
      <c r="I69" s="18"/>
      <c r="J69" s="5"/>
      <c r="K69" s="5"/>
      <c r="L69" s="5"/>
      <c r="M69" s="18"/>
      <c r="N69" s="5"/>
      <c r="O69" s="5"/>
      <c r="P69" s="5"/>
      <c r="Q69" s="5"/>
      <c r="R69" s="5"/>
      <c r="S69" s="5"/>
      <c r="T69" s="5"/>
      <c r="U69" s="5"/>
      <c r="V69" s="5"/>
      <c r="W69" s="5"/>
      <c r="X69" s="5"/>
      <c r="Y69" s="5"/>
      <c r="Z69" s="5"/>
    </row>
    <row r="70" spans="1:26" ht="24" customHeight="1">
      <c r="A70" s="26" t="s">
        <v>37</v>
      </c>
      <c r="B70" s="29" t="s">
        <v>15</v>
      </c>
      <c r="C70" s="5"/>
      <c r="D70" s="5"/>
      <c r="E70" s="5"/>
      <c r="F70" s="5"/>
      <c r="G70" s="5"/>
      <c r="H70" s="5"/>
      <c r="I70" s="18"/>
      <c r="J70" s="5"/>
      <c r="K70" s="5"/>
      <c r="L70" s="5"/>
      <c r="M70" s="18"/>
      <c r="N70" s="5"/>
      <c r="O70" s="5"/>
      <c r="P70" s="5"/>
      <c r="Q70" s="5"/>
      <c r="R70" s="5"/>
      <c r="S70" s="5"/>
      <c r="T70" s="5"/>
      <c r="U70" s="5"/>
      <c r="V70" s="5"/>
      <c r="W70" s="5"/>
      <c r="X70" s="5"/>
      <c r="Y70" s="5"/>
      <c r="Z70" s="5"/>
    </row>
    <row r="71" spans="1:26" ht="24" customHeight="1">
      <c r="A71" s="31" t="s">
        <v>38</v>
      </c>
      <c r="B71" s="32">
        <v>0.2</v>
      </c>
      <c r="C71" s="5"/>
      <c r="D71" s="5"/>
      <c r="E71" s="5"/>
      <c r="F71" s="5"/>
      <c r="G71" s="5"/>
      <c r="H71" s="5"/>
      <c r="I71" s="18"/>
      <c r="J71" s="5"/>
      <c r="K71" s="5"/>
      <c r="L71" s="5"/>
      <c r="M71" s="18"/>
      <c r="N71" s="5"/>
      <c r="O71" s="5"/>
      <c r="P71" s="5"/>
      <c r="Q71" s="5"/>
      <c r="R71" s="5"/>
      <c r="S71" s="5"/>
      <c r="T71" s="5"/>
      <c r="U71" s="5"/>
      <c r="V71" s="5"/>
      <c r="W71" s="5"/>
      <c r="X71" s="5"/>
      <c r="Y71" s="5"/>
      <c r="Z71" s="5"/>
    </row>
    <row r="72" spans="1:26" ht="24" customHeight="1">
      <c r="A72" s="13" t="s">
        <v>39</v>
      </c>
      <c r="B72" s="33">
        <v>2.5000000000000001E-2</v>
      </c>
      <c r="C72" s="5"/>
      <c r="D72" s="5"/>
      <c r="E72" s="5"/>
      <c r="F72" s="5"/>
      <c r="G72" s="5"/>
      <c r="H72" s="5"/>
      <c r="I72" s="18"/>
      <c r="J72" s="5"/>
      <c r="K72" s="5"/>
      <c r="L72" s="5"/>
      <c r="M72" s="18"/>
      <c r="N72" s="5"/>
      <c r="O72" s="5"/>
      <c r="P72" s="5"/>
      <c r="Q72" s="5"/>
      <c r="R72" s="5"/>
      <c r="S72" s="5"/>
      <c r="T72" s="5"/>
      <c r="U72" s="5"/>
      <c r="V72" s="5"/>
      <c r="W72" s="5"/>
      <c r="X72" s="5"/>
      <c r="Y72" s="5"/>
      <c r="Z72" s="5"/>
    </row>
    <row r="73" spans="1:26" ht="24" customHeight="1">
      <c r="A73" s="13" t="s">
        <v>40</v>
      </c>
      <c r="B73" s="34">
        <v>1.4999999999999999E-2</v>
      </c>
      <c r="C73" s="5"/>
      <c r="D73" s="5"/>
      <c r="E73" s="5"/>
      <c r="F73" s="5"/>
      <c r="G73" s="5"/>
      <c r="H73" s="5"/>
      <c r="I73" s="18"/>
      <c r="J73" s="5"/>
      <c r="K73" s="5"/>
      <c r="L73" s="5"/>
      <c r="M73" s="18"/>
      <c r="N73" s="5"/>
      <c r="O73" s="5"/>
      <c r="P73" s="5"/>
      <c r="Q73" s="5"/>
      <c r="R73" s="5"/>
      <c r="S73" s="5"/>
      <c r="T73" s="5"/>
      <c r="U73" s="5"/>
      <c r="V73" s="5"/>
      <c r="W73" s="5"/>
      <c r="X73" s="5"/>
      <c r="Y73" s="5"/>
      <c r="Z73" s="5"/>
    </row>
    <row r="74" spans="1:26" ht="24" customHeight="1">
      <c r="A74" s="13" t="s">
        <v>41</v>
      </c>
      <c r="B74" s="33">
        <v>1.4999999999999999E-2</v>
      </c>
      <c r="C74" s="5"/>
      <c r="D74" s="5"/>
      <c r="E74" s="5"/>
      <c r="F74" s="5"/>
      <c r="G74" s="5"/>
      <c r="H74" s="5"/>
      <c r="I74" s="18"/>
      <c r="J74" s="5"/>
      <c r="K74" s="5"/>
      <c r="L74" s="5"/>
      <c r="M74" s="18"/>
      <c r="N74" s="5"/>
      <c r="O74" s="5"/>
      <c r="P74" s="5"/>
      <c r="Q74" s="5"/>
      <c r="R74" s="5"/>
      <c r="S74" s="5"/>
      <c r="T74" s="5"/>
      <c r="U74" s="5"/>
      <c r="V74" s="5"/>
      <c r="W74" s="5"/>
      <c r="X74" s="5"/>
      <c r="Y74" s="5"/>
      <c r="Z74" s="5"/>
    </row>
    <row r="75" spans="1:26" ht="24" customHeight="1">
      <c r="A75" s="13" t="s">
        <v>42</v>
      </c>
      <c r="B75" s="33">
        <v>0.01</v>
      </c>
      <c r="C75" s="5"/>
      <c r="D75" s="5"/>
      <c r="E75" s="5"/>
      <c r="F75" s="5"/>
      <c r="G75" s="5"/>
      <c r="H75" s="5"/>
      <c r="I75" s="18"/>
      <c r="J75" s="5"/>
      <c r="K75" s="5"/>
      <c r="L75" s="5"/>
      <c r="M75" s="18"/>
      <c r="N75" s="5"/>
      <c r="O75" s="5"/>
      <c r="P75" s="5"/>
      <c r="Q75" s="5"/>
      <c r="R75" s="5"/>
      <c r="S75" s="5"/>
      <c r="T75" s="5"/>
      <c r="U75" s="5"/>
      <c r="V75" s="5"/>
      <c r="W75" s="5"/>
      <c r="X75" s="5"/>
      <c r="Y75" s="5"/>
      <c r="Z75" s="5"/>
    </row>
    <row r="76" spans="1:26" ht="24" customHeight="1">
      <c r="A76" s="13" t="s">
        <v>43</v>
      </c>
      <c r="B76" s="33">
        <v>6.0000000000000001E-3</v>
      </c>
      <c r="C76" s="5"/>
      <c r="D76" s="5"/>
      <c r="E76" s="5"/>
      <c r="F76" s="5"/>
      <c r="G76" s="5"/>
      <c r="H76" s="5"/>
      <c r="I76" s="18"/>
      <c r="J76" s="5"/>
      <c r="K76" s="5"/>
      <c r="L76" s="5"/>
      <c r="M76" s="18"/>
      <c r="N76" s="5"/>
      <c r="O76" s="5"/>
      <c r="P76" s="5"/>
      <c r="Q76" s="5"/>
      <c r="R76" s="5"/>
      <c r="S76" s="5"/>
      <c r="T76" s="5"/>
      <c r="U76" s="5"/>
      <c r="V76" s="5"/>
      <c r="W76" s="5"/>
      <c r="X76" s="5"/>
      <c r="Y76" s="5"/>
      <c r="Z76" s="5"/>
    </row>
    <row r="77" spans="1:26" ht="24" customHeight="1">
      <c r="A77" s="13" t="s">
        <v>44</v>
      </c>
      <c r="B77" s="33">
        <v>2E-3</v>
      </c>
      <c r="C77" s="5"/>
      <c r="D77" s="5"/>
      <c r="E77" s="5"/>
      <c r="F77" s="5"/>
      <c r="G77" s="5"/>
      <c r="H77" s="5"/>
      <c r="I77" s="18"/>
      <c r="J77" s="5"/>
      <c r="K77" s="5"/>
      <c r="L77" s="5"/>
      <c r="M77" s="18"/>
      <c r="N77" s="5"/>
      <c r="O77" s="5"/>
      <c r="P77" s="5"/>
      <c r="Q77" s="5"/>
      <c r="R77" s="5"/>
      <c r="S77" s="5"/>
      <c r="T77" s="5"/>
      <c r="U77" s="5"/>
      <c r="V77" s="5"/>
      <c r="W77" s="5"/>
      <c r="X77" s="5"/>
      <c r="Y77" s="5"/>
      <c r="Z77" s="5"/>
    </row>
    <row r="78" spans="1:26" ht="24" customHeight="1">
      <c r="A78" s="19" t="s">
        <v>45</v>
      </c>
      <c r="B78" s="35">
        <v>0.08</v>
      </c>
      <c r="C78" s="5"/>
      <c r="D78" s="5"/>
      <c r="E78" s="5"/>
      <c r="F78" s="5"/>
      <c r="G78" s="5"/>
      <c r="H78" s="5"/>
      <c r="I78" s="18"/>
      <c r="J78" s="5"/>
      <c r="K78" s="5"/>
      <c r="L78" s="5"/>
      <c r="M78" s="18"/>
      <c r="N78" s="5"/>
      <c r="O78" s="5"/>
      <c r="P78" s="5"/>
      <c r="Q78" s="5"/>
      <c r="R78" s="5"/>
      <c r="S78" s="5"/>
      <c r="T78" s="5"/>
      <c r="U78" s="5"/>
      <c r="V78" s="5"/>
      <c r="W78" s="5"/>
      <c r="X78" s="5"/>
      <c r="Y78" s="5"/>
      <c r="Z78" s="5"/>
    </row>
    <row r="79" spans="1:26" ht="24" customHeight="1">
      <c r="A79" s="36" t="s">
        <v>46</v>
      </c>
      <c r="B79" s="37">
        <f>SUM(B71:B78)</f>
        <v>0.35300000000000004</v>
      </c>
      <c r="C79" s="5"/>
      <c r="D79" s="5"/>
      <c r="E79" s="5"/>
      <c r="F79" s="5"/>
      <c r="G79" s="5"/>
      <c r="H79" s="5"/>
      <c r="I79" s="18"/>
      <c r="J79" s="5"/>
      <c r="K79" s="5"/>
      <c r="L79" s="5"/>
      <c r="M79" s="18"/>
      <c r="N79" s="5"/>
      <c r="O79" s="5"/>
      <c r="P79" s="5"/>
      <c r="Q79" s="5"/>
      <c r="R79" s="5"/>
      <c r="S79" s="5"/>
      <c r="T79" s="5"/>
      <c r="U79" s="5"/>
      <c r="V79" s="5"/>
      <c r="W79" s="5"/>
      <c r="X79" s="5"/>
      <c r="Y79" s="5"/>
      <c r="Z79" s="5"/>
    </row>
    <row r="80" spans="1:26" ht="24" customHeight="1">
      <c r="A80" s="5"/>
      <c r="B80" s="5"/>
      <c r="C80" s="5"/>
      <c r="D80" s="5"/>
      <c r="E80" s="5"/>
      <c r="F80" s="5"/>
      <c r="G80" s="5"/>
      <c r="H80" s="5"/>
      <c r="I80" s="18"/>
      <c r="J80" s="5"/>
      <c r="K80" s="5"/>
      <c r="L80" s="5"/>
      <c r="M80" s="18"/>
      <c r="N80" s="5"/>
      <c r="O80" s="5"/>
      <c r="P80" s="5"/>
      <c r="Q80" s="5"/>
      <c r="R80" s="5"/>
      <c r="S80" s="5"/>
      <c r="T80" s="5"/>
      <c r="U80" s="5"/>
      <c r="V80" s="5"/>
      <c r="W80" s="5"/>
      <c r="X80" s="5"/>
      <c r="Y80" s="5"/>
      <c r="Z80" s="5"/>
    </row>
    <row r="81" spans="1:26" ht="24" customHeight="1">
      <c r="A81" s="645" t="s">
        <v>47</v>
      </c>
      <c r="B81" s="646"/>
      <c r="C81" s="646"/>
      <c r="D81" s="647"/>
      <c r="E81" s="5"/>
      <c r="F81" s="5"/>
      <c r="G81" s="5"/>
      <c r="H81" s="5"/>
      <c r="I81" s="18"/>
      <c r="J81" s="5"/>
      <c r="K81" s="5"/>
      <c r="L81" s="5"/>
      <c r="M81" s="18"/>
      <c r="N81" s="5"/>
      <c r="O81" s="5"/>
      <c r="P81" s="5"/>
      <c r="Q81" s="5"/>
      <c r="R81" s="5"/>
      <c r="S81" s="5"/>
      <c r="T81" s="5"/>
      <c r="U81" s="5"/>
      <c r="V81" s="5"/>
      <c r="W81" s="5"/>
      <c r="X81" s="5"/>
      <c r="Y81" s="5"/>
      <c r="Z81" s="5"/>
    </row>
    <row r="82" spans="1:26" ht="24" customHeight="1">
      <c r="A82" s="26" t="s">
        <v>13</v>
      </c>
      <c r="B82" s="27" t="s">
        <v>14</v>
      </c>
      <c r="C82" s="27" t="s">
        <v>15</v>
      </c>
      <c r="D82" s="30" t="s">
        <v>16</v>
      </c>
      <c r="E82" s="5"/>
      <c r="F82" s="5"/>
      <c r="G82" s="5"/>
      <c r="H82" s="5"/>
      <c r="I82" s="18"/>
      <c r="J82" s="5"/>
      <c r="K82" s="5"/>
      <c r="L82" s="5"/>
      <c r="M82" s="18"/>
      <c r="N82" s="5"/>
      <c r="O82" s="5"/>
      <c r="P82" s="5"/>
      <c r="Q82" s="5"/>
      <c r="R82" s="5"/>
      <c r="S82" s="5"/>
      <c r="T82" s="5"/>
      <c r="U82" s="5"/>
      <c r="V82" s="5"/>
      <c r="W82" s="5"/>
      <c r="X82" s="5"/>
      <c r="Y82" s="5"/>
      <c r="Z82" s="5"/>
    </row>
    <row r="83" spans="1:26" ht="24" customHeight="1">
      <c r="A83" s="13" t="s">
        <v>17</v>
      </c>
      <c r="B83" s="14">
        <f t="shared" ref="B83:B87" si="17">D32+D60</f>
        <v>2229.79</v>
      </c>
      <c r="C83" s="38">
        <f t="shared" ref="C83:C87" si="18">SUM($B$71:$B$77)</f>
        <v>0.27300000000000002</v>
      </c>
      <c r="D83" s="16">
        <f t="shared" ref="D83:D87" si="19">ROUND(B83*C83,2)</f>
        <v>608.73</v>
      </c>
      <c r="E83" s="5"/>
      <c r="F83" s="5"/>
      <c r="G83" s="5"/>
      <c r="H83" s="5"/>
      <c r="I83" s="18"/>
      <c r="J83" s="5"/>
      <c r="K83" s="5"/>
      <c r="L83" s="5"/>
      <c r="M83" s="18"/>
      <c r="N83" s="5"/>
      <c r="O83" s="5"/>
      <c r="P83" s="5"/>
      <c r="Q83" s="5"/>
      <c r="R83" s="5"/>
      <c r="S83" s="5"/>
      <c r="T83" s="5"/>
      <c r="U83" s="5"/>
      <c r="V83" s="5"/>
      <c r="W83" s="5"/>
      <c r="X83" s="5"/>
      <c r="Y83" s="5"/>
      <c r="Z83" s="5"/>
    </row>
    <row r="84" spans="1:26" ht="24" customHeight="1">
      <c r="A84" s="13" t="s">
        <v>18</v>
      </c>
      <c r="B84" s="14">
        <f t="shared" si="17"/>
        <v>2590</v>
      </c>
      <c r="C84" s="38">
        <f t="shared" si="18"/>
        <v>0.27300000000000002</v>
      </c>
      <c r="D84" s="17">
        <f t="shared" si="19"/>
        <v>707.07</v>
      </c>
      <c r="E84" s="5"/>
      <c r="F84" s="5"/>
      <c r="G84" s="5"/>
      <c r="H84" s="5"/>
      <c r="I84" s="18"/>
      <c r="J84" s="5"/>
      <c r="K84" s="5"/>
      <c r="L84" s="5"/>
      <c r="M84" s="18"/>
      <c r="N84" s="5"/>
      <c r="O84" s="5"/>
      <c r="P84" s="5"/>
      <c r="Q84" s="5"/>
      <c r="R84" s="5"/>
      <c r="S84" s="5"/>
      <c r="T84" s="5"/>
      <c r="U84" s="5"/>
      <c r="V84" s="5"/>
      <c r="W84" s="5"/>
      <c r="X84" s="5"/>
      <c r="Y84" s="5"/>
      <c r="Z84" s="5"/>
    </row>
    <row r="85" spans="1:26" ht="24" customHeight="1">
      <c r="A85" s="13" t="s">
        <v>19</v>
      </c>
      <c r="B85" s="14">
        <f t="shared" si="17"/>
        <v>2590</v>
      </c>
      <c r="C85" s="38">
        <f t="shared" si="18"/>
        <v>0.27300000000000002</v>
      </c>
      <c r="D85" s="17">
        <f t="shared" si="19"/>
        <v>707.07</v>
      </c>
      <c r="E85" s="5"/>
      <c r="F85" s="5"/>
      <c r="G85" s="5"/>
      <c r="H85" s="5"/>
      <c r="I85" s="18"/>
      <c r="J85" s="5"/>
      <c r="K85" s="5"/>
      <c r="L85" s="5"/>
      <c r="M85" s="18"/>
      <c r="N85" s="5"/>
      <c r="O85" s="5"/>
      <c r="P85" s="5"/>
      <c r="Q85" s="5"/>
      <c r="R85" s="5"/>
      <c r="S85" s="5"/>
      <c r="T85" s="5"/>
      <c r="U85" s="5"/>
      <c r="V85" s="5"/>
      <c r="W85" s="5"/>
      <c r="X85" s="5"/>
      <c r="Y85" s="5"/>
      <c r="Z85" s="5"/>
    </row>
    <row r="86" spans="1:26" ht="24" customHeight="1">
      <c r="A86" s="13" t="s">
        <v>20</v>
      </c>
      <c r="B86" s="14">
        <f t="shared" si="17"/>
        <v>2026.23</v>
      </c>
      <c r="C86" s="38">
        <f t="shared" si="18"/>
        <v>0.27300000000000002</v>
      </c>
      <c r="D86" s="17">
        <f t="shared" si="19"/>
        <v>553.16</v>
      </c>
      <c r="E86" s="5"/>
      <c r="F86" s="5"/>
      <c r="G86" s="5"/>
      <c r="H86" s="5"/>
      <c r="I86" s="18"/>
      <c r="J86" s="5"/>
      <c r="K86" s="5"/>
      <c r="L86" s="5"/>
      <c r="M86" s="18"/>
      <c r="N86" s="5"/>
      <c r="O86" s="5"/>
      <c r="P86" s="5"/>
      <c r="Q86" s="5"/>
      <c r="R86" s="5"/>
      <c r="S86" s="5"/>
      <c r="T86" s="5"/>
      <c r="U86" s="5"/>
      <c r="V86" s="5"/>
      <c r="W86" s="5"/>
      <c r="X86" s="5"/>
      <c r="Y86" s="5"/>
      <c r="Z86" s="5"/>
    </row>
    <row r="87" spans="1:26" ht="24" customHeight="1">
      <c r="A87" s="19" t="s">
        <v>9</v>
      </c>
      <c r="B87" s="20">
        <f t="shared" si="17"/>
        <v>2904.9500000000003</v>
      </c>
      <c r="C87" s="39">
        <f t="shared" si="18"/>
        <v>0.27300000000000002</v>
      </c>
      <c r="D87" s="22">
        <f t="shared" si="19"/>
        <v>793.05</v>
      </c>
      <c r="E87" s="5"/>
      <c r="F87" s="5"/>
      <c r="G87" s="5"/>
      <c r="H87" s="5"/>
      <c r="I87" s="18"/>
      <c r="J87" s="5"/>
      <c r="K87" s="5"/>
      <c r="L87" s="5"/>
      <c r="M87" s="18"/>
      <c r="N87" s="5"/>
      <c r="O87" s="5"/>
      <c r="P87" s="5"/>
      <c r="Q87" s="5"/>
      <c r="R87" s="5"/>
      <c r="S87" s="5"/>
      <c r="T87" s="5"/>
      <c r="U87" s="5"/>
      <c r="V87" s="5"/>
      <c r="W87" s="5"/>
      <c r="X87" s="5"/>
      <c r="Y87" s="5"/>
      <c r="Z87" s="5"/>
    </row>
    <row r="88" spans="1:26" ht="24" customHeight="1">
      <c r="A88" s="5"/>
      <c r="B88" s="5"/>
      <c r="C88" s="5"/>
      <c r="D88" s="5"/>
      <c r="E88" s="5"/>
      <c r="F88" s="5"/>
      <c r="G88" s="5"/>
      <c r="H88" s="5"/>
      <c r="I88" s="18"/>
      <c r="J88" s="5"/>
      <c r="K88" s="5"/>
      <c r="L88" s="5"/>
      <c r="M88" s="18"/>
      <c r="N88" s="5"/>
      <c r="O88" s="5"/>
      <c r="P88" s="5"/>
      <c r="Q88" s="5"/>
      <c r="R88" s="5"/>
      <c r="S88" s="5"/>
      <c r="T88" s="5"/>
      <c r="U88" s="5"/>
      <c r="V88" s="5"/>
      <c r="W88" s="5"/>
      <c r="X88" s="5"/>
      <c r="Y88" s="5"/>
      <c r="Z88" s="5"/>
    </row>
    <row r="89" spans="1:26" ht="24" customHeight="1">
      <c r="A89" s="645" t="s">
        <v>48</v>
      </c>
      <c r="B89" s="646"/>
      <c r="C89" s="646"/>
      <c r="D89" s="647"/>
      <c r="E89" s="5"/>
      <c r="F89" s="5"/>
      <c r="G89" s="5"/>
      <c r="H89" s="5"/>
      <c r="I89" s="18"/>
      <c r="J89" s="5"/>
      <c r="K89" s="5"/>
      <c r="L89" s="5"/>
      <c r="M89" s="18"/>
      <c r="N89" s="5"/>
      <c r="O89" s="5"/>
      <c r="P89" s="5"/>
      <c r="Q89" s="5"/>
      <c r="R89" s="5"/>
      <c r="S89" s="5"/>
      <c r="T89" s="5"/>
      <c r="U89" s="5"/>
      <c r="V89" s="5"/>
      <c r="W89" s="5"/>
      <c r="X89" s="5"/>
      <c r="Y89" s="5"/>
      <c r="Z89" s="5"/>
    </row>
    <row r="90" spans="1:26" ht="24" customHeight="1">
      <c r="A90" s="26" t="s">
        <v>13</v>
      </c>
      <c r="B90" s="27" t="s">
        <v>14</v>
      </c>
      <c r="C90" s="27" t="s">
        <v>15</v>
      </c>
      <c r="D90" s="30" t="s">
        <v>16</v>
      </c>
      <c r="E90" s="5"/>
      <c r="F90" s="5"/>
      <c r="G90" s="5"/>
      <c r="H90" s="5"/>
      <c r="I90" s="18"/>
      <c r="J90" s="5"/>
      <c r="K90" s="5"/>
      <c r="L90" s="5"/>
      <c r="M90" s="18"/>
      <c r="N90" s="5"/>
      <c r="O90" s="5"/>
      <c r="P90" s="5"/>
      <c r="Q90" s="5"/>
      <c r="R90" s="5"/>
      <c r="S90" s="5"/>
      <c r="T90" s="5"/>
      <c r="U90" s="5"/>
      <c r="V90" s="5"/>
      <c r="W90" s="5"/>
      <c r="X90" s="5"/>
      <c r="Y90" s="5"/>
      <c r="Z90" s="5"/>
    </row>
    <row r="91" spans="1:26" ht="24" customHeight="1">
      <c r="A91" s="13" t="s">
        <v>17</v>
      </c>
      <c r="B91" s="14">
        <f t="shared" ref="B91:B95" si="20">D32+D60</f>
        <v>2229.79</v>
      </c>
      <c r="C91" s="15">
        <f t="shared" ref="C91:C95" si="21">$B$78</f>
        <v>0.08</v>
      </c>
      <c r="D91" s="16">
        <f t="shared" ref="D91:D95" si="22">ROUND(B91*C91,2)</f>
        <v>178.38</v>
      </c>
      <c r="E91" s="5"/>
      <c r="F91" s="5"/>
      <c r="G91" s="5"/>
      <c r="H91" s="5"/>
      <c r="I91" s="18"/>
      <c r="J91" s="5"/>
      <c r="K91" s="5"/>
      <c r="L91" s="5"/>
      <c r="M91" s="18"/>
      <c r="N91" s="5"/>
      <c r="O91" s="5"/>
      <c r="P91" s="5"/>
      <c r="Q91" s="5"/>
      <c r="R91" s="5"/>
      <c r="S91" s="5"/>
      <c r="T91" s="5"/>
      <c r="U91" s="5"/>
      <c r="V91" s="5"/>
      <c r="W91" s="5"/>
      <c r="X91" s="5"/>
      <c r="Y91" s="5"/>
      <c r="Z91" s="5"/>
    </row>
    <row r="92" spans="1:26" ht="24" customHeight="1">
      <c r="A92" s="13" t="s">
        <v>18</v>
      </c>
      <c r="B92" s="14">
        <f t="shared" si="20"/>
        <v>2590</v>
      </c>
      <c r="C92" s="15">
        <f t="shared" si="21"/>
        <v>0.08</v>
      </c>
      <c r="D92" s="17">
        <f t="shared" si="22"/>
        <v>207.2</v>
      </c>
      <c r="E92" s="5"/>
      <c r="F92" s="5"/>
      <c r="G92" s="5"/>
      <c r="H92" s="5"/>
      <c r="I92" s="18"/>
      <c r="J92" s="5"/>
      <c r="K92" s="5"/>
      <c r="L92" s="5"/>
      <c r="M92" s="18"/>
      <c r="N92" s="5"/>
      <c r="O92" s="5"/>
      <c r="P92" s="5"/>
      <c r="Q92" s="5"/>
      <c r="R92" s="5"/>
      <c r="S92" s="5"/>
      <c r="T92" s="5"/>
      <c r="U92" s="5"/>
      <c r="V92" s="5"/>
      <c r="W92" s="5"/>
      <c r="X92" s="5"/>
      <c r="Y92" s="5"/>
      <c r="Z92" s="5"/>
    </row>
    <row r="93" spans="1:26" ht="24" customHeight="1">
      <c r="A93" s="13" t="s">
        <v>19</v>
      </c>
      <c r="B93" s="14">
        <f t="shared" si="20"/>
        <v>2590</v>
      </c>
      <c r="C93" s="15">
        <f t="shared" si="21"/>
        <v>0.08</v>
      </c>
      <c r="D93" s="17">
        <f t="shared" si="22"/>
        <v>207.2</v>
      </c>
      <c r="E93" s="5"/>
      <c r="F93" s="5"/>
      <c r="G93" s="5"/>
      <c r="H93" s="5"/>
      <c r="I93" s="18"/>
      <c r="J93" s="5"/>
      <c r="K93" s="5"/>
      <c r="L93" s="5"/>
      <c r="M93" s="18"/>
      <c r="N93" s="5"/>
      <c r="O93" s="5"/>
      <c r="P93" s="5"/>
      <c r="Q93" s="5"/>
      <c r="R93" s="5"/>
      <c r="S93" s="5"/>
      <c r="T93" s="5"/>
      <c r="U93" s="5"/>
      <c r="V93" s="5"/>
      <c r="W93" s="5"/>
      <c r="X93" s="5"/>
      <c r="Y93" s="5"/>
      <c r="Z93" s="5"/>
    </row>
    <row r="94" spans="1:26" ht="24" customHeight="1">
      <c r="A94" s="13" t="s">
        <v>20</v>
      </c>
      <c r="B94" s="14">
        <f t="shared" si="20"/>
        <v>2026.23</v>
      </c>
      <c r="C94" s="15">
        <f t="shared" si="21"/>
        <v>0.08</v>
      </c>
      <c r="D94" s="17">
        <f t="shared" si="22"/>
        <v>162.1</v>
      </c>
      <c r="E94" s="5"/>
      <c r="F94" s="5"/>
      <c r="G94" s="5"/>
      <c r="H94" s="5"/>
      <c r="I94" s="18"/>
      <c r="J94" s="5"/>
      <c r="K94" s="5"/>
      <c r="L94" s="5"/>
      <c r="M94" s="18"/>
      <c r="N94" s="5"/>
      <c r="O94" s="5"/>
      <c r="P94" s="5"/>
      <c r="Q94" s="5"/>
      <c r="R94" s="5"/>
      <c r="S94" s="5"/>
      <c r="T94" s="5"/>
      <c r="U94" s="5"/>
      <c r="V94" s="5"/>
      <c r="W94" s="5"/>
      <c r="X94" s="5"/>
      <c r="Y94" s="5"/>
      <c r="Z94" s="5"/>
    </row>
    <row r="95" spans="1:26" ht="24" customHeight="1">
      <c r="A95" s="19" t="s">
        <v>9</v>
      </c>
      <c r="B95" s="20">
        <f t="shared" si="20"/>
        <v>2904.9500000000003</v>
      </c>
      <c r="C95" s="21">
        <f t="shared" si="21"/>
        <v>0.08</v>
      </c>
      <c r="D95" s="22">
        <f t="shared" si="22"/>
        <v>232.4</v>
      </c>
      <c r="E95" s="5"/>
      <c r="F95" s="5"/>
      <c r="G95" s="5"/>
      <c r="H95" s="5"/>
      <c r="I95" s="18"/>
      <c r="J95" s="5"/>
      <c r="K95" s="5"/>
      <c r="L95" s="5"/>
      <c r="M95" s="18"/>
      <c r="N95" s="5"/>
      <c r="O95" s="5"/>
      <c r="P95" s="5"/>
      <c r="Q95" s="5"/>
      <c r="R95" s="5"/>
      <c r="S95" s="5"/>
      <c r="T95" s="5"/>
      <c r="U95" s="5"/>
      <c r="V95" s="5"/>
      <c r="W95" s="5"/>
      <c r="X95" s="5"/>
      <c r="Y95" s="5"/>
      <c r="Z95" s="5"/>
    </row>
    <row r="96" spans="1:26" ht="24" customHeight="1">
      <c r="A96" s="5"/>
      <c r="B96" s="5"/>
      <c r="C96" s="5"/>
      <c r="D96" s="5"/>
      <c r="E96" s="5"/>
      <c r="F96" s="5"/>
      <c r="G96" s="5"/>
      <c r="H96" s="5"/>
      <c r="I96" s="18"/>
      <c r="J96" s="5"/>
      <c r="K96" s="5"/>
      <c r="L96" s="5"/>
      <c r="M96" s="18"/>
      <c r="N96" s="5"/>
      <c r="O96" s="5"/>
      <c r="P96" s="5"/>
      <c r="Q96" s="5"/>
      <c r="R96" s="5"/>
      <c r="S96" s="5"/>
      <c r="T96" s="5"/>
      <c r="U96" s="5"/>
      <c r="V96" s="5"/>
      <c r="W96" s="5"/>
      <c r="X96" s="5"/>
      <c r="Y96" s="5"/>
      <c r="Z96" s="5"/>
    </row>
    <row r="97" spans="1:26" ht="24" customHeight="1">
      <c r="A97" s="645" t="s">
        <v>34</v>
      </c>
      <c r="B97" s="646"/>
      <c r="C97" s="646"/>
      <c r="D97" s="647"/>
      <c r="E97" s="5"/>
      <c r="F97" s="5"/>
      <c r="G97" s="5"/>
      <c r="H97" s="5"/>
      <c r="I97" s="18"/>
      <c r="J97" s="5"/>
      <c r="K97" s="5"/>
      <c r="L97" s="5"/>
      <c r="M97" s="18"/>
      <c r="N97" s="5"/>
      <c r="O97" s="5"/>
      <c r="P97" s="5"/>
      <c r="Q97" s="5"/>
      <c r="R97" s="5"/>
      <c r="S97" s="5"/>
      <c r="T97" s="5"/>
      <c r="U97" s="5"/>
      <c r="V97" s="5"/>
      <c r="W97" s="5"/>
      <c r="X97" s="5"/>
      <c r="Y97" s="5"/>
      <c r="Z97" s="5"/>
    </row>
    <row r="98" spans="1:26" ht="24" customHeight="1">
      <c r="A98" s="26" t="s">
        <v>13</v>
      </c>
      <c r="B98" s="27" t="s">
        <v>49</v>
      </c>
      <c r="C98" s="27" t="s">
        <v>45</v>
      </c>
      <c r="D98" s="29" t="s">
        <v>24</v>
      </c>
      <c r="E98" s="5"/>
      <c r="F98" s="5"/>
      <c r="G98" s="5"/>
      <c r="H98" s="5"/>
      <c r="I98" s="18"/>
      <c r="J98" s="5"/>
      <c r="K98" s="5"/>
      <c r="L98" s="5"/>
      <c r="M98" s="18"/>
      <c r="N98" s="5"/>
      <c r="O98" s="5"/>
      <c r="P98" s="5"/>
      <c r="Q98" s="5"/>
      <c r="R98" s="5"/>
      <c r="S98" s="5"/>
      <c r="T98" s="5"/>
      <c r="U98" s="5"/>
      <c r="V98" s="5"/>
      <c r="W98" s="5"/>
      <c r="X98" s="5"/>
      <c r="Y98" s="5"/>
      <c r="Z98" s="5"/>
    </row>
    <row r="99" spans="1:26" ht="24" customHeight="1">
      <c r="A99" s="13" t="s">
        <v>17</v>
      </c>
      <c r="B99" s="14">
        <f t="shared" ref="B99:B103" si="23">D83</f>
        <v>608.73</v>
      </c>
      <c r="C99" s="14">
        <f t="shared" ref="C99:C103" si="24">D91</f>
        <v>178.38</v>
      </c>
      <c r="D99" s="17">
        <f t="shared" ref="D99:D103" si="25">B99+C99</f>
        <v>787.11</v>
      </c>
      <c r="E99" s="5"/>
      <c r="F99" s="5"/>
      <c r="G99" s="5"/>
      <c r="H99" s="5"/>
      <c r="I99" s="18"/>
      <c r="J99" s="5"/>
      <c r="K99" s="5"/>
      <c r="L99" s="5"/>
      <c r="M99" s="18"/>
      <c r="N99" s="5"/>
      <c r="O99" s="5"/>
      <c r="P99" s="5"/>
      <c r="Q99" s="5"/>
      <c r="R99" s="5"/>
      <c r="S99" s="5"/>
      <c r="T99" s="5"/>
      <c r="U99" s="5"/>
      <c r="V99" s="5"/>
      <c r="W99" s="5"/>
      <c r="X99" s="5"/>
      <c r="Y99" s="5"/>
      <c r="Z99" s="5"/>
    </row>
    <row r="100" spans="1:26" ht="24" customHeight="1">
      <c r="A100" s="13" t="s">
        <v>18</v>
      </c>
      <c r="B100" s="14">
        <f t="shared" si="23"/>
        <v>707.07</v>
      </c>
      <c r="C100" s="14">
        <f t="shared" si="24"/>
        <v>207.2</v>
      </c>
      <c r="D100" s="17">
        <f t="shared" si="25"/>
        <v>914.27</v>
      </c>
      <c r="E100" s="5"/>
      <c r="F100" s="5"/>
      <c r="G100" s="5"/>
      <c r="H100" s="7"/>
      <c r="I100" s="18"/>
      <c r="J100" s="5"/>
      <c r="K100" s="5"/>
      <c r="L100" s="5"/>
      <c r="M100" s="18"/>
      <c r="N100" s="5"/>
      <c r="O100" s="5"/>
      <c r="P100" s="5"/>
      <c r="Q100" s="5"/>
      <c r="R100" s="5"/>
      <c r="S100" s="5"/>
      <c r="T100" s="5"/>
      <c r="U100" s="5"/>
      <c r="V100" s="5"/>
      <c r="W100" s="5"/>
      <c r="X100" s="5"/>
      <c r="Y100" s="5"/>
      <c r="Z100" s="5"/>
    </row>
    <row r="101" spans="1:26" ht="24" customHeight="1">
      <c r="A101" s="13" t="s">
        <v>19</v>
      </c>
      <c r="B101" s="14">
        <f t="shared" si="23"/>
        <v>707.07</v>
      </c>
      <c r="C101" s="14">
        <f t="shared" si="24"/>
        <v>207.2</v>
      </c>
      <c r="D101" s="17">
        <f t="shared" si="25"/>
        <v>914.27</v>
      </c>
      <c r="E101" s="5"/>
      <c r="F101" s="5"/>
      <c r="G101" s="5"/>
      <c r="H101" s="7"/>
      <c r="I101" s="18"/>
      <c r="J101" s="5"/>
      <c r="K101" s="5"/>
      <c r="L101" s="5"/>
      <c r="M101" s="18"/>
      <c r="N101" s="5"/>
      <c r="O101" s="5"/>
      <c r="P101" s="5"/>
      <c r="Q101" s="5"/>
      <c r="R101" s="5"/>
      <c r="S101" s="5"/>
      <c r="T101" s="5"/>
      <c r="U101" s="5"/>
      <c r="V101" s="5"/>
      <c r="W101" s="5"/>
      <c r="X101" s="5"/>
      <c r="Y101" s="5"/>
      <c r="Z101" s="5"/>
    </row>
    <row r="102" spans="1:26" ht="24" customHeight="1">
      <c r="A102" s="13" t="s">
        <v>20</v>
      </c>
      <c r="B102" s="14">
        <f t="shared" si="23"/>
        <v>553.16</v>
      </c>
      <c r="C102" s="14">
        <f t="shared" si="24"/>
        <v>162.1</v>
      </c>
      <c r="D102" s="17">
        <f t="shared" si="25"/>
        <v>715.26</v>
      </c>
      <c r="E102" s="5"/>
      <c r="F102" s="5"/>
      <c r="G102" s="5"/>
      <c r="H102" s="7"/>
      <c r="I102" s="18"/>
      <c r="J102" s="5"/>
      <c r="K102" s="5"/>
      <c r="L102" s="5"/>
      <c r="M102" s="18"/>
      <c r="N102" s="5"/>
      <c r="O102" s="5"/>
      <c r="P102" s="5"/>
      <c r="Q102" s="5"/>
      <c r="R102" s="5"/>
      <c r="S102" s="5"/>
      <c r="T102" s="5"/>
      <c r="U102" s="5"/>
      <c r="V102" s="5"/>
      <c r="W102" s="5"/>
      <c r="X102" s="5"/>
      <c r="Y102" s="5"/>
      <c r="Z102" s="5"/>
    </row>
    <row r="103" spans="1:26" ht="24" customHeight="1">
      <c r="A103" s="19" t="s">
        <v>9</v>
      </c>
      <c r="B103" s="20">
        <f t="shared" si="23"/>
        <v>793.05</v>
      </c>
      <c r="C103" s="20">
        <f t="shared" si="24"/>
        <v>232.4</v>
      </c>
      <c r="D103" s="22">
        <f t="shared" si="25"/>
        <v>1025.45</v>
      </c>
      <c r="E103" s="5"/>
      <c r="F103" s="5"/>
      <c r="G103" s="5"/>
      <c r="H103" s="7"/>
      <c r="I103" s="18"/>
      <c r="J103" s="5"/>
      <c r="K103" s="5"/>
      <c r="L103" s="5"/>
      <c r="M103" s="18"/>
      <c r="N103" s="5"/>
      <c r="O103" s="5"/>
      <c r="P103" s="5"/>
      <c r="Q103" s="5"/>
      <c r="R103" s="5"/>
      <c r="S103" s="5"/>
      <c r="T103" s="5"/>
      <c r="U103" s="5"/>
      <c r="V103" s="5"/>
      <c r="W103" s="5"/>
      <c r="X103" s="5"/>
      <c r="Y103" s="5"/>
      <c r="Z103" s="5"/>
    </row>
    <row r="104" spans="1:26" ht="24" customHeight="1">
      <c r="A104" s="5"/>
      <c r="B104" s="5"/>
      <c r="C104" s="5"/>
      <c r="D104" s="5"/>
      <c r="E104" s="5"/>
      <c r="F104" s="5"/>
      <c r="G104" s="5"/>
      <c r="H104" s="5"/>
      <c r="I104" s="18"/>
      <c r="J104" s="5"/>
      <c r="K104" s="5"/>
      <c r="L104" s="5"/>
      <c r="M104" s="18"/>
      <c r="N104" s="5"/>
      <c r="O104" s="5"/>
      <c r="P104" s="5"/>
      <c r="Q104" s="5"/>
      <c r="R104" s="5"/>
      <c r="S104" s="5"/>
      <c r="T104" s="5"/>
      <c r="U104" s="5"/>
      <c r="V104" s="5"/>
      <c r="W104" s="5"/>
      <c r="X104" s="5"/>
      <c r="Y104" s="5"/>
      <c r="Z104" s="5"/>
    </row>
    <row r="105" spans="1:26" ht="24" customHeight="1">
      <c r="A105" s="652" t="s">
        <v>50</v>
      </c>
      <c r="B105" s="643"/>
      <c r="C105" s="643"/>
      <c r="D105" s="643"/>
      <c r="E105" s="643"/>
      <c r="F105" s="643"/>
      <c r="G105" s="643"/>
      <c r="H105" s="644"/>
      <c r="I105" s="18"/>
      <c r="J105" s="5"/>
      <c r="K105" s="5"/>
      <c r="L105" s="5"/>
      <c r="M105" s="18"/>
      <c r="N105" s="5"/>
      <c r="O105" s="5"/>
      <c r="P105" s="5"/>
      <c r="Q105" s="5"/>
      <c r="R105" s="5"/>
      <c r="S105" s="5"/>
      <c r="T105" s="5"/>
      <c r="U105" s="5"/>
      <c r="V105" s="5"/>
      <c r="W105" s="5"/>
      <c r="X105" s="5"/>
      <c r="Y105" s="5"/>
      <c r="Z105" s="5"/>
    </row>
    <row r="106" spans="1:26" ht="72.75" customHeight="1">
      <c r="A106" s="648" t="s">
        <v>51</v>
      </c>
      <c r="B106" s="649"/>
      <c r="C106" s="649"/>
      <c r="D106" s="649"/>
      <c r="E106" s="649"/>
      <c r="F106" s="649"/>
      <c r="G106" s="649"/>
      <c r="H106" s="649"/>
      <c r="I106" s="18"/>
      <c r="J106" s="5"/>
      <c r="K106" s="5"/>
      <c r="L106" s="5"/>
      <c r="M106" s="18"/>
      <c r="N106" s="5"/>
      <c r="O106" s="5"/>
      <c r="P106" s="5"/>
      <c r="Q106" s="5"/>
      <c r="R106" s="5"/>
      <c r="S106" s="5"/>
      <c r="T106" s="5"/>
      <c r="U106" s="5"/>
      <c r="V106" s="5"/>
      <c r="W106" s="5"/>
      <c r="X106" s="5"/>
      <c r="Y106" s="5"/>
      <c r="Z106" s="5"/>
    </row>
    <row r="107" spans="1:26" ht="24" customHeight="1">
      <c r="A107" s="677" t="s">
        <v>52</v>
      </c>
      <c r="B107" s="649"/>
      <c r="C107" s="649"/>
      <c r="D107" s="649"/>
      <c r="E107" s="649"/>
      <c r="F107" s="649"/>
      <c r="G107" s="7"/>
      <c r="H107" s="5"/>
      <c r="I107" s="18"/>
      <c r="J107" s="5"/>
      <c r="K107" s="5"/>
      <c r="L107" s="5"/>
      <c r="M107" s="18"/>
      <c r="N107" s="5"/>
      <c r="O107" s="5"/>
      <c r="P107" s="5"/>
      <c r="Q107" s="5"/>
      <c r="R107" s="5"/>
      <c r="S107" s="5"/>
      <c r="T107" s="5"/>
      <c r="U107" s="5"/>
      <c r="V107" s="5"/>
      <c r="W107" s="5"/>
      <c r="X107" s="5"/>
      <c r="Y107" s="5"/>
      <c r="Z107" s="5"/>
    </row>
    <row r="108" spans="1:26" ht="15.75" customHeight="1">
      <c r="A108" s="5"/>
      <c r="B108" s="5"/>
      <c r="C108" s="5"/>
      <c r="D108" s="5"/>
      <c r="E108" s="5"/>
      <c r="F108" s="5"/>
      <c r="G108" s="5"/>
      <c r="H108" s="5"/>
      <c r="I108" s="18"/>
      <c r="J108" s="5"/>
      <c r="K108" s="5"/>
      <c r="L108" s="5"/>
      <c r="M108" s="18"/>
      <c r="N108" s="5"/>
      <c r="O108" s="5"/>
      <c r="P108" s="5"/>
      <c r="Q108" s="5"/>
      <c r="R108" s="5"/>
      <c r="S108" s="5"/>
      <c r="T108" s="5"/>
      <c r="U108" s="5"/>
      <c r="V108" s="5"/>
      <c r="W108" s="5"/>
      <c r="X108" s="5"/>
      <c r="Y108" s="5"/>
      <c r="Z108" s="5"/>
    </row>
    <row r="109" spans="1:26" ht="24" customHeight="1">
      <c r="A109" s="645" t="s">
        <v>53</v>
      </c>
      <c r="B109" s="646"/>
      <c r="C109" s="646"/>
      <c r="D109" s="646"/>
      <c r="E109" s="647"/>
      <c r="F109" s="5"/>
      <c r="G109" s="5"/>
      <c r="H109" s="5"/>
      <c r="I109" s="18"/>
      <c r="J109" s="5"/>
      <c r="K109" s="5"/>
      <c r="L109" s="5"/>
      <c r="M109" s="18"/>
      <c r="N109" s="5"/>
      <c r="O109" s="5"/>
      <c r="P109" s="5"/>
      <c r="Q109" s="5"/>
      <c r="R109" s="5"/>
      <c r="S109" s="5"/>
      <c r="T109" s="5"/>
      <c r="U109" s="5"/>
      <c r="V109" s="5"/>
      <c r="W109" s="5"/>
      <c r="X109" s="5"/>
      <c r="Y109" s="5"/>
      <c r="Z109" s="5"/>
    </row>
    <row r="110" spans="1:26" ht="24" customHeight="1">
      <c r="A110" s="26" t="s">
        <v>13</v>
      </c>
      <c r="B110" s="27" t="s">
        <v>54</v>
      </c>
      <c r="C110" s="27" t="s">
        <v>55</v>
      </c>
      <c r="D110" s="28" t="s">
        <v>56</v>
      </c>
      <c r="E110" s="29" t="s">
        <v>57</v>
      </c>
      <c r="F110" s="5"/>
      <c r="G110" s="5"/>
      <c r="H110" s="5"/>
      <c r="I110" s="18"/>
      <c r="J110" s="5"/>
      <c r="K110" s="5"/>
      <c r="L110" s="5"/>
      <c r="M110" s="18"/>
      <c r="N110" s="5"/>
      <c r="O110" s="5"/>
      <c r="P110" s="5"/>
      <c r="Q110" s="5"/>
      <c r="R110" s="5"/>
      <c r="S110" s="5"/>
      <c r="T110" s="5"/>
      <c r="U110" s="5"/>
      <c r="V110" s="5"/>
      <c r="W110" s="5"/>
      <c r="X110" s="5"/>
      <c r="Y110" s="5"/>
      <c r="Z110" s="5"/>
    </row>
    <row r="111" spans="1:26" ht="24" customHeight="1">
      <c r="A111" s="13" t="s">
        <v>17</v>
      </c>
      <c r="B111" s="40">
        <v>5.0999999999999996</v>
      </c>
      <c r="C111" s="41">
        <v>2</v>
      </c>
      <c r="D111" s="41">
        <v>21</v>
      </c>
      <c r="E111" s="17">
        <f t="shared" ref="E111:E115" si="26">B111*C111*D111</f>
        <v>214.2</v>
      </c>
      <c r="F111" s="5"/>
      <c r="G111" s="5"/>
      <c r="H111" s="18"/>
      <c r="I111" s="5"/>
      <c r="J111" s="42"/>
      <c r="K111" s="5"/>
      <c r="L111" s="5"/>
      <c r="M111" s="5"/>
      <c r="N111" s="42"/>
      <c r="O111" s="5"/>
      <c r="P111" s="5"/>
      <c r="Q111" s="5"/>
      <c r="R111" s="5"/>
      <c r="S111" s="5"/>
      <c r="T111" s="5"/>
      <c r="U111" s="5"/>
      <c r="V111" s="5"/>
      <c r="W111" s="5"/>
      <c r="X111" s="5"/>
      <c r="Y111" s="5"/>
      <c r="Z111" s="5"/>
    </row>
    <row r="112" spans="1:26" ht="24" customHeight="1">
      <c r="A112" s="13" t="s">
        <v>18</v>
      </c>
      <c r="B112" s="40">
        <f t="shared" ref="B112:B113" si="27">B111</f>
        <v>5.0999999999999996</v>
      </c>
      <c r="C112" s="41">
        <v>2</v>
      </c>
      <c r="D112" s="41">
        <f t="shared" ref="D112:D113" si="28">D111</f>
        <v>21</v>
      </c>
      <c r="E112" s="17">
        <f t="shared" si="26"/>
        <v>214.2</v>
      </c>
      <c r="F112" s="5"/>
      <c r="G112" s="5"/>
      <c r="H112" s="5"/>
      <c r="I112" s="18"/>
      <c r="J112" s="43"/>
      <c r="K112" s="5"/>
      <c r="L112" s="5"/>
      <c r="M112" s="18"/>
      <c r="N112" s="43"/>
      <c r="O112" s="5"/>
      <c r="P112" s="5"/>
      <c r="Q112" s="5"/>
      <c r="R112" s="5"/>
      <c r="S112" s="5"/>
      <c r="T112" s="5"/>
      <c r="U112" s="5"/>
      <c r="V112" s="5"/>
      <c r="W112" s="5"/>
      <c r="X112" s="5"/>
      <c r="Y112" s="5"/>
      <c r="Z112" s="5"/>
    </row>
    <row r="113" spans="1:26" ht="24" customHeight="1">
      <c r="A113" s="13" t="s">
        <v>19</v>
      </c>
      <c r="B113" s="40">
        <f t="shared" si="27"/>
        <v>5.0999999999999996</v>
      </c>
      <c r="C113" s="41">
        <v>2</v>
      </c>
      <c r="D113" s="41">
        <f t="shared" si="28"/>
        <v>21</v>
      </c>
      <c r="E113" s="17">
        <f t="shared" si="26"/>
        <v>214.2</v>
      </c>
      <c r="F113" s="5"/>
      <c r="G113" s="5"/>
      <c r="H113" s="5"/>
      <c r="I113" s="18"/>
      <c r="J113" s="5"/>
      <c r="K113" s="5"/>
      <c r="L113" s="5"/>
      <c r="M113" s="18"/>
      <c r="N113" s="5"/>
      <c r="O113" s="5"/>
      <c r="P113" s="5"/>
      <c r="Q113" s="5"/>
      <c r="R113" s="5"/>
      <c r="S113" s="5"/>
      <c r="T113" s="5"/>
      <c r="U113" s="5"/>
      <c r="V113" s="5"/>
      <c r="W113" s="5"/>
      <c r="X113" s="5"/>
      <c r="Y113" s="5"/>
      <c r="Z113" s="5"/>
    </row>
    <row r="114" spans="1:26" ht="24" customHeight="1">
      <c r="A114" s="13" t="s">
        <v>20</v>
      </c>
      <c r="B114" s="40">
        <f>B112</f>
        <v>5.0999999999999996</v>
      </c>
      <c r="C114" s="41">
        <v>2</v>
      </c>
      <c r="D114" s="41">
        <f>D112</f>
        <v>21</v>
      </c>
      <c r="E114" s="17">
        <f t="shared" si="26"/>
        <v>214.2</v>
      </c>
      <c r="F114" s="5"/>
      <c r="G114" s="5"/>
      <c r="H114" s="5"/>
      <c r="I114" s="18"/>
      <c r="J114" s="5"/>
      <c r="K114" s="5"/>
      <c r="L114" s="5"/>
      <c r="M114" s="18"/>
      <c r="N114" s="5"/>
      <c r="O114" s="5"/>
      <c r="P114" s="5"/>
      <c r="Q114" s="5"/>
      <c r="R114" s="5"/>
      <c r="S114" s="5"/>
      <c r="T114" s="5"/>
      <c r="U114" s="5"/>
      <c r="V114" s="5"/>
      <c r="W114" s="5"/>
      <c r="X114" s="5"/>
      <c r="Y114" s="5"/>
      <c r="Z114" s="5"/>
    </row>
    <row r="115" spans="1:26" ht="24" customHeight="1">
      <c r="A115" s="19" t="s">
        <v>9</v>
      </c>
      <c r="B115" s="44">
        <f>B112</f>
        <v>5.0999999999999996</v>
      </c>
      <c r="C115" s="45">
        <v>2</v>
      </c>
      <c r="D115" s="45">
        <f>D112</f>
        <v>21</v>
      </c>
      <c r="E115" s="22">
        <f t="shared" si="26"/>
        <v>214.2</v>
      </c>
      <c r="F115" s="5"/>
      <c r="G115" s="5"/>
      <c r="H115" s="5"/>
      <c r="I115" s="18"/>
      <c r="J115" s="5"/>
      <c r="K115" s="5"/>
      <c r="L115" s="5"/>
      <c r="M115" s="18"/>
      <c r="N115" s="5"/>
      <c r="O115" s="5"/>
      <c r="P115" s="5"/>
      <c r="Q115" s="5"/>
      <c r="R115" s="5"/>
      <c r="S115" s="5"/>
      <c r="T115" s="5"/>
      <c r="U115" s="5"/>
      <c r="V115" s="5"/>
      <c r="W115" s="5"/>
      <c r="X115" s="5"/>
      <c r="Y115" s="5"/>
      <c r="Z115" s="5"/>
    </row>
    <row r="116" spans="1:26" ht="24" customHeight="1">
      <c r="A116" s="5"/>
      <c r="B116" s="5"/>
      <c r="C116" s="5"/>
      <c r="D116" s="5"/>
      <c r="E116" s="5"/>
      <c r="F116" s="5"/>
      <c r="G116" s="5"/>
      <c r="H116" s="5"/>
      <c r="I116" s="18"/>
      <c r="J116" s="5"/>
      <c r="K116" s="5"/>
      <c r="L116" s="5"/>
      <c r="M116" s="18"/>
      <c r="N116" s="5"/>
      <c r="O116" s="5"/>
      <c r="P116" s="5"/>
      <c r="Q116" s="5"/>
      <c r="R116" s="5"/>
      <c r="S116" s="5"/>
      <c r="T116" s="5"/>
      <c r="U116" s="5"/>
      <c r="V116" s="5"/>
      <c r="W116" s="5"/>
      <c r="X116" s="5"/>
      <c r="Y116" s="5"/>
      <c r="Z116" s="5"/>
    </row>
    <row r="117" spans="1:26" ht="24" customHeight="1">
      <c r="A117" s="645" t="s">
        <v>58</v>
      </c>
      <c r="B117" s="646"/>
      <c r="C117" s="646"/>
      <c r="D117" s="646"/>
      <c r="E117" s="647"/>
      <c r="F117" s="5"/>
      <c r="G117" s="5"/>
      <c r="H117" s="5"/>
      <c r="I117" s="18"/>
      <c r="J117" s="5"/>
      <c r="K117" s="5"/>
      <c r="L117" s="5"/>
      <c r="M117" s="18"/>
      <c r="N117" s="5"/>
      <c r="O117" s="5"/>
      <c r="P117" s="5"/>
      <c r="Q117" s="5"/>
      <c r="R117" s="5"/>
      <c r="S117" s="5"/>
      <c r="T117" s="5"/>
      <c r="U117" s="5"/>
      <c r="V117" s="5"/>
      <c r="W117" s="5"/>
      <c r="X117" s="5"/>
      <c r="Y117" s="5"/>
      <c r="Z117" s="5"/>
    </row>
    <row r="118" spans="1:26" ht="24" customHeight="1">
      <c r="A118" s="26" t="s">
        <v>13</v>
      </c>
      <c r="B118" s="27" t="s">
        <v>14</v>
      </c>
      <c r="C118" s="27" t="s">
        <v>59</v>
      </c>
      <c r="D118" s="27" t="s">
        <v>15</v>
      </c>
      <c r="E118" s="30" t="s">
        <v>60</v>
      </c>
      <c r="F118" s="5"/>
      <c r="G118" s="5"/>
      <c r="H118" s="5"/>
      <c r="I118" s="18"/>
      <c r="J118" s="5"/>
      <c r="K118" s="5"/>
      <c r="L118" s="5"/>
      <c r="M118" s="18"/>
      <c r="N118" s="5"/>
      <c r="O118" s="5"/>
      <c r="P118" s="5"/>
      <c r="Q118" s="5"/>
      <c r="R118" s="5"/>
      <c r="S118" s="5"/>
      <c r="T118" s="5"/>
      <c r="U118" s="5"/>
      <c r="V118" s="5"/>
      <c r="W118" s="5"/>
      <c r="X118" s="5"/>
      <c r="Y118" s="5"/>
      <c r="Z118" s="5"/>
    </row>
    <row r="119" spans="1:26" ht="24" customHeight="1">
      <c r="A119" s="13" t="s">
        <v>17</v>
      </c>
      <c r="B119" s="14">
        <f>B11</f>
        <v>1682.7</v>
      </c>
      <c r="C119" s="46">
        <f>1</f>
        <v>1</v>
      </c>
      <c r="D119" s="46">
        <v>0.06</v>
      </c>
      <c r="E119" s="16">
        <f t="shared" ref="E119:E123" si="29">ROUND(B119*C119*D119,2)</f>
        <v>100.96</v>
      </c>
      <c r="F119" s="5"/>
      <c r="G119" s="5"/>
      <c r="H119" s="5"/>
      <c r="I119" s="18"/>
      <c r="J119" s="5"/>
      <c r="K119" s="5"/>
      <c r="L119" s="5"/>
      <c r="M119" s="18"/>
      <c r="N119" s="5"/>
      <c r="O119" s="5"/>
      <c r="P119" s="5"/>
      <c r="Q119" s="5"/>
      <c r="R119" s="5"/>
      <c r="S119" s="5"/>
      <c r="T119" s="5"/>
      <c r="U119" s="5"/>
      <c r="V119" s="5"/>
      <c r="W119" s="5"/>
      <c r="X119" s="5"/>
      <c r="Y119" s="5"/>
      <c r="Z119" s="5"/>
    </row>
    <row r="120" spans="1:26" ht="24" customHeight="1">
      <c r="A120" s="13" t="s">
        <v>18</v>
      </c>
      <c r="B120" s="14">
        <f t="shared" ref="B120:B123" si="30">B11</f>
        <v>1682.7</v>
      </c>
      <c r="C120" s="46">
        <f t="shared" ref="C120:C121" si="31">C119</f>
        <v>1</v>
      </c>
      <c r="D120" s="46">
        <v>0.06</v>
      </c>
      <c r="E120" s="17">
        <f t="shared" si="29"/>
        <v>100.96</v>
      </c>
      <c r="F120" s="5"/>
      <c r="G120" s="5"/>
      <c r="H120" s="5"/>
      <c r="I120" s="18"/>
      <c r="J120" s="5"/>
      <c r="K120" s="5"/>
      <c r="L120" s="5"/>
      <c r="M120" s="18"/>
      <c r="N120" s="5"/>
      <c r="O120" s="5"/>
      <c r="P120" s="5"/>
      <c r="Q120" s="5"/>
      <c r="R120" s="5"/>
      <c r="S120" s="5"/>
      <c r="T120" s="5"/>
      <c r="U120" s="5"/>
      <c r="V120" s="5"/>
      <c r="W120" s="5"/>
      <c r="X120" s="5"/>
      <c r="Y120" s="5"/>
      <c r="Z120" s="5"/>
    </row>
    <row r="121" spans="1:26" ht="24" customHeight="1">
      <c r="A121" s="13" t="s">
        <v>19</v>
      </c>
      <c r="B121" s="14">
        <f t="shared" si="30"/>
        <v>1682.7</v>
      </c>
      <c r="C121" s="46">
        <f t="shared" si="31"/>
        <v>1</v>
      </c>
      <c r="D121" s="46">
        <v>0.06</v>
      </c>
      <c r="E121" s="17">
        <f t="shared" si="29"/>
        <v>100.96</v>
      </c>
      <c r="F121" s="5"/>
      <c r="G121" s="5"/>
      <c r="H121" s="5"/>
      <c r="I121" s="18"/>
      <c r="J121" s="5"/>
      <c r="K121" s="5"/>
      <c r="L121" s="5"/>
      <c r="M121" s="18"/>
      <c r="N121" s="5"/>
      <c r="O121" s="5"/>
      <c r="P121" s="5"/>
      <c r="Q121" s="5"/>
      <c r="R121" s="5"/>
      <c r="S121" s="5"/>
      <c r="T121" s="5"/>
      <c r="U121" s="5"/>
      <c r="V121" s="5"/>
      <c r="W121" s="5"/>
      <c r="X121" s="5"/>
      <c r="Y121" s="5"/>
      <c r="Z121" s="5"/>
    </row>
    <row r="122" spans="1:26" ht="24" customHeight="1">
      <c r="A122" s="13" t="s">
        <v>20</v>
      </c>
      <c r="B122" s="14">
        <f t="shared" si="30"/>
        <v>1823.69</v>
      </c>
      <c r="C122" s="46">
        <f>C120</f>
        <v>1</v>
      </c>
      <c r="D122" s="46">
        <v>0.06</v>
      </c>
      <c r="E122" s="17">
        <f t="shared" si="29"/>
        <v>109.42</v>
      </c>
      <c r="F122" s="5"/>
      <c r="G122" s="5"/>
      <c r="H122" s="5"/>
      <c r="I122" s="18"/>
      <c r="J122" s="5"/>
      <c r="K122" s="5"/>
      <c r="L122" s="5"/>
      <c r="M122" s="18"/>
      <c r="N122" s="5"/>
      <c r="O122" s="5"/>
      <c r="P122" s="5"/>
      <c r="Q122" s="5"/>
      <c r="R122" s="5"/>
      <c r="S122" s="5"/>
      <c r="T122" s="5"/>
      <c r="U122" s="5"/>
      <c r="V122" s="5"/>
      <c r="W122" s="5"/>
      <c r="X122" s="5"/>
      <c r="Y122" s="5"/>
      <c r="Z122" s="5"/>
    </row>
    <row r="123" spans="1:26" ht="24" customHeight="1">
      <c r="A123" s="19" t="s">
        <v>9</v>
      </c>
      <c r="B123" s="20">
        <f t="shared" si="30"/>
        <v>2614.5700000000002</v>
      </c>
      <c r="C123" s="47">
        <f>C120</f>
        <v>1</v>
      </c>
      <c r="D123" s="47">
        <v>0.06</v>
      </c>
      <c r="E123" s="22">
        <f t="shared" si="29"/>
        <v>156.87</v>
      </c>
      <c r="F123" s="5"/>
      <c r="G123" s="5"/>
      <c r="H123" s="5"/>
      <c r="I123" s="18"/>
      <c r="J123" s="5"/>
      <c r="K123" s="5"/>
      <c r="L123" s="5"/>
      <c r="M123" s="18"/>
      <c r="N123" s="5"/>
      <c r="O123" s="5"/>
      <c r="P123" s="5"/>
      <c r="Q123" s="5"/>
      <c r="R123" s="5"/>
      <c r="S123" s="5"/>
      <c r="T123" s="5"/>
      <c r="U123" s="5"/>
      <c r="V123" s="5"/>
      <c r="W123" s="5"/>
      <c r="X123" s="5"/>
      <c r="Y123" s="5"/>
      <c r="Z123" s="5"/>
    </row>
    <row r="124" spans="1:26" ht="24" customHeight="1">
      <c r="A124" s="5"/>
      <c r="B124" s="5"/>
      <c r="C124" s="5"/>
      <c r="D124" s="5"/>
      <c r="E124" s="5"/>
      <c r="F124" s="5"/>
      <c r="G124" s="5"/>
      <c r="H124" s="5"/>
      <c r="I124" s="18"/>
      <c r="J124" s="5"/>
      <c r="K124" s="5"/>
      <c r="L124" s="5"/>
      <c r="M124" s="18"/>
      <c r="N124" s="5"/>
      <c r="O124" s="5"/>
      <c r="P124" s="5"/>
      <c r="Q124" s="5"/>
      <c r="R124" s="5"/>
      <c r="S124" s="5"/>
      <c r="T124" s="5"/>
      <c r="U124" s="5"/>
      <c r="V124" s="5"/>
      <c r="W124" s="5"/>
      <c r="X124" s="5"/>
      <c r="Y124" s="5"/>
      <c r="Z124" s="5"/>
    </row>
    <row r="125" spans="1:26" ht="24" customHeight="1">
      <c r="A125" s="645" t="s">
        <v>61</v>
      </c>
      <c r="B125" s="646"/>
      <c r="C125" s="646"/>
      <c r="D125" s="647"/>
      <c r="E125" s="5"/>
      <c r="F125" s="5"/>
      <c r="G125" s="5"/>
      <c r="H125" s="5"/>
      <c r="I125" s="18"/>
      <c r="J125" s="5"/>
      <c r="K125" s="5"/>
      <c r="L125" s="5"/>
      <c r="M125" s="18"/>
      <c r="N125" s="5"/>
      <c r="O125" s="5"/>
      <c r="P125" s="5"/>
      <c r="Q125" s="5"/>
      <c r="R125" s="5"/>
      <c r="S125" s="5"/>
      <c r="T125" s="5"/>
      <c r="U125" s="5"/>
      <c r="V125" s="5"/>
      <c r="W125" s="5"/>
      <c r="X125" s="5"/>
      <c r="Y125" s="5"/>
      <c r="Z125" s="5"/>
    </row>
    <row r="126" spans="1:26" ht="24" customHeight="1">
      <c r="A126" s="26" t="s">
        <v>13</v>
      </c>
      <c r="B126" s="27" t="s">
        <v>57</v>
      </c>
      <c r="C126" s="27" t="s">
        <v>62</v>
      </c>
      <c r="D126" s="29" t="s">
        <v>63</v>
      </c>
      <c r="E126" s="5"/>
      <c r="F126" s="5"/>
      <c r="G126" s="5"/>
      <c r="H126" s="5"/>
      <c r="I126" s="18"/>
      <c r="J126" s="5"/>
      <c r="K126" s="5"/>
      <c r="L126" s="5"/>
      <c r="M126" s="18"/>
      <c r="N126" s="5"/>
      <c r="O126" s="5"/>
      <c r="P126" s="5"/>
      <c r="Q126" s="5"/>
      <c r="R126" s="5"/>
      <c r="S126" s="5"/>
      <c r="T126" s="5"/>
      <c r="U126" s="5"/>
      <c r="V126" s="5"/>
      <c r="W126" s="5"/>
      <c r="X126" s="5"/>
      <c r="Y126" s="5"/>
      <c r="Z126" s="5"/>
    </row>
    <row r="127" spans="1:26" ht="24" customHeight="1">
      <c r="A127" s="13" t="s">
        <v>17</v>
      </c>
      <c r="B127" s="14">
        <f t="shared" ref="B127:B131" si="32">E111</f>
        <v>214.2</v>
      </c>
      <c r="C127" s="14">
        <f t="shared" ref="C127:C131" si="33">E119</f>
        <v>100.96</v>
      </c>
      <c r="D127" s="17">
        <f t="shared" ref="D127:D131" si="34">B127-C127</f>
        <v>113.24</v>
      </c>
      <c r="E127" s="5"/>
      <c r="F127" s="5"/>
      <c r="G127" s="5"/>
      <c r="H127" s="5"/>
      <c r="I127" s="18"/>
      <c r="J127" s="5"/>
      <c r="K127" s="5"/>
      <c r="L127" s="5"/>
      <c r="M127" s="18"/>
      <c r="N127" s="5"/>
      <c r="O127" s="5"/>
      <c r="P127" s="5"/>
      <c r="Q127" s="5"/>
      <c r="R127" s="5"/>
      <c r="S127" s="5"/>
      <c r="T127" s="5"/>
      <c r="U127" s="5"/>
      <c r="V127" s="5"/>
      <c r="W127" s="5"/>
      <c r="X127" s="5"/>
      <c r="Y127" s="5"/>
      <c r="Z127" s="5"/>
    </row>
    <row r="128" spans="1:26" ht="24" customHeight="1">
      <c r="A128" s="13" t="s">
        <v>18</v>
      </c>
      <c r="B128" s="14">
        <f t="shared" si="32"/>
        <v>214.2</v>
      </c>
      <c r="C128" s="14">
        <f t="shared" si="33"/>
        <v>100.96</v>
      </c>
      <c r="D128" s="17">
        <f t="shared" si="34"/>
        <v>113.24</v>
      </c>
      <c r="E128" s="5"/>
      <c r="F128" s="5"/>
      <c r="G128" s="5"/>
      <c r="H128" s="7"/>
      <c r="I128" s="18"/>
      <c r="J128" s="5"/>
      <c r="K128" s="5"/>
      <c r="L128" s="5"/>
      <c r="M128" s="18"/>
      <c r="N128" s="5"/>
      <c r="O128" s="5"/>
      <c r="P128" s="5"/>
      <c r="Q128" s="5"/>
      <c r="R128" s="5"/>
      <c r="S128" s="5"/>
      <c r="T128" s="5"/>
      <c r="U128" s="5"/>
      <c r="V128" s="5"/>
      <c r="W128" s="5"/>
      <c r="X128" s="5"/>
      <c r="Y128" s="5"/>
      <c r="Z128" s="5"/>
    </row>
    <row r="129" spans="1:26" ht="24" customHeight="1">
      <c r="A129" s="13" t="s">
        <v>19</v>
      </c>
      <c r="B129" s="14">
        <f t="shared" si="32"/>
        <v>214.2</v>
      </c>
      <c r="C129" s="14">
        <f t="shared" si="33"/>
        <v>100.96</v>
      </c>
      <c r="D129" s="17">
        <f t="shared" si="34"/>
        <v>113.24</v>
      </c>
      <c r="E129" s="5"/>
      <c r="F129" s="5"/>
      <c r="G129" s="5"/>
      <c r="H129" s="7"/>
      <c r="I129" s="18"/>
      <c r="J129" s="5"/>
      <c r="K129" s="5"/>
      <c r="L129" s="5"/>
      <c r="M129" s="18"/>
      <c r="N129" s="5"/>
      <c r="O129" s="5"/>
      <c r="P129" s="5"/>
      <c r="Q129" s="5"/>
      <c r="R129" s="5"/>
      <c r="S129" s="5"/>
      <c r="T129" s="5"/>
      <c r="U129" s="5"/>
      <c r="V129" s="5"/>
      <c r="W129" s="5"/>
      <c r="X129" s="5"/>
      <c r="Y129" s="5"/>
      <c r="Z129" s="5"/>
    </row>
    <row r="130" spans="1:26" ht="24" customHeight="1">
      <c r="A130" s="13" t="s">
        <v>20</v>
      </c>
      <c r="B130" s="14">
        <f t="shared" si="32"/>
        <v>214.2</v>
      </c>
      <c r="C130" s="14">
        <f t="shared" si="33"/>
        <v>109.42</v>
      </c>
      <c r="D130" s="17">
        <f t="shared" si="34"/>
        <v>104.77999999999999</v>
      </c>
      <c r="E130" s="5"/>
      <c r="F130" s="5"/>
      <c r="G130" s="5"/>
      <c r="H130" s="7"/>
      <c r="I130" s="18"/>
      <c r="J130" s="5"/>
      <c r="K130" s="5"/>
      <c r="L130" s="5"/>
      <c r="M130" s="18"/>
      <c r="N130" s="5"/>
      <c r="O130" s="5"/>
      <c r="P130" s="5"/>
      <c r="Q130" s="5"/>
      <c r="R130" s="5"/>
      <c r="S130" s="5"/>
      <c r="T130" s="5"/>
      <c r="U130" s="5"/>
      <c r="V130" s="5"/>
      <c r="W130" s="5"/>
      <c r="X130" s="5"/>
      <c r="Y130" s="5"/>
      <c r="Z130" s="5"/>
    </row>
    <row r="131" spans="1:26" ht="24" customHeight="1">
      <c r="A131" s="19" t="s">
        <v>9</v>
      </c>
      <c r="B131" s="20">
        <f t="shared" si="32"/>
        <v>214.2</v>
      </c>
      <c r="C131" s="20">
        <f t="shared" si="33"/>
        <v>156.87</v>
      </c>
      <c r="D131" s="22">
        <f t="shared" si="34"/>
        <v>57.329999999999984</v>
      </c>
      <c r="E131" s="5"/>
      <c r="F131" s="5"/>
      <c r="G131" s="5"/>
      <c r="H131" s="7"/>
      <c r="I131" s="18"/>
      <c r="J131" s="5"/>
      <c r="K131" s="5"/>
      <c r="L131" s="5"/>
      <c r="M131" s="18"/>
      <c r="N131" s="5"/>
      <c r="O131" s="5"/>
      <c r="P131" s="5"/>
      <c r="Q131" s="5"/>
      <c r="R131" s="5"/>
      <c r="S131" s="5"/>
      <c r="T131" s="5"/>
      <c r="U131" s="5"/>
      <c r="V131" s="5"/>
      <c r="W131" s="5"/>
      <c r="X131" s="5"/>
      <c r="Y131" s="5"/>
      <c r="Z131" s="5"/>
    </row>
    <row r="132" spans="1:26" ht="15.75" customHeight="1">
      <c r="A132" s="5"/>
      <c r="B132" s="5"/>
      <c r="C132" s="5"/>
      <c r="D132" s="5"/>
      <c r="E132" s="5"/>
      <c r="F132" s="5"/>
      <c r="G132" s="5"/>
      <c r="H132" s="5"/>
      <c r="I132" s="18"/>
      <c r="J132" s="5"/>
      <c r="K132" s="5"/>
      <c r="L132" s="5"/>
      <c r="M132" s="18"/>
      <c r="N132" s="5"/>
      <c r="O132" s="5"/>
      <c r="P132" s="5"/>
      <c r="Q132" s="5"/>
      <c r="R132" s="5"/>
      <c r="S132" s="5"/>
      <c r="T132" s="5"/>
      <c r="U132" s="5"/>
      <c r="V132" s="5"/>
      <c r="W132" s="5"/>
      <c r="X132" s="5"/>
      <c r="Y132" s="5"/>
      <c r="Z132" s="5"/>
    </row>
    <row r="133" spans="1:26" ht="24" customHeight="1">
      <c r="A133" s="677" t="s">
        <v>64</v>
      </c>
      <c r="B133" s="649"/>
      <c r="C133" s="649"/>
      <c r="D133" s="649"/>
      <c r="E133" s="649"/>
      <c r="F133" s="649"/>
      <c r="G133" s="7"/>
      <c r="H133" s="5"/>
      <c r="I133" s="18"/>
      <c r="J133" s="5"/>
      <c r="K133" s="5"/>
      <c r="L133" s="5"/>
      <c r="M133" s="18"/>
      <c r="N133" s="5"/>
      <c r="O133" s="5"/>
      <c r="P133" s="5"/>
      <c r="Q133" s="5"/>
      <c r="R133" s="5"/>
      <c r="S133" s="5"/>
      <c r="T133" s="5"/>
      <c r="U133" s="5"/>
      <c r="V133" s="5"/>
      <c r="W133" s="5"/>
      <c r="X133" s="5"/>
      <c r="Y133" s="5"/>
      <c r="Z133" s="5"/>
    </row>
    <row r="134" spans="1:26" ht="15.75" customHeight="1">
      <c r="A134" s="5"/>
      <c r="B134" s="5"/>
      <c r="C134" s="5"/>
      <c r="D134" s="5"/>
      <c r="E134" s="5"/>
      <c r="F134" s="5"/>
      <c r="G134" s="5"/>
      <c r="H134" s="5"/>
      <c r="I134" s="18"/>
      <c r="J134" s="5"/>
      <c r="K134" s="5"/>
      <c r="L134" s="5"/>
      <c r="M134" s="18"/>
      <c r="N134" s="5"/>
      <c r="O134" s="5"/>
      <c r="P134" s="5"/>
      <c r="Q134" s="5"/>
      <c r="R134" s="5"/>
      <c r="S134" s="5"/>
      <c r="T134" s="5"/>
      <c r="U134" s="5"/>
      <c r="V134" s="5"/>
      <c r="W134" s="5"/>
      <c r="X134" s="5"/>
      <c r="Y134" s="5"/>
      <c r="Z134" s="5"/>
    </row>
    <row r="135" spans="1:26" ht="24" customHeight="1">
      <c r="A135" s="645" t="s">
        <v>64</v>
      </c>
      <c r="B135" s="646"/>
      <c r="C135" s="646"/>
      <c r="D135" s="647"/>
      <c r="E135" s="5"/>
      <c r="F135" s="5"/>
      <c r="G135" s="5"/>
      <c r="H135" s="5"/>
      <c r="I135" s="18"/>
      <c r="J135" s="5"/>
      <c r="K135" s="5"/>
      <c r="L135" s="5"/>
      <c r="M135" s="18"/>
      <c r="N135" s="5"/>
      <c r="O135" s="5"/>
      <c r="P135" s="5"/>
      <c r="Q135" s="5"/>
      <c r="R135" s="5"/>
      <c r="S135" s="5"/>
      <c r="T135" s="5"/>
      <c r="U135" s="5"/>
      <c r="V135" s="5"/>
      <c r="W135" s="5"/>
      <c r="X135" s="5"/>
      <c r="Y135" s="5"/>
      <c r="Z135" s="5"/>
    </row>
    <row r="136" spans="1:26" ht="27" customHeight="1">
      <c r="A136" s="48" t="s">
        <v>13</v>
      </c>
      <c r="B136" s="49" t="s">
        <v>65</v>
      </c>
      <c r="C136" s="50" t="s">
        <v>56</v>
      </c>
      <c r="D136" s="51" t="s">
        <v>16</v>
      </c>
      <c r="E136" s="5"/>
      <c r="F136" s="5"/>
      <c r="G136" s="5"/>
      <c r="H136" s="5"/>
      <c r="I136" s="18"/>
      <c r="J136" s="52"/>
      <c r="K136" s="5"/>
      <c r="L136" s="5"/>
      <c r="M136" s="18"/>
      <c r="N136" s="52"/>
      <c r="O136" s="5"/>
      <c r="P136" s="5"/>
      <c r="Q136" s="5"/>
      <c r="R136" s="5"/>
      <c r="S136" s="5"/>
      <c r="T136" s="5"/>
      <c r="U136" s="5"/>
      <c r="V136" s="5"/>
      <c r="W136" s="5"/>
      <c r="X136" s="5"/>
      <c r="Y136" s="5"/>
      <c r="Z136" s="5"/>
    </row>
    <row r="137" spans="1:26" ht="24" customHeight="1">
      <c r="A137" s="13" t="s">
        <v>17</v>
      </c>
      <c r="B137" s="14">
        <v>23.87</v>
      </c>
      <c r="C137" s="53">
        <f t="shared" ref="C137:C141" si="35">D111</f>
        <v>21</v>
      </c>
      <c r="D137" s="17">
        <f t="shared" ref="D137:D141" si="36">B137*C137</f>
        <v>501.27000000000004</v>
      </c>
      <c r="E137" s="5"/>
      <c r="F137" s="5"/>
      <c r="G137" s="5"/>
      <c r="H137" s="5"/>
      <c r="I137" s="18"/>
      <c r="J137" s="5"/>
      <c r="K137" s="5"/>
      <c r="L137" s="5"/>
      <c r="M137" s="18"/>
      <c r="N137" s="5"/>
      <c r="O137" s="5"/>
      <c r="P137" s="5"/>
      <c r="Q137" s="5"/>
      <c r="R137" s="5"/>
      <c r="S137" s="5"/>
      <c r="T137" s="5"/>
      <c r="U137" s="5"/>
      <c r="V137" s="5"/>
      <c r="W137" s="5"/>
      <c r="X137" s="5"/>
      <c r="Y137" s="5"/>
      <c r="Z137" s="5"/>
    </row>
    <row r="138" spans="1:26" ht="24" customHeight="1">
      <c r="A138" s="13" t="s">
        <v>18</v>
      </c>
      <c r="B138" s="14">
        <f>B137</f>
        <v>23.87</v>
      </c>
      <c r="C138" s="53">
        <f t="shared" si="35"/>
        <v>21</v>
      </c>
      <c r="D138" s="17">
        <f t="shared" si="36"/>
        <v>501.27000000000004</v>
      </c>
      <c r="E138" s="5"/>
      <c r="F138" s="5"/>
      <c r="G138" s="5"/>
      <c r="H138" s="5"/>
      <c r="I138" s="18"/>
      <c r="J138" s="5"/>
      <c r="K138" s="5"/>
      <c r="L138" s="5"/>
      <c r="M138" s="18"/>
      <c r="N138" s="5"/>
      <c r="O138" s="5"/>
      <c r="P138" s="5"/>
      <c r="Q138" s="5"/>
      <c r="R138" s="5"/>
      <c r="S138" s="5"/>
      <c r="T138" s="5"/>
      <c r="U138" s="5"/>
      <c r="V138" s="5"/>
      <c r="W138" s="5"/>
      <c r="X138" s="5"/>
      <c r="Y138" s="5"/>
      <c r="Z138" s="5"/>
    </row>
    <row r="139" spans="1:26" ht="24" customHeight="1">
      <c r="A139" s="13" t="s">
        <v>19</v>
      </c>
      <c r="B139" s="14">
        <v>28.41</v>
      </c>
      <c r="C139" s="53">
        <f t="shared" si="35"/>
        <v>21</v>
      </c>
      <c r="D139" s="17">
        <f t="shared" si="36"/>
        <v>596.61</v>
      </c>
      <c r="E139" s="5"/>
      <c r="F139" s="5"/>
      <c r="G139" s="5"/>
      <c r="H139" s="5"/>
      <c r="I139" s="18"/>
      <c r="J139" s="5"/>
      <c r="K139" s="5"/>
      <c r="L139" s="5"/>
      <c r="M139" s="18"/>
      <c r="N139" s="5"/>
      <c r="O139" s="5"/>
      <c r="P139" s="5"/>
      <c r="Q139" s="5"/>
      <c r="R139" s="5"/>
      <c r="S139" s="5"/>
      <c r="T139" s="5"/>
      <c r="U139" s="5"/>
      <c r="V139" s="5"/>
      <c r="W139" s="5"/>
      <c r="X139" s="5"/>
      <c r="Y139" s="5"/>
      <c r="Z139" s="5"/>
    </row>
    <row r="140" spans="1:26" ht="24" customHeight="1">
      <c r="A140" s="13" t="s">
        <v>20</v>
      </c>
      <c r="B140" s="14">
        <f>B137</f>
        <v>23.87</v>
      </c>
      <c r="C140" s="53">
        <f t="shared" si="35"/>
        <v>21</v>
      </c>
      <c r="D140" s="17">
        <f t="shared" si="36"/>
        <v>501.27000000000004</v>
      </c>
      <c r="E140" s="5"/>
      <c r="F140" s="5"/>
      <c r="G140" s="5"/>
      <c r="H140" s="5"/>
      <c r="I140" s="18"/>
      <c r="J140" s="5"/>
      <c r="K140" s="5"/>
      <c r="L140" s="5"/>
      <c r="M140" s="18"/>
      <c r="N140" s="5"/>
      <c r="O140" s="5"/>
      <c r="P140" s="5"/>
      <c r="Q140" s="5"/>
      <c r="R140" s="5"/>
      <c r="S140" s="5"/>
      <c r="T140" s="5"/>
      <c r="U140" s="5"/>
      <c r="V140" s="5"/>
      <c r="W140" s="5"/>
      <c r="X140" s="5"/>
      <c r="Y140" s="5"/>
      <c r="Z140" s="5"/>
    </row>
    <row r="141" spans="1:26" ht="24" customHeight="1">
      <c r="A141" s="19" t="s">
        <v>9</v>
      </c>
      <c r="B141" s="20">
        <f>B137</f>
        <v>23.87</v>
      </c>
      <c r="C141" s="54">
        <f t="shared" si="35"/>
        <v>21</v>
      </c>
      <c r="D141" s="22">
        <f t="shared" si="36"/>
        <v>501.27000000000004</v>
      </c>
      <c r="E141" s="5"/>
      <c r="F141" s="5"/>
      <c r="G141" s="5"/>
      <c r="H141" s="5"/>
      <c r="I141" s="18"/>
      <c r="J141" s="5"/>
      <c r="K141" s="5"/>
      <c r="L141" s="5"/>
      <c r="M141" s="18"/>
      <c r="N141" s="5"/>
      <c r="O141" s="5"/>
      <c r="P141" s="5"/>
      <c r="Q141" s="5"/>
      <c r="R141" s="5"/>
      <c r="S141" s="5"/>
      <c r="T141" s="5"/>
      <c r="U141" s="5"/>
      <c r="V141" s="5"/>
      <c r="W141" s="5"/>
      <c r="X141" s="5"/>
      <c r="Y141" s="5"/>
      <c r="Z141" s="5"/>
    </row>
    <row r="142" spans="1:26" ht="24" customHeight="1">
      <c r="A142" s="5"/>
      <c r="B142" s="5"/>
      <c r="C142" s="5"/>
      <c r="D142" s="5"/>
      <c r="E142" s="5"/>
      <c r="F142" s="5"/>
      <c r="G142" s="5"/>
      <c r="H142" s="5"/>
      <c r="I142" s="18"/>
      <c r="J142" s="5"/>
      <c r="K142" s="5"/>
      <c r="L142" s="5"/>
      <c r="M142" s="18"/>
      <c r="N142" s="5"/>
      <c r="O142" s="5"/>
      <c r="P142" s="5"/>
      <c r="Q142" s="5"/>
      <c r="R142" s="5"/>
      <c r="S142" s="5"/>
      <c r="T142" s="5"/>
      <c r="U142" s="5"/>
      <c r="V142" s="5"/>
      <c r="W142" s="5"/>
      <c r="X142" s="5"/>
      <c r="Y142" s="5"/>
      <c r="Z142" s="5"/>
    </row>
    <row r="143" spans="1:26" ht="24" customHeight="1">
      <c r="A143" s="645" t="s">
        <v>66</v>
      </c>
      <c r="B143" s="646"/>
      <c r="C143" s="646"/>
      <c r="D143" s="647"/>
      <c r="E143" s="5"/>
      <c r="F143" s="5"/>
      <c r="G143" s="5"/>
      <c r="H143" s="5"/>
      <c r="I143" s="18"/>
      <c r="J143" s="5"/>
      <c r="K143" s="5"/>
      <c r="L143" s="5"/>
      <c r="M143" s="18"/>
      <c r="N143" s="5"/>
      <c r="O143" s="5"/>
      <c r="P143" s="5"/>
      <c r="Q143" s="5"/>
      <c r="R143" s="5"/>
      <c r="S143" s="5"/>
      <c r="T143" s="5"/>
      <c r="U143" s="5"/>
      <c r="V143" s="5"/>
      <c r="W143" s="5"/>
      <c r="X143" s="5"/>
      <c r="Y143" s="5"/>
      <c r="Z143" s="5"/>
    </row>
    <row r="144" spans="1:26" ht="24" customHeight="1">
      <c r="A144" s="26" t="s">
        <v>13</v>
      </c>
      <c r="B144" s="27" t="s">
        <v>14</v>
      </c>
      <c r="C144" s="27" t="s">
        <v>15</v>
      </c>
      <c r="D144" s="30" t="s">
        <v>60</v>
      </c>
      <c r="E144" s="5"/>
      <c r="F144" s="5"/>
      <c r="G144" s="5"/>
      <c r="H144" s="5"/>
      <c r="I144" s="18"/>
      <c r="J144" s="5"/>
      <c r="K144" s="5"/>
      <c r="L144" s="5"/>
      <c r="M144" s="18"/>
      <c r="N144" s="5"/>
      <c r="O144" s="5"/>
      <c r="P144" s="5"/>
      <c r="Q144" s="5"/>
      <c r="R144" s="5"/>
      <c r="S144" s="5"/>
      <c r="T144" s="5"/>
      <c r="U144" s="5"/>
      <c r="V144" s="5"/>
      <c r="W144" s="5"/>
      <c r="X144" s="5"/>
      <c r="Y144" s="5"/>
      <c r="Z144" s="5"/>
    </row>
    <row r="145" spans="1:26" ht="24" customHeight="1">
      <c r="A145" s="13" t="s">
        <v>17</v>
      </c>
      <c r="B145" s="14">
        <f t="shared" ref="B145:B149" si="37">D137</f>
        <v>501.27000000000004</v>
      </c>
      <c r="C145" s="55">
        <v>3.5000000000000003E-2</v>
      </c>
      <c r="D145" s="16">
        <f t="shared" ref="D145:D149" si="38">ROUND(B145*C145,2)</f>
        <v>17.54</v>
      </c>
      <c r="E145" s="5"/>
      <c r="F145" s="5"/>
      <c r="G145" s="5"/>
      <c r="H145" s="5"/>
      <c r="I145" s="18"/>
      <c r="J145" s="5"/>
      <c r="K145" s="5"/>
      <c r="L145" s="5"/>
      <c r="M145" s="18"/>
      <c r="N145" s="5"/>
      <c r="O145" s="5"/>
      <c r="P145" s="5"/>
      <c r="Q145" s="5"/>
      <c r="R145" s="5"/>
      <c r="S145" s="5"/>
      <c r="T145" s="5"/>
      <c r="U145" s="5"/>
      <c r="V145" s="5"/>
      <c r="W145" s="5"/>
      <c r="X145" s="5"/>
      <c r="Y145" s="5"/>
      <c r="Z145" s="5"/>
    </row>
    <row r="146" spans="1:26" ht="24" customHeight="1">
      <c r="A146" s="13" t="s">
        <v>18</v>
      </c>
      <c r="B146" s="14">
        <f t="shared" si="37"/>
        <v>501.27000000000004</v>
      </c>
      <c r="C146" s="55">
        <f t="shared" ref="C146:C147" si="39">C145</f>
        <v>3.5000000000000003E-2</v>
      </c>
      <c r="D146" s="17">
        <f t="shared" si="38"/>
        <v>17.54</v>
      </c>
      <c r="E146" s="5"/>
      <c r="F146" s="5"/>
      <c r="G146" s="5"/>
      <c r="H146" s="5"/>
      <c r="I146" s="18"/>
      <c r="J146" s="5"/>
      <c r="K146" s="5"/>
      <c r="L146" s="5"/>
      <c r="M146" s="18"/>
      <c r="N146" s="5"/>
      <c r="O146" s="5"/>
      <c r="P146" s="5"/>
      <c r="Q146" s="5"/>
      <c r="R146" s="5"/>
      <c r="S146" s="5"/>
      <c r="T146" s="5"/>
      <c r="U146" s="5"/>
      <c r="V146" s="5"/>
      <c r="W146" s="5"/>
      <c r="X146" s="5"/>
      <c r="Y146" s="5"/>
      <c r="Z146" s="5"/>
    </row>
    <row r="147" spans="1:26" ht="24" customHeight="1">
      <c r="A147" s="13" t="s">
        <v>19</v>
      </c>
      <c r="B147" s="14">
        <f t="shared" si="37"/>
        <v>596.61</v>
      </c>
      <c r="C147" s="55">
        <f t="shared" si="39"/>
        <v>3.5000000000000003E-2</v>
      </c>
      <c r="D147" s="17">
        <f t="shared" si="38"/>
        <v>20.88</v>
      </c>
      <c r="E147" s="5"/>
      <c r="F147" s="5"/>
      <c r="G147" s="5"/>
      <c r="H147" s="5"/>
      <c r="I147" s="18"/>
      <c r="J147" s="5"/>
      <c r="K147" s="5"/>
      <c r="L147" s="5"/>
      <c r="M147" s="18"/>
      <c r="N147" s="5"/>
      <c r="O147" s="5"/>
      <c r="P147" s="5"/>
      <c r="Q147" s="5"/>
      <c r="R147" s="5"/>
      <c r="S147" s="5"/>
      <c r="T147" s="5"/>
      <c r="U147" s="5"/>
      <c r="V147" s="5"/>
      <c r="W147" s="5"/>
      <c r="X147" s="5"/>
      <c r="Y147" s="5"/>
      <c r="Z147" s="5"/>
    </row>
    <row r="148" spans="1:26" ht="24" customHeight="1">
      <c r="A148" s="13" t="s">
        <v>20</v>
      </c>
      <c r="B148" s="14">
        <f t="shared" si="37"/>
        <v>501.27000000000004</v>
      </c>
      <c r="C148" s="55">
        <f>C146</f>
        <v>3.5000000000000003E-2</v>
      </c>
      <c r="D148" s="17">
        <f t="shared" si="38"/>
        <v>17.54</v>
      </c>
      <c r="E148" s="5"/>
      <c r="F148" s="5"/>
      <c r="G148" s="5"/>
      <c r="H148" s="5"/>
      <c r="I148" s="18"/>
      <c r="J148" s="5"/>
      <c r="K148" s="5"/>
      <c r="L148" s="5"/>
      <c r="M148" s="18"/>
      <c r="N148" s="5"/>
      <c r="O148" s="5"/>
      <c r="P148" s="5"/>
      <c r="Q148" s="5"/>
      <c r="R148" s="5"/>
      <c r="S148" s="5"/>
      <c r="T148" s="5"/>
      <c r="U148" s="5"/>
      <c r="V148" s="5"/>
      <c r="W148" s="5"/>
      <c r="X148" s="5"/>
      <c r="Y148" s="5"/>
      <c r="Z148" s="5"/>
    </row>
    <row r="149" spans="1:26" ht="24" customHeight="1">
      <c r="A149" s="19" t="s">
        <v>9</v>
      </c>
      <c r="B149" s="20">
        <f t="shared" si="37"/>
        <v>501.27000000000004</v>
      </c>
      <c r="C149" s="56">
        <f>C146</f>
        <v>3.5000000000000003E-2</v>
      </c>
      <c r="D149" s="22">
        <f t="shared" si="38"/>
        <v>17.54</v>
      </c>
      <c r="E149" s="5"/>
      <c r="F149" s="5"/>
      <c r="G149" s="5"/>
      <c r="H149" s="5"/>
      <c r="I149" s="18"/>
      <c r="J149" s="5"/>
      <c r="K149" s="5"/>
      <c r="L149" s="5"/>
      <c r="M149" s="18"/>
      <c r="N149" s="5"/>
      <c r="O149" s="5"/>
      <c r="P149" s="5"/>
      <c r="Q149" s="5"/>
      <c r="R149" s="5"/>
      <c r="S149" s="5"/>
      <c r="T149" s="5"/>
      <c r="U149" s="5"/>
      <c r="V149" s="5"/>
      <c r="W149" s="5"/>
      <c r="X149" s="5"/>
      <c r="Y149" s="5"/>
      <c r="Z149" s="5"/>
    </row>
    <row r="150" spans="1:26" ht="24" customHeight="1">
      <c r="A150" s="5"/>
      <c r="B150" s="5"/>
      <c r="C150" s="5"/>
      <c r="D150" s="5"/>
      <c r="E150" s="5"/>
      <c r="F150" s="5"/>
      <c r="G150" s="5"/>
      <c r="H150" s="5"/>
      <c r="I150" s="18"/>
      <c r="J150" s="5"/>
      <c r="K150" s="5"/>
      <c r="L150" s="5"/>
      <c r="M150" s="18"/>
      <c r="N150" s="5"/>
      <c r="O150" s="5"/>
      <c r="P150" s="5"/>
      <c r="Q150" s="5"/>
      <c r="R150" s="5"/>
      <c r="S150" s="5"/>
      <c r="T150" s="5"/>
      <c r="U150" s="5"/>
      <c r="V150" s="5"/>
      <c r="W150" s="5"/>
      <c r="X150" s="5"/>
      <c r="Y150" s="5"/>
      <c r="Z150" s="5"/>
    </row>
    <row r="151" spans="1:26" ht="24" customHeight="1">
      <c r="A151" s="645" t="s">
        <v>67</v>
      </c>
      <c r="B151" s="646"/>
      <c r="C151" s="646"/>
      <c r="D151" s="647"/>
      <c r="E151" s="5"/>
      <c r="F151" s="5"/>
      <c r="G151" s="5"/>
      <c r="H151" s="5"/>
      <c r="I151" s="5"/>
      <c r="J151" s="5"/>
      <c r="K151" s="5"/>
      <c r="L151" s="5"/>
      <c r="M151" s="5"/>
      <c r="N151" s="5"/>
      <c r="O151" s="5"/>
      <c r="P151" s="5"/>
      <c r="Q151" s="5"/>
      <c r="R151" s="5"/>
      <c r="S151" s="5"/>
      <c r="T151" s="5"/>
      <c r="U151" s="5"/>
      <c r="V151" s="5"/>
      <c r="W151" s="5"/>
      <c r="X151" s="5"/>
      <c r="Y151" s="5"/>
      <c r="Z151" s="5"/>
    </row>
    <row r="152" spans="1:26" ht="24" customHeight="1">
      <c r="A152" s="26" t="s">
        <v>13</v>
      </c>
      <c r="B152" s="27" t="s">
        <v>57</v>
      </c>
      <c r="C152" s="27" t="s">
        <v>60</v>
      </c>
      <c r="D152" s="29" t="s">
        <v>63</v>
      </c>
      <c r="E152" s="5"/>
      <c r="F152" s="5"/>
      <c r="G152" s="5"/>
      <c r="H152" s="5"/>
      <c r="I152" s="5"/>
      <c r="J152" s="5"/>
      <c r="K152" s="5"/>
      <c r="L152" s="5"/>
      <c r="M152" s="5"/>
      <c r="N152" s="5"/>
      <c r="O152" s="5"/>
      <c r="P152" s="5"/>
      <c r="Q152" s="5"/>
      <c r="R152" s="5"/>
      <c r="S152" s="5"/>
      <c r="T152" s="5"/>
      <c r="U152" s="5"/>
      <c r="V152" s="5"/>
      <c r="W152" s="5"/>
      <c r="X152" s="5"/>
      <c r="Y152" s="5"/>
      <c r="Z152" s="5"/>
    </row>
    <row r="153" spans="1:26" ht="24" customHeight="1">
      <c r="A153" s="13" t="s">
        <v>17</v>
      </c>
      <c r="B153" s="14">
        <f t="shared" ref="B153:B157" si="40">D137</f>
        <v>501.27000000000004</v>
      </c>
      <c r="C153" s="14">
        <f t="shared" ref="C153:C157" si="41">D145</f>
        <v>17.54</v>
      </c>
      <c r="D153" s="17">
        <f t="shared" ref="D153:D157" si="42">B153-C153</f>
        <v>483.73</v>
      </c>
      <c r="E153" s="5"/>
      <c r="F153" s="5"/>
      <c r="G153" s="5"/>
      <c r="H153" s="5"/>
      <c r="I153" s="57"/>
      <c r="J153" s="58"/>
      <c r="K153" s="42"/>
      <c r="L153" s="5"/>
      <c r="M153" s="57"/>
      <c r="N153" s="58"/>
      <c r="O153" s="42"/>
      <c r="P153" s="5"/>
      <c r="Q153" s="5"/>
      <c r="R153" s="5"/>
      <c r="S153" s="5"/>
      <c r="T153" s="5"/>
      <c r="U153" s="5"/>
      <c r="V153" s="5"/>
      <c r="W153" s="5"/>
      <c r="X153" s="5"/>
      <c r="Y153" s="5"/>
      <c r="Z153" s="5"/>
    </row>
    <row r="154" spans="1:26" ht="24" customHeight="1">
      <c r="A154" s="13" t="s">
        <v>18</v>
      </c>
      <c r="B154" s="14">
        <f t="shared" si="40"/>
        <v>501.27000000000004</v>
      </c>
      <c r="C154" s="14">
        <f t="shared" si="41"/>
        <v>17.54</v>
      </c>
      <c r="D154" s="17">
        <f t="shared" si="42"/>
        <v>483.73</v>
      </c>
      <c r="E154" s="5"/>
      <c r="F154" s="5"/>
      <c r="G154" s="5"/>
      <c r="H154" s="7"/>
      <c r="I154" s="59"/>
      <c r="J154" s="5"/>
      <c r="K154" s="42"/>
      <c r="L154" s="5"/>
      <c r="M154" s="59"/>
      <c r="N154" s="5"/>
      <c r="O154" s="42"/>
      <c r="P154" s="5"/>
      <c r="Q154" s="5"/>
      <c r="R154" s="5"/>
      <c r="S154" s="5"/>
      <c r="T154" s="5"/>
      <c r="U154" s="5"/>
      <c r="V154" s="5"/>
      <c r="W154" s="5"/>
      <c r="X154" s="5"/>
      <c r="Y154" s="5"/>
      <c r="Z154" s="5"/>
    </row>
    <row r="155" spans="1:26" ht="24" customHeight="1">
      <c r="A155" s="13" t="s">
        <v>19</v>
      </c>
      <c r="B155" s="14">
        <f t="shared" si="40"/>
        <v>596.61</v>
      </c>
      <c r="C155" s="14">
        <f t="shared" si="41"/>
        <v>20.88</v>
      </c>
      <c r="D155" s="17">
        <f t="shared" si="42"/>
        <v>575.73</v>
      </c>
      <c r="E155" s="5"/>
      <c r="F155" s="5"/>
      <c r="G155" s="5"/>
      <c r="H155" s="7"/>
      <c r="I155" s="59"/>
      <c r="J155" s="5"/>
      <c r="K155" s="42"/>
      <c r="L155" s="5"/>
      <c r="M155" s="59"/>
      <c r="N155" s="5"/>
      <c r="O155" s="42"/>
      <c r="P155" s="5"/>
      <c r="Q155" s="5"/>
      <c r="R155" s="5"/>
      <c r="S155" s="5"/>
      <c r="T155" s="5"/>
      <c r="U155" s="5"/>
      <c r="V155" s="5"/>
      <c r="W155" s="5"/>
      <c r="X155" s="5"/>
      <c r="Y155" s="5"/>
      <c r="Z155" s="5"/>
    </row>
    <row r="156" spans="1:26" ht="24" customHeight="1">
      <c r="A156" s="13" t="s">
        <v>20</v>
      </c>
      <c r="B156" s="14">
        <f t="shared" si="40"/>
        <v>501.27000000000004</v>
      </c>
      <c r="C156" s="14">
        <f t="shared" si="41"/>
        <v>17.54</v>
      </c>
      <c r="D156" s="17">
        <f t="shared" si="42"/>
        <v>483.73</v>
      </c>
      <c r="E156" s="5"/>
      <c r="F156" s="5"/>
      <c r="G156" s="5"/>
      <c r="H156" s="7"/>
      <c r="I156" s="59"/>
      <c r="J156" s="5"/>
      <c r="K156" s="42"/>
      <c r="L156" s="5"/>
      <c r="M156" s="59"/>
      <c r="N156" s="5"/>
      <c r="O156" s="42"/>
      <c r="P156" s="5"/>
      <c r="Q156" s="5"/>
      <c r="R156" s="5"/>
      <c r="S156" s="5"/>
      <c r="T156" s="5"/>
      <c r="U156" s="5"/>
      <c r="V156" s="5"/>
      <c r="W156" s="5"/>
      <c r="X156" s="5"/>
      <c r="Y156" s="5"/>
      <c r="Z156" s="5"/>
    </row>
    <row r="157" spans="1:26" ht="24" customHeight="1">
      <c r="A157" s="19" t="s">
        <v>9</v>
      </c>
      <c r="B157" s="20">
        <f t="shared" si="40"/>
        <v>501.27000000000004</v>
      </c>
      <c r="C157" s="20">
        <f t="shared" si="41"/>
        <v>17.54</v>
      </c>
      <c r="D157" s="22">
        <f t="shared" si="42"/>
        <v>483.73</v>
      </c>
      <c r="E157" s="5"/>
      <c r="F157" s="5"/>
      <c r="G157" s="5"/>
      <c r="H157" s="7"/>
      <c r="I157" s="59"/>
      <c r="J157" s="5"/>
      <c r="K157" s="42"/>
      <c r="L157" s="5"/>
      <c r="M157" s="59"/>
      <c r="N157" s="5"/>
      <c r="O157" s="42"/>
      <c r="P157" s="5"/>
      <c r="Q157" s="5"/>
      <c r="R157" s="5"/>
      <c r="S157" s="5"/>
      <c r="T157" s="5"/>
      <c r="U157" s="5"/>
      <c r="V157" s="5"/>
      <c r="W157" s="5"/>
      <c r="X157" s="5"/>
      <c r="Y157" s="5"/>
      <c r="Z157" s="5"/>
    </row>
    <row r="158" spans="1:26" ht="42" customHeight="1">
      <c r="A158" s="678" t="s">
        <v>68</v>
      </c>
      <c r="B158" s="649"/>
      <c r="C158" s="649"/>
      <c r="D158" s="649"/>
      <c r="E158" s="649"/>
      <c r="F158" s="649"/>
      <c r="G158" s="649"/>
      <c r="H158" s="649"/>
      <c r="I158" s="18"/>
      <c r="J158" s="5"/>
      <c r="K158" s="5"/>
      <c r="L158" s="5"/>
      <c r="M158" s="18"/>
      <c r="N158" s="5"/>
      <c r="O158" s="5"/>
      <c r="P158" s="5"/>
      <c r="Q158" s="5"/>
      <c r="R158" s="5"/>
      <c r="S158" s="5"/>
      <c r="T158" s="5"/>
      <c r="U158" s="5"/>
      <c r="V158" s="5"/>
      <c r="W158" s="5"/>
      <c r="X158" s="5"/>
      <c r="Y158" s="5"/>
      <c r="Z158" s="5"/>
    </row>
    <row r="159" spans="1:26" ht="24" customHeight="1">
      <c r="A159" s="645" t="s">
        <v>50</v>
      </c>
      <c r="B159" s="646"/>
      <c r="C159" s="646"/>
      <c r="D159" s="646"/>
      <c r="E159" s="646"/>
      <c r="F159" s="646"/>
      <c r="G159" s="646"/>
      <c r="H159" s="647"/>
      <c r="I159" s="18"/>
      <c r="J159" s="5"/>
      <c r="K159" s="5"/>
      <c r="L159" s="5"/>
      <c r="M159" s="18"/>
      <c r="N159" s="5"/>
      <c r="O159" s="5"/>
      <c r="P159" s="5"/>
      <c r="Q159" s="5"/>
      <c r="R159" s="5"/>
      <c r="S159" s="5"/>
      <c r="T159" s="5"/>
      <c r="U159" s="5"/>
      <c r="V159" s="5"/>
      <c r="W159" s="5"/>
      <c r="X159" s="5"/>
      <c r="Y159" s="5"/>
      <c r="Z159" s="5"/>
    </row>
    <row r="160" spans="1:26" ht="30" customHeight="1">
      <c r="A160" s="26" t="s">
        <v>13</v>
      </c>
      <c r="B160" s="27" t="s">
        <v>69</v>
      </c>
      <c r="C160" s="27" t="s">
        <v>70</v>
      </c>
      <c r="D160" s="60" t="s">
        <v>71</v>
      </c>
      <c r="E160" s="61" t="s">
        <v>72</v>
      </c>
      <c r="F160" s="27" t="s">
        <v>73</v>
      </c>
      <c r="G160" s="27" t="s">
        <v>74</v>
      </c>
      <c r="H160" s="29" t="s">
        <v>24</v>
      </c>
      <c r="I160" s="18"/>
      <c r="J160" s="5"/>
      <c r="K160" s="5"/>
      <c r="L160" s="5"/>
      <c r="M160" s="18"/>
      <c r="N160" s="5"/>
      <c r="O160" s="5"/>
      <c r="P160" s="5"/>
      <c r="Q160" s="5"/>
      <c r="R160" s="5"/>
      <c r="S160" s="5"/>
      <c r="T160" s="5"/>
      <c r="U160" s="5"/>
      <c r="V160" s="5"/>
      <c r="W160" s="5"/>
      <c r="X160" s="5"/>
      <c r="Y160" s="5"/>
      <c r="Z160" s="5"/>
    </row>
    <row r="161" spans="1:26" ht="24" customHeight="1">
      <c r="A161" s="13" t="s">
        <v>17</v>
      </c>
      <c r="B161" s="14">
        <f t="shared" ref="B161:B165" si="43">D127</f>
        <v>113.24</v>
      </c>
      <c r="C161" s="14">
        <f t="shared" ref="C161:C165" si="44">D153</f>
        <v>483.73</v>
      </c>
      <c r="D161" s="62">
        <v>5</v>
      </c>
      <c r="E161" s="63">
        <v>8.4</v>
      </c>
      <c r="F161" s="14">
        <v>11.03</v>
      </c>
      <c r="G161" s="14">
        <v>110.17</v>
      </c>
      <c r="H161" s="17">
        <f t="shared" ref="H161:H165" si="45">SUM(B161:G161)</f>
        <v>731.56999999999994</v>
      </c>
      <c r="I161" s="18"/>
      <c r="J161" s="5"/>
      <c r="K161" s="5"/>
      <c r="L161" s="5"/>
      <c r="M161" s="18"/>
      <c r="N161" s="5"/>
      <c r="O161" s="5"/>
      <c r="P161" s="5"/>
      <c r="Q161" s="5"/>
      <c r="R161" s="5"/>
      <c r="S161" s="5"/>
      <c r="T161" s="5"/>
      <c r="U161" s="5"/>
      <c r="V161" s="5"/>
      <c r="W161" s="5"/>
      <c r="X161" s="5"/>
      <c r="Y161" s="5"/>
      <c r="Z161" s="5"/>
    </row>
    <row r="162" spans="1:26" ht="24" customHeight="1">
      <c r="A162" s="13" t="s">
        <v>18</v>
      </c>
      <c r="B162" s="14">
        <f t="shared" si="43"/>
        <v>113.24</v>
      </c>
      <c r="C162" s="14">
        <f t="shared" si="44"/>
        <v>483.73</v>
      </c>
      <c r="D162" s="62">
        <v>5</v>
      </c>
      <c r="E162" s="63">
        <v>8.4</v>
      </c>
      <c r="F162" s="14">
        <f t="shared" ref="F162:G162" si="46">F161</f>
        <v>11.03</v>
      </c>
      <c r="G162" s="14">
        <f t="shared" si="46"/>
        <v>110.17</v>
      </c>
      <c r="H162" s="17">
        <f t="shared" si="45"/>
        <v>731.56999999999994</v>
      </c>
      <c r="I162" s="18"/>
      <c r="J162" s="5"/>
      <c r="K162" s="5"/>
      <c r="L162" s="5"/>
      <c r="M162" s="18"/>
      <c r="N162" s="5"/>
      <c r="O162" s="5"/>
      <c r="P162" s="5"/>
      <c r="Q162" s="5"/>
      <c r="R162" s="5"/>
      <c r="S162" s="5"/>
      <c r="T162" s="5"/>
      <c r="U162" s="5"/>
      <c r="V162" s="5"/>
      <c r="W162" s="5"/>
      <c r="X162" s="5"/>
      <c r="Y162" s="5"/>
      <c r="Z162" s="5"/>
    </row>
    <row r="163" spans="1:26" ht="24" customHeight="1">
      <c r="A163" s="13" t="s">
        <v>19</v>
      </c>
      <c r="B163" s="14">
        <f t="shared" si="43"/>
        <v>113.24</v>
      </c>
      <c r="C163" s="14">
        <f t="shared" si="44"/>
        <v>575.73</v>
      </c>
      <c r="D163" s="62">
        <v>5</v>
      </c>
      <c r="E163" s="63">
        <v>8.4</v>
      </c>
      <c r="F163" s="14">
        <f t="shared" ref="F163:G163" si="47">F162</f>
        <v>11.03</v>
      </c>
      <c r="G163" s="14">
        <f t="shared" si="47"/>
        <v>110.17</v>
      </c>
      <c r="H163" s="17">
        <f t="shared" si="45"/>
        <v>823.56999999999994</v>
      </c>
      <c r="I163" s="18"/>
      <c r="J163" s="5"/>
      <c r="K163" s="5"/>
      <c r="L163" s="5"/>
      <c r="M163" s="18"/>
      <c r="N163" s="5"/>
      <c r="O163" s="5"/>
      <c r="P163" s="5"/>
      <c r="Q163" s="5"/>
      <c r="R163" s="5"/>
      <c r="S163" s="5"/>
      <c r="T163" s="5"/>
      <c r="U163" s="5"/>
      <c r="V163" s="5"/>
      <c r="W163" s="5"/>
      <c r="X163" s="5"/>
      <c r="Y163" s="5"/>
      <c r="Z163" s="5"/>
    </row>
    <row r="164" spans="1:26" ht="24" customHeight="1">
      <c r="A164" s="13" t="s">
        <v>20</v>
      </c>
      <c r="B164" s="14">
        <f t="shared" si="43"/>
        <v>104.77999999999999</v>
      </c>
      <c r="C164" s="14">
        <f t="shared" si="44"/>
        <v>483.73</v>
      </c>
      <c r="D164" s="62">
        <v>5</v>
      </c>
      <c r="E164" s="63">
        <v>8.4</v>
      </c>
      <c r="F164" s="14">
        <f t="shared" ref="F164:G164" si="48">F161</f>
        <v>11.03</v>
      </c>
      <c r="G164" s="14">
        <f t="shared" si="48"/>
        <v>110.17</v>
      </c>
      <c r="H164" s="17">
        <f t="shared" si="45"/>
        <v>723.1099999999999</v>
      </c>
      <c r="I164" s="18"/>
      <c r="J164" s="5"/>
      <c r="K164" s="5"/>
      <c r="L164" s="5"/>
      <c r="M164" s="18"/>
      <c r="N164" s="5"/>
      <c r="O164" s="5"/>
      <c r="P164" s="5"/>
      <c r="Q164" s="5"/>
      <c r="R164" s="5"/>
      <c r="S164" s="5"/>
      <c r="T164" s="5"/>
      <c r="U164" s="5"/>
      <c r="V164" s="5"/>
      <c r="W164" s="5"/>
      <c r="X164" s="5"/>
      <c r="Y164" s="5"/>
      <c r="Z164" s="5"/>
    </row>
    <row r="165" spans="1:26" ht="24" customHeight="1">
      <c r="A165" s="19" t="s">
        <v>9</v>
      </c>
      <c r="B165" s="20">
        <f t="shared" si="43"/>
        <v>57.329999999999984</v>
      </c>
      <c r="C165" s="20">
        <f t="shared" si="44"/>
        <v>483.73</v>
      </c>
      <c r="D165" s="64">
        <v>5</v>
      </c>
      <c r="E165" s="65">
        <v>8.4</v>
      </c>
      <c r="F165" s="20">
        <f t="shared" ref="F165:G165" si="49">F161</f>
        <v>11.03</v>
      </c>
      <c r="G165" s="20">
        <f t="shared" si="49"/>
        <v>110.17</v>
      </c>
      <c r="H165" s="22">
        <f t="shared" si="45"/>
        <v>675.65999999999985</v>
      </c>
      <c r="I165" s="18"/>
      <c r="J165" s="5"/>
      <c r="K165" s="5"/>
      <c r="L165" s="5"/>
      <c r="M165" s="18"/>
      <c r="N165" s="5"/>
      <c r="O165" s="5"/>
      <c r="P165" s="5"/>
      <c r="Q165" s="5"/>
      <c r="R165" s="5"/>
      <c r="S165" s="5"/>
      <c r="T165" s="5"/>
      <c r="U165" s="5"/>
      <c r="V165" s="5"/>
      <c r="W165" s="5"/>
      <c r="X165" s="5"/>
      <c r="Y165" s="5"/>
      <c r="Z165" s="5"/>
    </row>
    <row r="166" spans="1:26" ht="24" customHeight="1">
      <c r="A166" s="5"/>
      <c r="B166" s="5"/>
      <c r="C166" s="5"/>
      <c r="D166" s="5"/>
      <c r="E166" s="5"/>
      <c r="F166" s="5"/>
      <c r="G166" s="5"/>
      <c r="H166" s="5"/>
      <c r="I166" s="18"/>
      <c r="J166" s="5"/>
      <c r="K166" s="5"/>
      <c r="L166" s="5"/>
      <c r="M166" s="18"/>
      <c r="N166" s="5"/>
      <c r="O166" s="5"/>
      <c r="P166" s="5"/>
      <c r="Q166" s="5"/>
      <c r="R166" s="5"/>
      <c r="S166" s="5"/>
      <c r="T166" s="5"/>
      <c r="U166" s="5"/>
      <c r="V166" s="5"/>
      <c r="W166" s="5"/>
      <c r="X166" s="5"/>
      <c r="Y166" s="5"/>
      <c r="Z166" s="5"/>
    </row>
    <row r="167" spans="1:26" ht="24" customHeight="1">
      <c r="A167" s="642" t="s">
        <v>25</v>
      </c>
      <c r="B167" s="643"/>
      <c r="C167" s="643"/>
      <c r="D167" s="643"/>
      <c r="E167" s="643"/>
      <c r="F167" s="643"/>
      <c r="G167" s="643"/>
      <c r="H167" s="644"/>
      <c r="I167" s="18"/>
      <c r="J167" s="5"/>
      <c r="K167" s="5"/>
      <c r="L167" s="5"/>
      <c r="M167" s="18"/>
      <c r="N167" s="5"/>
      <c r="O167" s="5"/>
      <c r="P167" s="5"/>
      <c r="Q167" s="5"/>
      <c r="R167" s="5"/>
      <c r="S167" s="5"/>
      <c r="T167" s="5"/>
      <c r="U167" s="5"/>
      <c r="V167" s="5"/>
      <c r="W167" s="5"/>
      <c r="X167" s="5"/>
      <c r="Y167" s="5"/>
      <c r="Z167" s="5"/>
    </row>
    <row r="168" spans="1:26" ht="24" customHeight="1">
      <c r="A168" s="5"/>
      <c r="B168" s="5"/>
      <c r="C168" s="5"/>
      <c r="D168" s="5"/>
      <c r="E168" s="5"/>
      <c r="F168" s="5"/>
      <c r="G168" s="5"/>
      <c r="H168" s="5"/>
      <c r="I168" s="18"/>
      <c r="J168" s="5"/>
      <c r="K168" s="5"/>
      <c r="L168" s="5"/>
      <c r="M168" s="18"/>
      <c r="N168" s="5"/>
      <c r="O168" s="5"/>
      <c r="P168" s="5"/>
      <c r="Q168" s="5"/>
      <c r="R168" s="5"/>
      <c r="S168" s="5"/>
      <c r="T168" s="5"/>
      <c r="U168" s="5"/>
      <c r="V168" s="5"/>
      <c r="W168" s="5"/>
      <c r="X168" s="5"/>
      <c r="Y168" s="5"/>
      <c r="Z168" s="5"/>
    </row>
    <row r="169" spans="1:26" ht="24" customHeight="1">
      <c r="A169" s="645" t="s">
        <v>25</v>
      </c>
      <c r="B169" s="646"/>
      <c r="C169" s="646"/>
      <c r="D169" s="646"/>
      <c r="E169" s="647"/>
      <c r="F169" s="5"/>
      <c r="G169" s="5"/>
      <c r="H169" s="5"/>
      <c r="I169" s="18"/>
      <c r="J169" s="5"/>
      <c r="K169" s="5"/>
      <c r="L169" s="5"/>
      <c r="M169" s="18"/>
      <c r="N169" s="5"/>
      <c r="O169" s="5"/>
      <c r="P169" s="5"/>
      <c r="Q169" s="5"/>
      <c r="R169" s="5"/>
      <c r="S169" s="5"/>
      <c r="T169" s="5"/>
      <c r="U169" s="5"/>
      <c r="V169" s="5"/>
      <c r="W169" s="5"/>
      <c r="X169" s="5"/>
      <c r="Y169" s="5"/>
      <c r="Z169" s="5"/>
    </row>
    <row r="170" spans="1:26" ht="24" customHeight="1">
      <c r="A170" s="26" t="s">
        <v>13</v>
      </c>
      <c r="B170" s="27" t="s">
        <v>75</v>
      </c>
      <c r="C170" s="27" t="s">
        <v>76</v>
      </c>
      <c r="D170" s="27" t="s">
        <v>77</v>
      </c>
      <c r="E170" s="29" t="s">
        <v>24</v>
      </c>
      <c r="F170" s="5"/>
      <c r="G170" s="5"/>
      <c r="H170" s="5"/>
      <c r="I170" s="18"/>
      <c r="J170" s="5"/>
      <c r="K170" s="5"/>
      <c r="L170" s="5"/>
      <c r="M170" s="18"/>
      <c r="N170" s="5"/>
      <c r="O170" s="5"/>
      <c r="P170" s="5"/>
      <c r="Q170" s="5"/>
      <c r="R170" s="5"/>
      <c r="S170" s="5"/>
      <c r="T170" s="5"/>
      <c r="U170" s="5"/>
      <c r="V170" s="5"/>
      <c r="W170" s="5"/>
      <c r="X170" s="5"/>
      <c r="Y170" s="5"/>
      <c r="Z170" s="5"/>
    </row>
    <row r="171" spans="1:26" ht="24" customHeight="1">
      <c r="A171" s="13" t="s">
        <v>17</v>
      </c>
      <c r="B171" s="14">
        <f t="shared" ref="B171:B175" si="50">D60</f>
        <v>222.89</v>
      </c>
      <c r="C171" s="14">
        <f t="shared" ref="C171:C175" si="51">D99</f>
        <v>787.11</v>
      </c>
      <c r="D171" s="14">
        <f t="shared" ref="D171:D175" si="52">H161</f>
        <v>731.56999999999994</v>
      </c>
      <c r="E171" s="17">
        <f t="shared" ref="E171:E175" si="53">SUM(B171:D171)</f>
        <v>1741.57</v>
      </c>
      <c r="F171" s="5"/>
      <c r="G171" s="5"/>
      <c r="H171" s="5"/>
      <c r="I171" s="18"/>
      <c r="J171" s="5"/>
      <c r="K171" s="5"/>
      <c r="L171" s="5"/>
      <c r="M171" s="18"/>
      <c r="N171" s="5"/>
      <c r="O171" s="5"/>
      <c r="P171" s="5"/>
      <c r="Q171" s="5"/>
      <c r="R171" s="5"/>
      <c r="S171" s="5"/>
      <c r="T171" s="5"/>
      <c r="U171" s="5"/>
      <c r="V171" s="5"/>
      <c r="W171" s="5"/>
      <c r="X171" s="5"/>
      <c r="Y171" s="5"/>
      <c r="Z171" s="5"/>
    </row>
    <row r="172" spans="1:26" ht="24" customHeight="1">
      <c r="A172" s="13" t="s">
        <v>18</v>
      </c>
      <c r="B172" s="14">
        <f t="shared" si="50"/>
        <v>258.89999999999998</v>
      </c>
      <c r="C172" s="14">
        <f t="shared" si="51"/>
        <v>914.27</v>
      </c>
      <c r="D172" s="14">
        <f t="shared" si="52"/>
        <v>731.56999999999994</v>
      </c>
      <c r="E172" s="17">
        <f t="shared" si="53"/>
        <v>1904.74</v>
      </c>
      <c r="F172" s="5"/>
      <c r="G172" s="5"/>
      <c r="H172" s="7"/>
      <c r="I172" s="18"/>
      <c r="J172" s="5"/>
      <c r="K172" s="5"/>
      <c r="L172" s="5"/>
      <c r="M172" s="18"/>
      <c r="N172" s="5"/>
      <c r="O172" s="5"/>
      <c r="P172" s="5"/>
      <c r="Q172" s="5"/>
      <c r="R172" s="5"/>
      <c r="S172" s="5"/>
      <c r="T172" s="5"/>
      <c r="U172" s="5"/>
      <c r="V172" s="5"/>
      <c r="W172" s="5"/>
      <c r="X172" s="5"/>
      <c r="Y172" s="5"/>
      <c r="Z172" s="5"/>
    </row>
    <row r="173" spans="1:26" ht="24" customHeight="1">
      <c r="A173" s="13" t="s">
        <v>19</v>
      </c>
      <c r="B173" s="14">
        <f t="shared" si="50"/>
        <v>258.89999999999998</v>
      </c>
      <c r="C173" s="14">
        <f t="shared" si="51"/>
        <v>914.27</v>
      </c>
      <c r="D173" s="14">
        <f t="shared" si="52"/>
        <v>823.56999999999994</v>
      </c>
      <c r="E173" s="17">
        <f t="shared" si="53"/>
        <v>1996.74</v>
      </c>
      <c r="F173" s="5"/>
      <c r="G173" s="5"/>
      <c r="H173" s="7"/>
      <c r="I173" s="18"/>
      <c r="J173" s="5"/>
      <c r="K173" s="5"/>
      <c r="L173" s="5"/>
      <c r="M173" s="18"/>
      <c r="N173" s="5"/>
      <c r="O173" s="5"/>
      <c r="P173" s="5"/>
      <c r="Q173" s="5"/>
      <c r="R173" s="5"/>
      <c r="S173" s="5"/>
      <c r="T173" s="5"/>
      <c r="U173" s="5"/>
      <c r="V173" s="5"/>
      <c r="W173" s="5"/>
      <c r="X173" s="5"/>
      <c r="Y173" s="5"/>
      <c r="Z173" s="5"/>
    </row>
    <row r="174" spans="1:26" ht="24" customHeight="1">
      <c r="A174" s="13" t="s">
        <v>20</v>
      </c>
      <c r="B174" s="14">
        <f t="shared" si="50"/>
        <v>202.54</v>
      </c>
      <c r="C174" s="14">
        <f t="shared" si="51"/>
        <v>715.26</v>
      </c>
      <c r="D174" s="14">
        <f t="shared" si="52"/>
        <v>723.1099999999999</v>
      </c>
      <c r="E174" s="17">
        <f t="shared" si="53"/>
        <v>1640.9099999999999</v>
      </c>
      <c r="F174" s="5"/>
      <c r="G174" s="5"/>
      <c r="H174" s="7"/>
      <c r="I174" s="18"/>
      <c r="J174" s="5"/>
      <c r="K174" s="5"/>
      <c r="L174" s="5"/>
      <c r="M174" s="18"/>
      <c r="N174" s="5"/>
      <c r="O174" s="5"/>
      <c r="P174" s="5"/>
      <c r="Q174" s="5"/>
      <c r="R174" s="5"/>
      <c r="S174" s="5"/>
      <c r="T174" s="5"/>
      <c r="U174" s="5"/>
      <c r="V174" s="5"/>
      <c r="W174" s="5"/>
      <c r="X174" s="5"/>
      <c r="Y174" s="5"/>
      <c r="Z174" s="5"/>
    </row>
    <row r="175" spans="1:26" ht="24" customHeight="1">
      <c r="A175" s="19" t="s">
        <v>9</v>
      </c>
      <c r="B175" s="20">
        <f t="shared" si="50"/>
        <v>290.38</v>
      </c>
      <c r="C175" s="20">
        <f t="shared" si="51"/>
        <v>1025.45</v>
      </c>
      <c r="D175" s="20">
        <f t="shared" si="52"/>
        <v>675.65999999999985</v>
      </c>
      <c r="E175" s="22">
        <f t="shared" si="53"/>
        <v>1991.4899999999998</v>
      </c>
      <c r="F175" s="5"/>
      <c r="G175" s="5"/>
      <c r="H175" s="7"/>
      <c r="I175" s="18"/>
      <c r="J175" s="5"/>
      <c r="K175" s="5"/>
      <c r="L175" s="5"/>
      <c r="M175" s="18"/>
      <c r="N175" s="5"/>
      <c r="O175" s="5"/>
      <c r="P175" s="5"/>
      <c r="Q175" s="5"/>
      <c r="R175" s="5"/>
      <c r="S175" s="5"/>
      <c r="T175" s="5"/>
      <c r="U175" s="5"/>
      <c r="V175" s="5"/>
      <c r="W175" s="5"/>
      <c r="X175" s="5"/>
      <c r="Y175" s="5"/>
      <c r="Z175" s="5"/>
    </row>
    <row r="176" spans="1:26" ht="24" customHeight="1">
      <c r="A176" s="5"/>
      <c r="B176" s="5"/>
      <c r="C176" s="5"/>
      <c r="D176" s="5"/>
      <c r="E176" s="5"/>
      <c r="F176" s="5"/>
      <c r="G176" s="5"/>
      <c r="H176" s="5"/>
      <c r="I176" s="18"/>
      <c r="J176" s="5"/>
      <c r="K176" s="5"/>
      <c r="L176" s="5"/>
      <c r="M176" s="18"/>
      <c r="N176" s="5"/>
      <c r="O176" s="5"/>
      <c r="P176" s="5"/>
      <c r="Q176" s="5"/>
      <c r="R176" s="5"/>
      <c r="S176" s="5"/>
      <c r="T176" s="5"/>
      <c r="U176" s="5"/>
      <c r="V176" s="5"/>
      <c r="W176" s="5"/>
      <c r="X176" s="5"/>
      <c r="Y176" s="5"/>
      <c r="Z176" s="5"/>
    </row>
    <row r="177" spans="1:26" ht="24" customHeight="1">
      <c r="A177" s="642" t="s">
        <v>78</v>
      </c>
      <c r="B177" s="643"/>
      <c r="C177" s="643"/>
      <c r="D177" s="643"/>
      <c r="E177" s="643"/>
      <c r="F177" s="643"/>
      <c r="G177" s="643"/>
      <c r="H177" s="644"/>
      <c r="I177" s="18"/>
      <c r="J177" s="5"/>
      <c r="K177" s="5"/>
      <c r="L177" s="5"/>
      <c r="M177" s="18"/>
      <c r="N177" s="5"/>
      <c r="O177" s="5"/>
      <c r="P177" s="5"/>
      <c r="Q177" s="5"/>
      <c r="R177" s="5"/>
      <c r="S177" s="5"/>
      <c r="T177" s="5"/>
      <c r="U177" s="5"/>
      <c r="V177" s="5"/>
      <c r="W177" s="5"/>
      <c r="X177" s="5"/>
      <c r="Y177" s="5"/>
      <c r="Z177" s="5"/>
    </row>
    <row r="178" spans="1:26" ht="53.25" customHeight="1">
      <c r="A178" s="648" t="s">
        <v>79</v>
      </c>
      <c r="B178" s="649"/>
      <c r="C178" s="649"/>
      <c r="D178" s="649"/>
      <c r="E178" s="649"/>
      <c r="F178" s="649"/>
      <c r="G178" s="649"/>
      <c r="H178" s="649"/>
      <c r="I178" s="18"/>
      <c r="J178" s="5"/>
      <c r="K178" s="5"/>
      <c r="L178" s="5"/>
      <c r="M178" s="18"/>
      <c r="N178" s="5"/>
      <c r="O178" s="5"/>
      <c r="P178" s="5"/>
      <c r="Q178" s="5"/>
      <c r="R178" s="5"/>
      <c r="S178" s="5"/>
      <c r="T178" s="5"/>
      <c r="U178" s="5"/>
      <c r="V178" s="5"/>
      <c r="W178" s="5"/>
      <c r="X178" s="5"/>
      <c r="Y178" s="5"/>
      <c r="Z178" s="5"/>
    </row>
    <row r="179" spans="1:26" ht="24" customHeight="1">
      <c r="A179" s="5"/>
      <c r="B179" s="5"/>
      <c r="C179" s="5"/>
      <c r="D179" s="5"/>
      <c r="E179" s="5"/>
      <c r="F179" s="5"/>
      <c r="G179" s="5"/>
      <c r="H179" s="5"/>
      <c r="I179" s="18"/>
      <c r="J179" s="5"/>
      <c r="K179" s="5"/>
      <c r="L179" s="5"/>
      <c r="M179" s="18"/>
      <c r="N179" s="5"/>
      <c r="O179" s="5"/>
      <c r="P179" s="5"/>
      <c r="Q179" s="5"/>
      <c r="R179" s="5"/>
      <c r="S179" s="5"/>
      <c r="T179" s="5"/>
      <c r="U179" s="5"/>
      <c r="V179" s="5"/>
      <c r="W179" s="5"/>
      <c r="X179" s="5"/>
      <c r="Y179" s="5"/>
      <c r="Z179" s="5"/>
    </row>
    <row r="180" spans="1:26" ht="31.5" customHeight="1">
      <c r="A180" s="650" t="s">
        <v>80</v>
      </c>
      <c r="B180" s="651"/>
      <c r="C180" s="5"/>
      <c r="D180" s="5"/>
      <c r="E180" s="5"/>
      <c r="F180" s="5"/>
      <c r="G180" s="5"/>
      <c r="H180" s="5"/>
      <c r="I180" s="18"/>
      <c r="J180" s="5"/>
      <c r="K180" s="5"/>
      <c r="L180" s="5"/>
      <c r="M180" s="18"/>
      <c r="N180" s="5"/>
      <c r="O180" s="5"/>
      <c r="P180" s="5"/>
      <c r="Q180" s="5"/>
      <c r="R180" s="5"/>
      <c r="S180" s="5"/>
      <c r="T180" s="5"/>
      <c r="U180" s="5"/>
      <c r="V180" s="5"/>
      <c r="W180" s="5"/>
      <c r="X180" s="5"/>
      <c r="Y180" s="5"/>
      <c r="Z180" s="5"/>
    </row>
    <row r="181" spans="1:26" ht="24" customHeight="1">
      <c r="A181" s="66" t="s">
        <v>81</v>
      </c>
      <c r="B181" s="67" t="s">
        <v>15</v>
      </c>
      <c r="C181" s="5"/>
      <c r="D181" s="5"/>
      <c r="E181" s="5"/>
      <c r="F181" s="5"/>
      <c r="G181" s="5"/>
      <c r="H181" s="5"/>
      <c r="I181" s="18"/>
      <c r="J181" s="5"/>
      <c r="K181" s="5"/>
      <c r="L181" s="5"/>
      <c r="M181" s="18"/>
      <c r="N181" s="5"/>
      <c r="O181" s="5"/>
      <c r="P181" s="5"/>
      <c r="Q181" s="5"/>
      <c r="R181" s="5"/>
      <c r="S181" s="5"/>
      <c r="T181" s="5"/>
      <c r="U181" s="5"/>
      <c r="V181" s="5"/>
      <c r="W181" s="5"/>
      <c r="X181" s="5"/>
      <c r="Y181" s="5"/>
      <c r="Z181" s="5"/>
    </row>
    <row r="182" spans="1:26" ht="27" customHeight="1">
      <c r="A182" s="68" t="s">
        <v>82</v>
      </c>
      <c r="B182" s="69">
        <v>0.70409999999999995</v>
      </c>
      <c r="C182" s="5"/>
      <c r="D182" s="5"/>
      <c r="E182" s="5"/>
      <c r="F182" s="5"/>
      <c r="G182" s="5"/>
      <c r="H182" s="5"/>
      <c r="I182" s="18"/>
      <c r="J182" s="5"/>
      <c r="K182" s="5"/>
      <c r="L182" s="5"/>
      <c r="M182" s="18"/>
      <c r="N182" s="5"/>
      <c r="O182" s="5"/>
      <c r="P182" s="5"/>
      <c r="Q182" s="5"/>
      <c r="R182" s="5"/>
      <c r="S182" s="5"/>
      <c r="T182" s="5"/>
      <c r="U182" s="5"/>
      <c r="V182" s="5"/>
      <c r="W182" s="5"/>
      <c r="X182" s="5"/>
      <c r="Y182" s="5"/>
      <c r="Z182" s="5"/>
    </row>
    <row r="183" spans="1:26" ht="31.5" customHeight="1">
      <c r="A183" s="70" t="s">
        <v>83</v>
      </c>
      <c r="B183" s="71">
        <f>ROUND(B182*45%,4)</f>
        <v>0.31680000000000003</v>
      </c>
      <c r="C183" s="5"/>
      <c r="D183" s="5"/>
      <c r="E183" s="5"/>
      <c r="F183" s="5"/>
      <c r="G183" s="5"/>
      <c r="H183" s="5"/>
      <c r="I183" s="18"/>
      <c r="J183" s="5"/>
      <c r="K183" s="5"/>
      <c r="L183" s="5"/>
      <c r="M183" s="18"/>
      <c r="N183" s="5"/>
      <c r="O183" s="5"/>
      <c r="P183" s="5"/>
      <c r="Q183" s="5"/>
      <c r="R183" s="5"/>
      <c r="S183" s="5"/>
      <c r="T183" s="5"/>
      <c r="U183" s="5"/>
      <c r="V183" s="5"/>
      <c r="W183" s="5"/>
      <c r="X183" s="5"/>
      <c r="Y183" s="5"/>
      <c r="Z183" s="5"/>
    </row>
    <row r="184" spans="1:26" ht="33" customHeight="1">
      <c r="A184" s="70" t="s">
        <v>84</v>
      </c>
      <c r="B184" s="71">
        <f>ROUND(B182*55%,4)</f>
        <v>0.38729999999999998</v>
      </c>
      <c r="C184" s="1"/>
      <c r="D184" s="1"/>
      <c r="E184" s="5"/>
      <c r="F184" s="5"/>
      <c r="G184" s="5"/>
      <c r="H184" s="5"/>
      <c r="I184" s="18"/>
      <c r="J184" s="5"/>
      <c r="K184" s="5"/>
      <c r="L184" s="5"/>
      <c r="M184" s="18"/>
      <c r="N184" s="5"/>
      <c r="O184" s="5"/>
      <c r="P184" s="5"/>
      <c r="Q184" s="5"/>
      <c r="R184" s="5"/>
      <c r="S184" s="5"/>
      <c r="T184" s="5"/>
      <c r="U184" s="5"/>
      <c r="V184" s="5"/>
      <c r="W184" s="5"/>
      <c r="X184" s="5"/>
      <c r="Y184" s="5"/>
      <c r="Z184" s="5"/>
    </row>
    <row r="185" spans="1:26" ht="32.25" customHeight="1">
      <c r="A185" s="72" t="s">
        <v>85</v>
      </c>
      <c r="B185" s="73">
        <v>2.07E-2</v>
      </c>
      <c r="C185" s="1"/>
      <c r="D185" s="1"/>
      <c r="E185" s="5"/>
      <c r="F185" s="5"/>
      <c r="G185" s="5"/>
      <c r="H185" s="5"/>
      <c r="I185" s="18"/>
      <c r="J185" s="5"/>
      <c r="K185" s="5"/>
      <c r="L185" s="5"/>
      <c r="M185" s="18"/>
      <c r="N185" s="5"/>
      <c r="O185" s="5"/>
      <c r="P185" s="5"/>
      <c r="Q185" s="5"/>
      <c r="R185" s="5"/>
      <c r="S185" s="5"/>
      <c r="T185" s="5"/>
      <c r="U185" s="5"/>
      <c r="V185" s="5"/>
      <c r="W185" s="5"/>
      <c r="X185" s="5"/>
      <c r="Y185" s="5"/>
      <c r="Z185" s="5"/>
    </row>
    <row r="186" spans="1:26" ht="30" customHeight="1">
      <c r="A186" s="74" t="s">
        <v>86</v>
      </c>
      <c r="B186" s="75">
        <v>0.2752</v>
      </c>
      <c r="C186" s="1"/>
      <c r="D186" s="1"/>
      <c r="E186" s="5"/>
      <c r="F186" s="5"/>
      <c r="G186" s="5"/>
      <c r="H186" s="5"/>
      <c r="I186" s="18"/>
      <c r="J186" s="5"/>
      <c r="K186" s="5"/>
      <c r="L186" s="5"/>
      <c r="M186" s="18"/>
      <c r="N186" s="5"/>
      <c r="O186" s="5"/>
      <c r="P186" s="5"/>
      <c r="Q186" s="5"/>
      <c r="R186" s="5"/>
      <c r="S186" s="5"/>
      <c r="T186" s="5"/>
      <c r="U186" s="5"/>
      <c r="V186" s="5"/>
      <c r="W186" s="5"/>
      <c r="X186" s="5"/>
      <c r="Y186" s="5"/>
      <c r="Z186" s="5"/>
    </row>
    <row r="187" spans="1:26" ht="24" customHeight="1">
      <c r="A187" s="66" t="s">
        <v>46</v>
      </c>
      <c r="B187" s="76">
        <f>SUM(B183:B186)</f>
        <v>1</v>
      </c>
      <c r="C187" s="5"/>
      <c r="D187" s="5"/>
      <c r="E187" s="5"/>
      <c r="F187" s="5"/>
      <c r="G187" s="5"/>
      <c r="H187" s="7"/>
      <c r="I187" s="18"/>
      <c r="J187" s="5"/>
      <c r="K187" s="5"/>
      <c r="L187" s="5"/>
      <c r="M187" s="18"/>
      <c r="N187" s="5"/>
      <c r="O187" s="5"/>
      <c r="P187" s="5"/>
      <c r="Q187" s="5"/>
      <c r="R187" s="5"/>
      <c r="S187" s="5"/>
      <c r="T187" s="5"/>
      <c r="U187" s="5"/>
      <c r="V187" s="5"/>
      <c r="W187" s="5"/>
      <c r="X187" s="5"/>
      <c r="Y187" s="5"/>
      <c r="Z187" s="5"/>
    </row>
    <row r="188" spans="1:26" ht="24" customHeight="1">
      <c r="A188" s="5"/>
      <c r="B188" s="5"/>
      <c r="C188" s="5"/>
      <c r="D188" s="5"/>
      <c r="E188" s="5"/>
      <c r="F188" s="5"/>
      <c r="G188" s="5"/>
      <c r="H188" s="5"/>
      <c r="I188" s="18"/>
      <c r="J188" s="5"/>
      <c r="K188" s="5"/>
      <c r="L188" s="5"/>
      <c r="M188" s="18"/>
      <c r="N188" s="5"/>
      <c r="O188" s="5"/>
      <c r="P188" s="5"/>
      <c r="Q188" s="5"/>
      <c r="R188" s="5"/>
      <c r="S188" s="5"/>
      <c r="T188" s="5"/>
      <c r="U188" s="5"/>
      <c r="V188" s="5"/>
      <c r="W188" s="5"/>
      <c r="X188" s="5"/>
      <c r="Y188" s="5"/>
      <c r="Z188" s="5"/>
    </row>
    <row r="189" spans="1:26" ht="24" customHeight="1">
      <c r="A189" s="652" t="s">
        <v>87</v>
      </c>
      <c r="B189" s="643"/>
      <c r="C189" s="643"/>
      <c r="D189" s="643"/>
      <c r="E189" s="643"/>
      <c r="F189" s="643"/>
      <c r="G189" s="643"/>
      <c r="H189" s="644"/>
      <c r="I189" s="18"/>
      <c r="J189" s="5"/>
      <c r="K189" s="5"/>
      <c r="L189" s="5"/>
      <c r="M189" s="18"/>
      <c r="N189" s="5"/>
      <c r="O189" s="5"/>
      <c r="P189" s="5"/>
      <c r="Q189" s="5"/>
      <c r="R189" s="5"/>
      <c r="S189" s="5"/>
      <c r="T189" s="5"/>
      <c r="U189" s="5"/>
      <c r="V189" s="5"/>
      <c r="W189" s="5"/>
      <c r="X189" s="5"/>
      <c r="Y189" s="5"/>
      <c r="Z189" s="5"/>
    </row>
    <row r="190" spans="1:26" ht="137.25" customHeight="1">
      <c r="A190" s="648" t="s">
        <v>88</v>
      </c>
      <c r="B190" s="649"/>
      <c r="C190" s="649"/>
      <c r="D190" s="649"/>
      <c r="E190" s="649"/>
      <c r="F190" s="649"/>
      <c r="G190" s="649"/>
      <c r="H190" s="649"/>
      <c r="I190" s="18"/>
      <c r="J190" s="5"/>
      <c r="K190" s="5"/>
      <c r="L190" s="5"/>
      <c r="M190" s="18"/>
      <c r="N190" s="5"/>
      <c r="O190" s="5"/>
      <c r="P190" s="5"/>
      <c r="Q190" s="5"/>
      <c r="R190" s="5"/>
      <c r="S190" s="5"/>
      <c r="T190" s="5"/>
      <c r="U190" s="5"/>
      <c r="V190" s="5"/>
      <c r="W190" s="5"/>
      <c r="X190" s="5"/>
      <c r="Y190" s="5"/>
      <c r="Z190" s="5"/>
    </row>
    <row r="191" spans="1:26" ht="24" customHeight="1">
      <c r="A191" s="5"/>
      <c r="B191" s="5"/>
      <c r="C191" s="5"/>
      <c r="D191" s="5"/>
      <c r="E191" s="5"/>
      <c r="F191" s="5"/>
      <c r="G191" s="5"/>
      <c r="H191" s="5"/>
      <c r="I191" s="18"/>
      <c r="J191" s="5"/>
      <c r="K191" s="5"/>
      <c r="L191" s="5"/>
      <c r="M191" s="18"/>
      <c r="N191" s="5"/>
      <c r="O191" s="5"/>
      <c r="P191" s="5"/>
      <c r="Q191" s="5"/>
      <c r="R191" s="5"/>
      <c r="S191" s="5"/>
      <c r="T191" s="5"/>
      <c r="U191" s="5"/>
      <c r="V191" s="5"/>
      <c r="W191" s="5"/>
      <c r="X191" s="5"/>
      <c r="Y191" s="5"/>
      <c r="Z191" s="5"/>
    </row>
    <row r="192" spans="1:26" ht="24" customHeight="1">
      <c r="A192" s="645" t="s">
        <v>89</v>
      </c>
      <c r="B192" s="646"/>
      <c r="C192" s="646"/>
      <c r="D192" s="647"/>
      <c r="E192" s="5"/>
      <c r="F192" s="5"/>
      <c r="G192" s="5"/>
      <c r="H192" s="5"/>
      <c r="I192" s="18"/>
      <c r="J192" s="5"/>
      <c r="K192" s="5"/>
      <c r="L192" s="5"/>
      <c r="M192" s="18"/>
      <c r="N192" s="5"/>
      <c r="O192" s="5"/>
      <c r="P192" s="5"/>
      <c r="Q192" s="5"/>
      <c r="R192" s="5"/>
      <c r="S192" s="5"/>
      <c r="T192" s="5"/>
      <c r="U192" s="5"/>
      <c r="V192" s="5"/>
      <c r="W192" s="5"/>
      <c r="X192" s="5"/>
      <c r="Y192" s="5"/>
      <c r="Z192" s="5"/>
    </row>
    <row r="193" spans="1:26" ht="30" customHeight="1">
      <c r="A193" s="26" t="s">
        <v>13</v>
      </c>
      <c r="B193" s="27" t="s">
        <v>14</v>
      </c>
      <c r="C193" s="28" t="s">
        <v>28</v>
      </c>
      <c r="D193" s="29" t="s">
        <v>16</v>
      </c>
      <c r="E193" s="5"/>
      <c r="F193" s="5"/>
      <c r="G193" s="5"/>
      <c r="H193" s="5"/>
      <c r="I193" s="18"/>
      <c r="J193" s="5"/>
      <c r="K193" s="5"/>
      <c r="L193" s="5"/>
      <c r="M193" s="18"/>
      <c r="N193" s="5"/>
      <c r="O193" s="5"/>
      <c r="P193" s="5"/>
      <c r="Q193" s="5"/>
      <c r="R193" s="5"/>
      <c r="S193" s="5"/>
      <c r="T193" s="5"/>
      <c r="U193" s="5"/>
      <c r="V193" s="5"/>
      <c r="W193" s="5"/>
      <c r="X193" s="5"/>
      <c r="Y193" s="5"/>
      <c r="Z193" s="5"/>
    </row>
    <row r="194" spans="1:26" ht="24" customHeight="1">
      <c r="A194" s="13" t="s">
        <v>17</v>
      </c>
      <c r="B194" s="14">
        <f t="shared" ref="B194:B198" si="54">D32+E171-B99-B161-C161</f>
        <v>2542.7700000000004</v>
      </c>
      <c r="C194" s="8">
        <v>60</v>
      </c>
      <c r="D194" s="17">
        <f t="shared" ref="D194:D198" si="55">ROUND(((42/30)*B194)/C194,2)</f>
        <v>59.33</v>
      </c>
      <c r="E194" s="5"/>
      <c r="F194" s="77"/>
      <c r="G194" s="5"/>
      <c r="H194" s="5"/>
      <c r="I194" s="18"/>
      <c r="J194" s="5"/>
      <c r="K194" s="5"/>
      <c r="L194" s="5"/>
      <c r="M194" s="18"/>
      <c r="N194" s="5"/>
      <c r="O194" s="5"/>
      <c r="P194" s="5"/>
      <c r="Q194" s="5"/>
      <c r="R194" s="5"/>
      <c r="S194" s="5"/>
      <c r="T194" s="5"/>
      <c r="U194" s="5"/>
      <c r="V194" s="5"/>
      <c r="W194" s="5"/>
      <c r="X194" s="5"/>
      <c r="Y194" s="5"/>
      <c r="Z194" s="5"/>
    </row>
    <row r="195" spans="1:26" ht="33" customHeight="1">
      <c r="A195" s="13" t="s">
        <v>18</v>
      </c>
      <c r="B195" s="14">
        <f t="shared" si="54"/>
        <v>2931.8</v>
      </c>
      <c r="C195" s="8">
        <f t="shared" ref="C195:C196" si="56">C194</f>
        <v>60</v>
      </c>
      <c r="D195" s="17">
        <f t="shared" si="55"/>
        <v>68.41</v>
      </c>
      <c r="E195" s="5"/>
      <c r="F195" s="77"/>
      <c r="G195" s="5"/>
      <c r="H195" s="5"/>
      <c r="I195" s="18"/>
      <c r="J195" s="5"/>
      <c r="K195" s="5"/>
      <c r="L195" s="5"/>
      <c r="M195" s="18"/>
      <c r="N195" s="5"/>
      <c r="O195" s="5"/>
      <c r="P195" s="5"/>
      <c r="Q195" s="5"/>
      <c r="R195" s="5"/>
      <c r="S195" s="5"/>
      <c r="T195" s="5"/>
      <c r="U195" s="5"/>
      <c r="V195" s="5"/>
      <c r="W195" s="5"/>
      <c r="X195" s="5"/>
      <c r="Y195" s="5"/>
      <c r="Z195" s="5"/>
    </row>
    <row r="196" spans="1:26" ht="33" customHeight="1">
      <c r="A196" s="13" t="s">
        <v>19</v>
      </c>
      <c r="B196" s="14">
        <f t="shared" si="54"/>
        <v>2931.8</v>
      </c>
      <c r="C196" s="8">
        <f t="shared" si="56"/>
        <v>60</v>
      </c>
      <c r="D196" s="17">
        <f t="shared" si="55"/>
        <v>68.41</v>
      </c>
      <c r="E196" s="5"/>
      <c r="F196" s="77"/>
      <c r="G196" s="5"/>
      <c r="H196" s="5"/>
      <c r="I196" s="18"/>
      <c r="J196" s="5"/>
      <c r="K196" s="5"/>
      <c r="L196" s="5"/>
      <c r="M196" s="18"/>
      <c r="N196" s="5"/>
      <c r="O196" s="5"/>
      <c r="P196" s="5"/>
      <c r="Q196" s="5"/>
      <c r="R196" s="5"/>
      <c r="S196" s="5"/>
      <c r="T196" s="5"/>
      <c r="U196" s="5"/>
      <c r="V196" s="5"/>
      <c r="W196" s="5"/>
      <c r="X196" s="5"/>
      <c r="Y196" s="5"/>
      <c r="Z196" s="5"/>
    </row>
    <row r="197" spans="1:26" ht="33" customHeight="1">
      <c r="A197" s="13" t="s">
        <v>20</v>
      </c>
      <c r="B197" s="14">
        <f t="shared" si="54"/>
        <v>2322.9299999999998</v>
      </c>
      <c r="C197" s="8">
        <f>C195</f>
        <v>60</v>
      </c>
      <c r="D197" s="17">
        <f t="shared" si="55"/>
        <v>54.2</v>
      </c>
      <c r="E197" s="5"/>
      <c r="F197" s="77"/>
      <c r="G197" s="5"/>
      <c r="H197" s="5"/>
      <c r="I197" s="18"/>
      <c r="J197" s="5"/>
      <c r="K197" s="5"/>
      <c r="L197" s="5"/>
      <c r="M197" s="18"/>
      <c r="N197" s="5"/>
      <c r="O197" s="5"/>
      <c r="P197" s="5"/>
      <c r="Q197" s="5"/>
      <c r="R197" s="5"/>
      <c r="S197" s="5"/>
      <c r="T197" s="5"/>
      <c r="U197" s="5"/>
      <c r="V197" s="5"/>
      <c r="W197" s="5"/>
      <c r="X197" s="5"/>
      <c r="Y197" s="5"/>
      <c r="Z197" s="5"/>
    </row>
    <row r="198" spans="1:26" ht="33" customHeight="1">
      <c r="A198" s="19" t="s">
        <v>9</v>
      </c>
      <c r="B198" s="20">
        <f t="shared" si="54"/>
        <v>3271.9499999999994</v>
      </c>
      <c r="C198" s="78">
        <f>C195</f>
        <v>60</v>
      </c>
      <c r="D198" s="22">
        <f t="shared" si="55"/>
        <v>76.349999999999994</v>
      </c>
      <c r="E198" s="5"/>
      <c r="F198" s="77"/>
      <c r="G198" s="5"/>
      <c r="H198" s="5"/>
      <c r="I198" s="18"/>
      <c r="J198" s="5"/>
      <c r="K198" s="5"/>
      <c r="L198" s="5"/>
      <c r="M198" s="18"/>
      <c r="N198" s="5"/>
      <c r="O198" s="5"/>
      <c r="P198" s="5"/>
      <c r="Q198" s="5"/>
      <c r="R198" s="5"/>
      <c r="S198" s="5"/>
      <c r="T198" s="5"/>
      <c r="U198" s="5"/>
      <c r="V198" s="5"/>
      <c r="W198" s="5"/>
      <c r="X198" s="5"/>
      <c r="Y198" s="5"/>
      <c r="Z198" s="5"/>
    </row>
    <row r="199" spans="1:26" ht="24" customHeight="1">
      <c r="A199" s="5"/>
      <c r="B199" s="5"/>
      <c r="C199" s="5"/>
      <c r="D199" s="5"/>
      <c r="E199" s="5"/>
      <c r="F199" s="5"/>
      <c r="G199" s="5"/>
      <c r="H199" s="5"/>
      <c r="I199" s="18"/>
      <c r="J199" s="5"/>
      <c r="K199" s="5"/>
      <c r="L199" s="5"/>
      <c r="M199" s="18"/>
      <c r="N199" s="5"/>
      <c r="O199" s="5"/>
      <c r="P199" s="5"/>
      <c r="Q199" s="5"/>
      <c r="R199" s="5"/>
      <c r="S199" s="5"/>
      <c r="T199" s="5"/>
      <c r="U199" s="5"/>
      <c r="V199" s="5"/>
      <c r="W199" s="5"/>
      <c r="X199" s="5"/>
      <c r="Y199" s="5"/>
      <c r="Z199" s="5"/>
    </row>
    <row r="200" spans="1:26" ht="25.5" customHeight="1">
      <c r="A200" s="653" t="s">
        <v>90</v>
      </c>
      <c r="B200" s="646"/>
      <c r="C200" s="646"/>
      <c r="D200" s="647"/>
      <c r="E200" s="79"/>
      <c r="F200" s="5"/>
      <c r="G200" s="5"/>
      <c r="H200" s="5"/>
      <c r="I200" s="18"/>
      <c r="J200" s="5"/>
      <c r="K200" s="5"/>
      <c r="L200" s="5"/>
      <c r="M200" s="18"/>
      <c r="N200" s="5"/>
      <c r="O200" s="5"/>
      <c r="P200" s="5"/>
      <c r="Q200" s="5"/>
      <c r="R200" s="5"/>
      <c r="S200" s="5"/>
      <c r="T200" s="5"/>
      <c r="U200" s="5"/>
      <c r="V200" s="5"/>
      <c r="W200" s="5"/>
      <c r="X200" s="5"/>
      <c r="Y200" s="5"/>
      <c r="Z200" s="5"/>
    </row>
    <row r="201" spans="1:26" ht="28.5" customHeight="1">
      <c r="A201" s="26" t="s">
        <v>13</v>
      </c>
      <c r="B201" s="27" t="s">
        <v>14</v>
      </c>
      <c r="C201" s="80" t="s">
        <v>91</v>
      </c>
      <c r="D201" s="30" t="s">
        <v>16</v>
      </c>
      <c r="E201" s="5"/>
      <c r="F201" s="5"/>
      <c r="G201" s="5"/>
      <c r="H201" s="5"/>
      <c r="I201" s="18"/>
      <c r="J201" s="5"/>
      <c r="K201" s="5"/>
      <c r="L201" s="5"/>
      <c r="M201" s="18"/>
      <c r="N201" s="5"/>
      <c r="O201" s="5"/>
      <c r="P201" s="5"/>
      <c r="Q201" s="5"/>
      <c r="R201" s="5"/>
      <c r="S201" s="5"/>
      <c r="T201" s="5"/>
      <c r="U201" s="5"/>
      <c r="V201" s="5"/>
      <c r="W201" s="5"/>
      <c r="X201" s="5"/>
      <c r="Y201" s="5"/>
      <c r="Z201" s="5"/>
    </row>
    <row r="202" spans="1:26" ht="24" customHeight="1">
      <c r="A202" s="13" t="s">
        <v>17</v>
      </c>
      <c r="B202" s="14">
        <f t="shared" ref="B202:B206" si="57">D91</f>
        <v>178.38</v>
      </c>
      <c r="C202" s="46">
        <v>0.4</v>
      </c>
      <c r="D202" s="16">
        <f t="shared" ref="D202:D206" si="58">ROUND(B202*C202,2)</f>
        <v>71.349999999999994</v>
      </c>
      <c r="E202" s="5"/>
      <c r="F202" s="5"/>
      <c r="G202" s="5"/>
      <c r="H202" s="5"/>
      <c r="I202" s="18"/>
      <c r="J202" s="5"/>
      <c r="K202" s="5"/>
      <c r="L202" s="5"/>
      <c r="M202" s="18"/>
      <c r="N202" s="5"/>
      <c r="O202" s="5"/>
      <c r="P202" s="5"/>
      <c r="Q202" s="5"/>
      <c r="R202" s="5"/>
      <c r="S202" s="5"/>
      <c r="T202" s="5"/>
      <c r="U202" s="5"/>
      <c r="V202" s="5"/>
      <c r="W202" s="5"/>
      <c r="X202" s="5"/>
      <c r="Y202" s="5"/>
      <c r="Z202" s="5"/>
    </row>
    <row r="203" spans="1:26" ht="24" customHeight="1">
      <c r="A203" s="13" t="s">
        <v>18</v>
      </c>
      <c r="B203" s="14">
        <f t="shared" si="57"/>
        <v>207.2</v>
      </c>
      <c r="C203" s="46">
        <f t="shared" ref="C203:C204" si="59">C202</f>
        <v>0.4</v>
      </c>
      <c r="D203" s="17">
        <f t="shared" si="58"/>
        <v>82.88</v>
      </c>
      <c r="E203" s="5"/>
      <c r="F203" s="5"/>
      <c r="G203" s="5"/>
      <c r="H203" s="5"/>
      <c r="I203" s="18"/>
      <c r="J203" s="5"/>
      <c r="K203" s="5"/>
      <c r="L203" s="5"/>
      <c r="M203" s="18"/>
      <c r="N203" s="5"/>
      <c r="O203" s="5"/>
      <c r="P203" s="5"/>
      <c r="Q203" s="5"/>
      <c r="R203" s="5"/>
      <c r="S203" s="5"/>
      <c r="T203" s="5"/>
      <c r="U203" s="5"/>
      <c r="V203" s="5"/>
      <c r="W203" s="5"/>
      <c r="X203" s="5"/>
      <c r="Y203" s="5"/>
      <c r="Z203" s="5"/>
    </row>
    <row r="204" spans="1:26" ht="24" customHeight="1">
      <c r="A204" s="13" t="s">
        <v>19</v>
      </c>
      <c r="B204" s="14">
        <f t="shared" si="57"/>
        <v>207.2</v>
      </c>
      <c r="C204" s="46">
        <f t="shared" si="59"/>
        <v>0.4</v>
      </c>
      <c r="D204" s="17">
        <f t="shared" si="58"/>
        <v>82.88</v>
      </c>
      <c r="E204" s="5"/>
      <c r="F204" s="5"/>
      <c r="G204" s="5"/>
      <c r="H204" s="5"/>
      <c r="I204" s="18"/>
      <c r="J204" s="5"/>
      <c r="K204" s="5"/>
      <c r="L204" s="5"/>
      <c r="M204" s="18"/>
      <c r="N204" s="5"/>
      <c r="O204" s="5"/>
      <c r="P204" s="5"/>
      <c r="Q204" s="5"/>
      <c r="R204" s="5"/>
      <c r="S204" s="5"/>
      <c r="T204" s="5"/>
      <c r="U204" s="5"/>
      <c r="V204" s="5"/>
      <c r="W204" s="5"/>
      <c r="X204" s="5"/>
      <c r="Y204" s="5"/>
      <c r="Z204" s="5"/>
    </row>
    <row r="205" spans="1:26" ht="24" customHeight="1">
      <c r="A205" s="13" t="s">
        <v>20</v>
      </c>
      <c r="B205" s="14">
        <f t="shared" si="57"/>
        <v>162.1</v>
      </c>
      <c r="C205" s="46">
        <f>C203</f>
        <v>0.4</v>
      </c>
      <c r="D205" s="17">
        <f t="shared" si="58"/>
        <v>64.84</v>
      </c>
      <c r="E205" s="5"/>
      <c r="F205" s="5"/>
      <c r="G205" s="5"/>
      <c r="H205" s="5"/>
      <c r="I205" s="18"/>
      <c r="J205" s="5"/>
      <c r="K205" s="5"/>
      <c r="L205" s="5"/>
      <c r="M205" s="18"/>
      <c r="N205" s="5"/>
      <c r="O205" s="5"/>
      <c r="P205" s="5"/>
      <c r="Q205" s="5"/>
      <c r="R205" s="5"/>
      <c r="S205" s="5"/>
      <c r="T205" s="5"/>
      <c r="U205" s="5"/>
      <c r="V205" s="5"/>
      <c r="W205" s="5"/>
      <c r="X205" s="5"/>
      <c r="Y205" s="5"/>
      <c r="Z205" s="5"/>
    </row>
    <row r="206" spans="1:26" ht="24" customHeight="1">
      <c r="A206" s="19" t="s">
        <v>9</v>
      </c>
      <c r="B206" s="20">
        <f t="shared" si="57"/>
        <v>232.4</v>
      </c>
      <c r="C206" s="47">
        <f>C203</f>
        <v>0.4</v>
      </c>
      <c r="D206" s="22">
        <f t="shared" si="58"/>
        <v>92.96</v>
      </c>
      <c r="E206" s="5"/>
      <c r="F206" s="5"/>
      <c r="G206" s="5"/>
      <c r="H206" s="5"/>
      <c r="I206" s="18"/>
      <c r="J206" s="5"/>
      <c r="K206" s="5"/>
      <c r="L206" s="5"/>
      <c r="M206" s="18"/>
      <c r="N206" s="5"/>
      <c r="O206" s="5"/>
      <c r="P206" s="5"/>
      <c r="Q206" s="5"/>
      <c r="R206" s="5"/>
      <c r="S206" s="5"/>
      <c r="T206" s="5"/>
      <c r="U206" s="5"/>
      <c r="V206" s="5"/>
      <c r="W206" s="5"/>
      <c r="X206" s="5"/>
      <c r="Y206" s="5"/>
      <c r="Z206" s="5"/>
    </row>
    <row r="207" spans="1:26" ht="24" customHeight="1">
      <c r="A207" s="5"/>
      <c r="B207" s="5"/>
      <c r="C207" s="5"/>
      <c r="D207" s="5"/>
      <c r="E207" s="5"/>
      <c r="F207" s="5"/>
      <c r="G207" s="5"/>
      <c r="H207" s="5"/>
      <c r="I207" s="18"/>
      <c r="J207" s="5"/>
      <c r="K207" s="5"/>
      <c r="L207" s="5"/>
      <c r="M207" s="18"/>
      <c r="N207" s="5"/>
      <c r="O207" s="5"/>
      <c r="P207" s="5"/>
      <c r="Q207" s="5"/>
      <c r="R207" s="5"/>
      <c r="S207" s="5"/>
      <c r="T207" s="5"/>
      <c r="U207" s="5"/>
      <c r="V207" s="5"/>
      <c r="W207" s="5"/>
      <c r="X207" s="5"/>
      <c r="Y207" s="5"/>
      <c r="Z207" s="5"/>
    </row>
    <row r="208" spans="1:26" ht="24" customHeight="1">
      <c r="A208" s="645" t="s">
        <v>92</v>
      </c>
      <c r="B208" s="646"/>
      <c r="C208" s="646"/>
      <c r="D208" s="647"/>
      <c r="E208" s="5"/>
      <c r="F208" s="5"/>
      <c r="G208" s="5"/>
      <c r="H208" s="5"/>
      <c r="I208" s="18"/>
      <c r="J208" s="5"/>
      <c r="K208" s="5"/>
      <c r="L208" s="5"/>
      <c r="M208" s="18"/>
      <c r="N208" s="5"/>
      <c r="O208" s="5"/>
      <c r="P208" s="5"/>
      <c r="Q208" s="5"/>
      <c r="R208" s="5"/>
      <c r="S208" s="5"/>
      <c r="T208" s="5"/>
      <c r="U208" s="5"/>
      <c r="V208" s="5"/>
      <c r="W208" s="5"/>
      <c r="X208" s="5"/>
      <c r="Y208" s="5"/>
      <c r="Z208" s="5"/>
    </row>
    <row r="209" spans="1:26" ht="24" customHeight="1">
      <c r="A209" s="26" t="s">
        <v>13</v>
      </c>
      <c r="B209" s="27" t="s">
        <v>14</v>
      </c>
      <c r="C209" s="27" t="s">
        <v>15</v>
      </c>
      <c r="D209" s="30" t="s">
        <v>16</v>
      </c>
      <c r="E209" s="5"/>
      <c r="F209" s="5"/>
      <c r="G209" s="5"/>
      <c r="H209" s="5"/>
      <c r="I209" s="18"/>
      <c r="J209" s="5"/>
      <c r="K209" s="5"/>
      <c r="L209" s="5"/>
      <c r="M209" s="18"/>
      <c r="N209" s="5"/>
      <c r="O209" s="5"/>
      <c r="P209" s="5"/>
      <c r="Q209" s="5"/>
      <c r="R209" s="5"/>
      <c r="S209" s="5"/>
      <c r="T209" s="5"/>
      <c r="U209" s="5"/>
      <c r="V209" s="5"/>
      <c r="W209" s="5"/>
      <c r="X209" s="5"/>
      <c r="Y209" s="5"/>
      <c r="Z209" s="5"/>
    </row>
    <row r="210" spans="1:26" ht="24" customHeight="1">
      <c r="A210" s="13" t="s">
        <v>17</v>
      </c>
      <c r="B210" s="14">
        <f t="shared" ref="B210:B214" si="60">D194+D202</f>
        <v>130.68</v>
      </c>
      <c r="C210" s="15">
        <f t="shared" ref="C210:C214" si="61">$B$183</f>
        <v>0.31680000000000003</v>
      </c>
      <c r="D210" s="16">
        <f t="shared" ref="D210:D214" si="62">ROUND(B210*C210,2)</f>
        <v>41.4</v>
      </c>
      <c r="E210" s="5"/>
      <c r="F210" s="5"/>
      <c r="G210" s="5"/>
      <c r="H210" s="5"/>
      <c r="I210" s="18"/>
      <c r="J210" s="5"/>
      <c r="K210" s="5"/>
      <c r="L210" s="5"/>
      <c r="M210" s="18"/>
      <c r="N210" s="5"/>
      <c r="O210" s="5"/>
      <c r="P210" s="5"/>
      <c r="Q210" s="5"/>
      <c r="R210" s="5"/>
      <c r="S210" s="5"/>
      <c r="T210" s="5"/>
      <c r="U210" s="5"/>
      <c r="V210" s="5"/>
      <c r="W210" s="5"/>
      <c r="X210" s="5"/>
      <c r="Y210" s="5"/>
      <c r="Z210" s="5"/>
    </row>
    <row r="211" spans="1:26" ht="24" customHeight="1">
      <c r="A211" s="13" t="s">
        <v>18</v>
      </c>
      <c r="B211" s="14">
        <f t="shared" si="60"/>
        <v>151.29</v>
      </c>
      <c r="C211" s="15">
        <f t="shared" si="61"/>
        <v>0.31680000000000003</v>
      </c>
      <c r="D211" s="17">
        <f t="shared" si="62"/>
        <v>47.93</v>
      </c>
      <c r="E211" s="5"/>
      <c r="F211" s="5"/>
      <c r="G211" s="5"/>
      <c r="H211" s="7"/>
      <c r="I211" s="18"/>
      <c r="J211" s="5"/>
      <c r="K211" s="5"/>
      <c r="L211" s="5"/>
      <c r="M211" s="18"/>
      <c r="N211" s="5"/>
      <c r="O211" s="5"/>
      <c r="P211" s="5"/>
      <c r="Q211" s="5"/>
      <c r="R211" s="5"/>
      <c r="S211" s="5"/>
      <c r="T211" s="5"/>
      <c r="U211" s="5"/>
      <c r="V211" s="5"/>
      <c r="W211" s="5"/>
      <c r="X211" s="5"/>
      <c r="Y211" s="5"/>
      <c r="Z211" s="5"/>
    </row>
    <row r="212" spans="1:26" ht="24" customHeight="1">
      <c r="A212" s="13" t="s">
        <v>19</v>
      </c>
      <c r="B212" s="14">
        <f t="shared" si="60"/>
        <v>151.29</v>
      </c>
      <c r="C212" s="15">
        <f t="shared" si="61"/>
        <v>0.31680000000000003</v>
      </c>
      <c r="D212" s="17">
        <f t="shared" si="62"/>
        <v>47.93</v>
      </c>
      <c r="E212" s="5"/>
      <c r="F212" s="5"/>
      <c r="G212" s="5"/>
      <c r="H212" s="7"/>
      <c r="I212" s="18"/>
      <c r="J212" s="5"/>
      <c r="K212" s="5"/>
      <c r="L212" s="5"/>
      <c r="M212" s="18"/>
      <c r="N212" s="5"/>
      <c r="O212" s="5"/>
      <c r="P212" s="5"/>
      <c r="Q212" s="5"/>
      <c r="R212" s="5"/>
      <c r="S212" s="5"/>
      <c r="T212" s="5"/>
      <c r="U212" s="5"/>
      <c r="V212" s="5"/>
      <c r="W212" s="5"/>
      <c r="X212" s="5"/>
      <c r="Y212" s="5"/>
      <c r="Z212" s="5"/>
    </row>
    <row r="213" spans="1:26" ht="24" customHeight="1">
      <c r="A213" s="13" t="s">
        <v>20</v>
      </c>
      <c r="B213" s="14">
        <f t="shared" si="60"/>
        <v>119.04</v>
      </c>
      <c r="C213" s="15">
        <f t="shared" si="61"/>
        <v>0.31680000000000003</v>
      </c>
      <c r="D213" s="17">
        <f t="shared" si="62"/>
        <v>37.71</v>
      </c>
      <c r="E213" s="5"/>
      <c r="F213" s="5"/>
      <c r="G213" s="5"/>
      <c r="H213" s="7"/>
      <c r="I213" s="18"/>
      <c r="J213" s="5"/>
      <c r="K213" s="5"/>
      <c r="L213" s="5"/>
      <c r="M213" s="18"/>
      <c r="N213" s="5"/>
      <c r="O213" s="5"/>
      <c r="P213" s="5"/>
      <c r="Q213" s="5"/>
      <c r="R213" s="5"/>
      <c r="S213" s="5"/>
      <c r="T213" s="5"/>
      <c r="U213" s="5"/>
      <c r="V213" s="5"/>
      <c r="W213" s="5"/>
      <c r="X213" s="5"/>
      <c r="Y213" s="5"/>
      <c r="Z213" s="5"/>
    </row>
    <row r="214" spans="1:26" ht="24" customHeight="1">
      <c r="A214" s="19" t="s">
        <v>9</v>
      </c>
      <c r="B214" s="20">
        <f t="shared" si="60"/>
        <v>169.31</v>
      </c>
      <c r="C214" s="21">
        <f t="shared" si="61"/>
        <v>0.31680000000000003</v>
      </c>
      <c r="D214" s="22">
        <f t="shared" si="62"/>
        <v>53.64</v>
      </c>
      <c r="E214" s="5"/>
      <c r="F214" s="5"/>
      <c r="G214" s="5"/>
      <c r="H214" s="7"/>
      <c r="I214" s="18"/>
      <c r="J214" s="5"/>
      <c r="K214" s="5"/>
      <c r="L214" s="5"/>
      <c r="M214" s="18"/>
      <c r="N214" s="5"/>
      <c r="O214" s="5"/>
      <c r="P214" s="5"/>
      <c r="Q214" s="5"/>
      <c r="R214" s="5"/>
      <c r="S214" s="5"/>
      <c r="T214" s="5"/>
      <c r="U214" s="5"/>
      <c r="V214" s="5"/>
      <c r="W214" s="5"/>
      <c r="X214" s="5"/>
      <c r="Y214" s="5"/>
      <c r="Z214" s="5"/>
    </row>
    <row r="215" spans="1:26" ht="24" customHeight="1">
      <c r="A215" s="5"/>
      <c r="B215" s="5"/>
      <c r="C215" s="5"/>
      <c r="D215" s="5"/>
      <c r="E215" s="5"/>
      <c r="F215" s="5"/>
      <c r="G215" s="5"/>
      <c r="H215" s="5"/>
      <c r="I215" s="18"/>
      <c r="J215" s="5"/>
      <c r="K215" s="5"/>
      <c r="L215" s="5"/>
      <c r="M215" s="18"/>
      <c r="N215" s="5"/>
      <c r="O215" s="5"/>
      <c r="P215" s="5"/>
      <c r="Q215" s="5"/>
      <c r="R215" s="5"/>
      <c r="S215" s="5"/>
      <c r="T215" s="5"/>
      <c r="U215" s="5"/>
      <c r="V215" s="5"/>
      <c r="W215" s="5"/>
      <c r="X215" s="5"/>
      <c r="Y215" s="5"/>
      <c r="Z215" s="5"/>
    </row>
    <row r="216" spans="1:26" ht="24" customHeight="1">
      <c r="A216" s="652" t="s">
        <v>93</v>
      </c>
      <c r="B216" s="643"/>
      <c r="C216" s="643"/>
      <c r="D216" s="643"/>
      <c r="E216" s="643"/>
      <c r="F216" s="643"/>
      <c r="G216" s="643"/>
      <c r="H216" s="644"/>
      <c r="I216" s="18"/>
      <c r="J216" s="5"/>
      <c r="K216" s="5"/>
      <c r="L216" s="5"/>
      <c r="M216" s="18"/>
      <c r="N216" s="5"/>
      <c r="O216" s="5"/>
      <c r="P216" s="5"/>
      <c r="Q216" s="5"/>
      <c r="R216" s="5"/>
      <c r="S216" s="5"/>
      <c r="T216" s="5"/>
      <c r="U216" s="5"/>
      <c r="V216" s="5"/>
      <c r="W216" s="5"/>
      <c r="X216" s="5"/>
      <c r="Y216" s="5"/>
      <c r="Z216" s="5"/>
    </row>
    <row r="217" spans="1:26" ht="114.75" customHeight="1">
      <c r="A217" s="648" t="s">
        <v>94</v>
      </c>
      <c r="B217" s="649"/>
      <c r="C217" s="649"/>
      <c r="D217" s="649"/>
      <c r="E217" s="649"/>
      <c r="F217" s="649"/>
      <c r="G217" s="649"/>
      <c r="H217" s="649"/>
      <c r="I217" s="18"/>
      <c r="J217" s="5"/>
      <c r="K217" s="5"/>
      <c r="L217" s="5"/>
      <c r="M217" s="18"/>
      <c r="N217" s="5"/>
      <c r="O217" s="5"/>
      <c r="P217" s="5"/>
      <c r="Q217" s="5"/>
      <c r="R217" s="5"/>
      <c r="S217" s="5"/>
      <c r="T217" s="5"/>
      <c r="U217" s="5"/>
      <c r="V217" s="5"/>
      <c r="W217" s="5"/>
      <c r="X217" s="5"/>
      <c r="Y217" s="5"/>
      <c r="Z217" s="5"/>
    </row>
    <row r="218" spans="1:26" ht="24" customHeight="1">
      <c r="A218" s="5"/>
      <c r="B218" s="5"/>
      <c r="C218" s="5"/>
      <c r="D218" s="5"/>
      <c r="E218" s="5"/>
      <c r="F218" s="5"/>
      <c r="G218" s="5"/>
      <c r="H218" s="5"/>
      <c r="I218" s="18"/>
      <c r="J218" s="5"/>
      <c r="K218" s="5"/>
      <c r="L218" s="5"/>
      <c r="M218" s="18"/>
      <c r="N218" s="5"/>
      <c r="O218" s="5"/>
      <c r="P218" s="5"/>
      <c r="Q218" s="5"/>
      <c r="R218" s="5"/>
      <c r="S218" s="5"/>
      <c r="T218" s="5"/>
      <c r="U218" s="5"/>
      <c r="V218" s="5"/>
      <c r="W218" s="5"/>
      <c r="X218" s="5"/>
      <c r="Y218" s="5"/>
      <c r="Z218" s="5"/>
    </row>
    <row r="219" spans="1:26" ht="24" customHeight="1">
      <c r="A219" s="645" t="s">
        <v>95</v>
      </c>
      <c r="B219" s="646"/>
      <c r="C219" s="646"/>
      <c r="D219" s="647"/>
      <c r="E219" s="5"/>
      <c r="F219" s="5"/>
      <c r="G219" s="5"/>
      <c r="H219" s="5"/>
      <c r="I219" s="18"/>
      <c r="J219" s="5"/>
      <c r="K219" s="5"/>
      <c r="L219" s="5"/>
      <c r="M219" s="18"/>
      <c r="N219" s="5"/>
      <c r="O219" s="5"/>
      <c r="P219" s="5"/>
      <c r="Q219" s="5"/>
      <c r="R219" s="5"/>
      <c r="S219" s="5"/>
      <c r="T219" s="5"/>
      <c r="U219" s="5"/>
      <c r="V219" s="5"/>
      <c r="W219" s="5"/>
      <c r="X219" s="5"/>
      <c r="Y219" s="5"/>
      <c r="Z219" s="5"/>
    </row>
    <row r="220" spans="1:26" ht="33" customHeight="1">
      <c r="A220" s="26" t="s">
        <v>13</v>
      </c>
      <c r="B220" s="27" t="s">
        <v>14</v>
      </c>
      <c r="C220" s="28" t="s">
        <v>28</v>
      </c>
      <c r="D220" s="29" t="s">
        <v>16</v>
      </c>
      <c r="E220" s="5"/>
      <c r="F220" s="5"/>
      <c r="G220" s="5"/>
      <c r="H220" s="5"/>
      <c r="I220" s="18"/>
      <c r="J220" s="5"/>
      <c r="K220" s="5"/>
      <c r="L220" s="5"/>
      <c r="M220" s="18"/>
      <c r="N220" s="5"/>
      <c r="O220" s="5"/>
      <c r="P220" s="5"/>
      <c r="Q220" s="5"/>
      <c r="R220" s="5"/>
      <c r="S220" s="5"/>
      <c r="T220" s="5"/>
      <c r="U220" s="5"/>
      <c r="V220" s="5"/>
      <c r="W220" s="5"/>
      <c r="X220" s="5"/>
      <c r="Y220" s="5"/>
      <c r="Z220" s="5"/>
    </row>
    <row r="221" spans="1:26" ht="24" customHeight="1">
      <c r="A221" s="13" t="s">
        <v>17</v>
      </c>
      <c r="B221" s="14">
        <f t="shared" ref="B221:B225" si="63">D32+E171</f>
        <v>3748.4700000000003</v>
      </c>
      <c r="C221" s="8">
        <v>60</v>
      </c>
      <c r="D221" s="17">
        <f t="shared" ref="D221:D225" si="64">ROUND(((7/30)*B221)/C221,2)</f>
        <v>14.58</v>
      </c>
      <c r="E221" s="5"/>
      <c r="F221" s="5"/>
      <c r="G221" s="5"/>
      <c r="H221" s="5"/>
      <c r="I221" s="18"/>
      <c r="J221" s="5"/>
      <c r="K221" s="5"/>
      <c r="L221" s="5"/>
      <c r="M221" s="18"/>
      <c r="N221" s="5"/>
      <c r="O221" s="5"/>
      <c r="P221" s="5"/>
      <c r="Q221" s="5"/>
      <c r="R221" s="5"/>
      <c r="S221" s="5"/>
      <c r="T221" s="5"/>
      <c r="U221" s="5"/>
      <c r="V221" s="5"/>
      <c r="W221" s="5"/>
      <c r="X221" s="5"/>
      <c r="Y221" s="5"/>
      <c r="Z221" s="5"/>
    </row>
    <row r="222" spans="1:26" ht="24" customHeight="1">
      <c r="A222" s="13" t="s">
        <v>18</v>
      </c>
      <c r="B222" s="14">
        <f t="shared" si="63"/>
        <v>4235.84</v>
      </c>
      <c r="C222" s="8">
        <v>60</v>
      </c>
      <c r="D222" s="17">
        <f t="shared" si="64"/>
        <v>16.47</v>
      </c>
      <c r="E222" s="5"/>
      <c r="F222" s="5"/>
      <c r="G222" s="5"/>
      <c r="H222" s="5"/>
      <c r="I222" s="18"/>
      <c r="J222" s="5"/>
      <c r="K222" s="5"/>
      <c r="L222" s="5"/>
      <c r="M222" s="18"/>
      <c r="N222" s="5"/>
      <c r="O222" s="5"/>
      <c r="P222" s="5"/>
      <c r="Q222" s="5"/>
      <c r="R222" s="5"/>
      <c r="S222" s="5"/>
      <c r="T222" s="5"/>
      <c r="U222" s="5"/>
      <c r="V222" s="5"/>
      <c r="W222" s="5"/>
      <c r="X222" s="5"/>
      <c r="Y222" s="5"/>
      <c r="Z222" s="5"/>
    </row>
    <row r="223" spans="1:26" ht="24" customHeight="1">
      <c r="A223" s="13" t="s">
        <v>19</v>
      </c>
      <c r="B223" s="14">
        <f t="shared" si="63"/>
        <v>4327.84</v>
      </c>
      <c r="C223" s="8">
        <v>60</v>
      </c>
      <c r="D223" s="17">
        <f t="shared" si="64"/>
        <v>16.829999999999998</v>
      </c>
      <c r="E223" s="5"/>
      <c r="F223" s="5"/>
      <c r="G223" s="5"/>
      <c r="H223" s="5"/>
      <c r="I223" s="18"/>
      <c r="J223" s="5"/>
      <c r="K223" s="5"/>
      <c r="L223" s="5"/>
      <c r="M223" s="18"/>
      <c r="N223" s="5"/>
      <c r="O223" s="5"/>
      <c r="P223" s="5"/>
      <c r="Q223" s="5"/>
      <c r="R223" s="5"/>
      <c r="S223" s="5"/>
      <c r="T223" s="5"/>
      <c r="U223" s="5"/>
      <c r="V223" s="5"/>
      <c r="W223" s="5"/>
      <c r="X223" s="5"/>
      <c r="Y223" s="5"/>
      <c r="Z223" s="5"/>
    </row>
    <row r="224" spans="1:26" ht="24" customHeight="1">
      <c r="A224" s="13" t="s">
        <v>20</v>
      </c>
      <c r="B224" s="14">
        <f t="shared" si="63"/>
        <v>3464.6</v>
      </c>
      <c r="C224" s="8">
        <v>60</v>
      </c>
      <c r="D224" s="17">
        <f t="shared" si="64"/>
        <v>13.47</v>
      </c>
      <c r="E224" s="5"/>
      <c r="F224" s="5"/>
      <c r="G224" s="5"/>
      <c r="H224" s="5"/>
      <c r="I224" s="18"/>
      <c r="J224" s="5"/>
      <c r="K224" s="5"/>
      <c r="L224" s="5"/>
      <c r="M224" s="18"/>
      <c r="N224" s="5"/>
      <c r="O224" s="5"/>
      <c r="P224" s="5"/>
      <c r="Q224" s="5"/>
      <c r="R224" s="5"/>
      <c r="S224" s="5"/>
      <c r="T224" s="5"/>
      <c r="U224" s="5"/>
      <c r="V224" s="5"/>
      <c r="W224" s="5"/>
      <c r="X224" s="5"/>
      <c r="Y224" s="5"/>
      <c r="Z224" s="5"/>
    </row>
    <row r="225" spans="1:26" ht="24" customHeight="1">
      <c r="A225" s="19" t="s">
        <v>9</v>
      </c>
      <c r="B225" s="20">
        <f t="shared" si="63"/>
        <v>4606.0599999999995</v>
      </c>
      <c r="C225" s="78">
        <v>60</v>
      </c>
      <c r="D225" s="22">
        <f t="shared" si="64"/>
        <v>17.91</v>
      </c>
      <c r="E225" s="5"/>
      <c r="F225" s="5"/>
      <c r="G225" s="5"/>
      <c r="H225" s="5"/>
      <c r="I225" s="18"/>
      <c r="J225" s="5"/>
      <c r="K225" s="5"/>
      <c r="L225" s="5"/>
      <c r="M225" s="18"/>
      <c r="N225" s="5"/>
      <c r="O225" s="5"/>
      <c r="P225" s="5"/>
      <c r="Q225" s="5"/>
      <c r="R225" s="5"/>
      <c r="S225" s="5"/>
      <c r="T225" s="5"/>
      <c r="U225" s="5"/>
      <c r="V225" s="5"/>
      <c r="W225" s="5"/>
      <c r="X225" s="5"/>
      <c r="Y225" s="5"/>
      <c r="Z225" s="5"/>
    </row>
    <row r="226" spans="1:26" ht="24" customHeight="1">
      <c r="A226" s="5"/>
      <c r="B226" s="5"/>
      <c r="C226" s="5"/>
      <c r="D226" s="5"/>
      <c r="E226" s="5"/>
      <c r="F226" s="5"/>
      <c r="G226" s="5"/>
      <c r="H226" s="5"/>
      <c r="I226" s="18"/>
      <c r="J226" s="5"/>
      <c r="K226" s="5"/>
      <c r="L226" s="5"/>
      <c r="M226" s="18"/>
      <c r="N226" s="5"/>
      <c r="O226" s="5"/>
      <c r="P226" s="5"/>
      <c r="Q226" s="5"/>
      <c r="R226" s="5"/>
      <c r="S226" s="5"/>
      <c r="T226" s="5"/>
      <c r="U226" s="5"/>
      <c r="V226" s="5"/>
      <c r="W226" s="5"/>
      <c r="X226" s="5"/>
      <c r="Y226" s="5"/>
      <c r="Z226" s="5"/>
    </row>
    <row r="227" spans="1:26" ht="31.5" customHeight="1">
      <c r="A227" s="653" t="s">
        <v>96</v>
      </c>
      <c r="B227" s="646"/>
      <c r="C227" s="646"/>
      <c r="D227" s="647"/>
      <c r="E227" s="5"/>
      <c r="F227" s="5"/>
      <c r="G227" s="5"/>
      <c r="H227" s="5"/>
      <c r="I227" s="18"/>
      <c r="J227" s="5"/>
      <c r="K227" s="5"/>
      <c r="L227" s="5"/>
      <c r="M227" s="18"/>
      <c r="N227" s="5"/>
      <c r="O227" s="5"/>
      <c r="P227" s="5"/>
      <c r="Q227" s="5"/>
      <c r="R227" s="5"/>
      <c r="S227" s="5"/>
      <c r="T227" s="5"/>
      <c r="U227" s="5"/>
      <c r="V227" s="5"/>
      <c r="W227" s="5"/>
      <c r="X227" s="5"/>
      <c r="Y227" s="5"/>
      <c r="Z227" s="5"/>
    </row>
    <row r="228" spans="1:26" ht="34.5" customHeight="1">
      <c r="A228" s="26" t="s">
        <v>13</v>
      </c>
      <c r="B228" s="27" t="s">
        <v>14</v>
      </c>
      <c r="C228" s="80" t="s">
        <v>91</v>
      </c>
      <c r="D228" s="30" t="s">
        <v>16</v>
      </c>
      <c r="E228" s="5"/>
      <c r="F228" s="5"/>
      <c r="G228" s="5"/>
      <c r="H228" s="5"/>
      <c r="I228" s="18"/>
      <c r="J228" s="5"/>
      <c r="K228" s="5"/>
      <c r="L228" s="5"/>
      <c r="M228" s="18"/>
      <c r="N228" s="5"/>
      <c r="O228" s="5"/>
      <c r="P228" s="5"/>
      <c r="Q228" s="5"/>
      <c r="R228" s="5"/>
      <c r="S228" s="5"/>
      <c r="T228" s="5"/>
      <c r="U228" s="5"/>
      <c r="V228" s="5"/>
      <c r="W228" s="5"/>
      <c r="X228" s="5"/>
      <c r="Y228" s="5"/>
      <c r="Z228" s="5"/>
    </row>
    <row r="229" spans="1:26" ht="24" customHeight="1">
      <c r="A229" s="13" t="s">
        <v>17</v>
      </c>
      <c r="B229" s="14">
        <f t="shared" ref="B229:B233" si="65">D91</f>
        <v>178.38</v>
      </c>
      <c r="C229" s="46">
        <v>0.4</v>
      </c>
      <c r="D229" s="16">
        <f t="shared" ref="D229:D233" si="66">ROUND(B229*C229,2)</f>
        <v>71.349999999999994</v>
      </c>
      <c r="E229" s="5"/>
      <c r="F229" s="5"/>
      <c r="G229" s="5"/>
      <c r="H229" s="5"/>
      <c r="I229" s="18"/>
      <c r="J229" s="5"/>
      <c r="K229" s="5"/>
      <c r="L229" s="5"/>
      <c r="M229" s="18"/>
      <c r="N229" s="5"/>
      <c r="O229" s="5"/>
      <c r="P229" s="5"/>
      <c r="Q229" s="5"/>
      <c r="R229" s="5"/>
      <c r="S229" s="5"/>
      <c r="T229" s="5"/>
      <c r="U229" s="5"/>
      <c r="V229" s="5"/>
      <c r="W229" s="5"/>
      <c r="X229" s="5"/>
      <c r="Y229" s="5"/>
      <c r="Z229" s="5"/>
    </row>
    <row r="230" spans="1:26" ht="24" customHeight="1">
      <c r="A230" s="13" t="s">
        <v>18</v>
      </c>
      <c r="B230" s="14">
        <f t="shared" si="65"/>
        <v>207.2</v>
      </c>
      <c r="C230" s="46">
        <f t="shared" ref="C230:C231" si="67">C229</f>
        <v>0.4</v>
      </c>
      <c r="D230" s="17">
        <f t="shared" si="66"/>
        <v>82.88</v>
      </c>
      <c r="E230" s="5"/>
      <c r="F230" s="5"/>
      <c r="G230" s="5"/>
      <c r="H230" s="5"/>
      <c r="I230" s="18"/>
      <c r="J230" s="5"/>
      <c r="K230" s="5"/>
      <c r="L230" s="5"/>
      <c r="M230" s="18"/>
      <c r="N230" s="5"/>
      <c r="O230" s="5"/>
      <c r="P230" s="5"/>
      <c r="Q230" s="5"/>
      <c r="R230" s="5"/>
      <c r="S230" s="5"/>
      <c r="T230" s="5"/>
      <c r="U230" s="5"/>
      <c r="V230" s="5"/>
      <c r="W230" s="5"/>
      <c r="X230" s="5"/>
      <c r="Y230" s="5"/>
      <c r="Z230" s="5"/>
    </row>
    <row r="231" spans="1:26" ht="24" customHeight="1">
      <c r="A231" s="13" t="s">
        <v>19</v>
      </c>
      <c r="B231" s="14">
        <f t="shared" si="65"/>
        <v>207.2</v>
      </c>
      <c r="C231" s="46">
        <f t="shared" si="67"/>
        <v>0.4</v>
      </c>
      <c r="D231" s="17">
        <f t="shared" si="66"/>
        <v>82.88</v>
      </c>
      <c r="E231" s="5"/>
      <c r="F231" s="5"/>
      <c r="G231" s="5"/>
      <c r="H231" s="5"/>
      <c r="I231" s="18"/>
      <c r="J231" s="5"/>
      <c r="K231" s="5"/>
      <c r="L231" s="5"/>
      <c r="M231" s="18"/>
      <c r="N231" s="5"/>
      <c r="O231" s="5"/>
      <c r="P231" s="5"/>
      <c r="Q231" s="5"/>
      <c r="R231" s="5"/>
      <c r="S231" s="5"/>
      <c r="T231" s="5"/>
      <c r="U231" s="5"/>
      <c r="V231" s="5"/>
      <c r="W231" s="5"/>
      <c r="X231" s="5"/>
      <c r="Y231" s="5"/>
      <c r="Z231" s="5"/>
    </row>
    <row r="232" spans="1:26" ht="24" customHeight="1">
      <c r="A232" s="13" t="s">
        <v>20</v>
      </c>
      <c r="B232" s="14">
        <f t="shared" si="65"/>
        <v>162.1</v>
      </c>
      <c r="C232" s="46">
        <f>C230</f>
        <v>0.4</v>
      </c>
      <c r="D232" s="17">
        <f t="shared" si="66"/>
        <v>64.84</v>
      </c>
      <c r="E232" s="5"/>
      <c r="F232" s="5"/>
      <c r="G232" s="5"/>
      <c r="H232" s="5"/>
      <c r="I232" s="18"/>
      <c r="J232" s="5"/>
      <c r="K232" s="5"/>
      <c r="L232" s="5"/>
      <c r="M232" s="18"/>
      <c r="N232" s="5"/>
      <c r="O232" s="5"/>
      <c r="P232" s="5"/>
      <c r="Q232" s="5"/>
      <c r="R232" s="5"/>
      <c r="S232" s="5"/>
      <c r="T232" s="5"/>
      <c r="U232" s="5"/>
      <c r="V232" s="5"/>
      <c r="W232" s="5"/>
      <c r="X232" s="5"/>
      <c r="Y232" s="5"/>
      <c r="Z232" s="5"/>
    </row>
    <row r="233" spans="1:26" ht="24" customHeight="1">
      <c r="A233" s="19" t="s">
        <v>9</v>
      </c>
      <c r="B233" s="20">
        <f t="shared" si="65"/>
        <v>232.4</v>
      </c>
      <c r="C233" s="47">
        <f>C230</f>
        <v>0.4</v>
      </c>
      <c r="D233" s="22">
        <f t="shared" si="66"/>
        <v>92.96</v>
      </c>
      <c r="E233" s="5"/>
      <c r="F233" s="5"/>
      <c r="G233" s="5"/>
      <c r="H233" s="5"/>
      <c r="I233" s="18"/>
      <c r="J233" s="5"/>
      <c r="K233" s="5"/>
      <c r="L233" s="5"/>
      <c r="M233" s="18"/>
      <c r="N233" s="5"/>
      <c r="O233" s="5"/>
      <c r="P233" s="5"/>
      <c r="Q233" s="5"/>
      <c r="R233" s="5"/>
      <c r="S233" s="5"/>
      <c r="T233" s="5"/>
      <c r="U233" s="5"/>
      <c r="V233" s="5"/>
      <c r="W233" s="5"/>
      <c r="X233" s="5"/>
      <c r="Y233" s="5"/>
      <c r="Z233" s="5"/>
    </row>
    <row r="234" spans="1:26" ht="24" customHeight="1">
      <c r="A234" s="5"/>
      <c r="B234" s="5"/>
      <c r="C234" s="5"/>
      <c r="D234" s="5"/>
      <c r="E234" s="5"/>
      <c r="F234" s="5"/>
      <c r="G234" s="5"/>
      <c r="H234" s="5"/>
      <c r="I234" s="18"/>
      <c r="J234" s="5"/>
      <c r="K234" s="5"/>
      <c r="L234" s="5"/>
      <c r="M234" s="18"/>
      <c r="N234" s="5"/>
      <c r="O234" s="5"/>
      <c r="P234" s="5"/>
      <c r="Q234" s="5"/>
      <c r="R234" s="5"/>
      <c r="S234" s="5"/>
      <c r="T234" s="5"/>
      <c r="U234" s="5"/>
      <c r="V234" s="5"/>
      <c r="W234" s="5"/>
      <c r="X234" s="5"/>
      <c r="Y234" s="5"/>
      <c r="Z234" s="5"/>
    </row>
    <row r="235" spans="1:26" ht="24" customHeight="1">
      <c r="A235" s="645" t="s">
        <v>97</v>
      </c>
      <c r="B235" s="646"/>
      <c r="C235" s="646"/>
      <c r="D235" s="647"/>
      <c r="E235" s="5"/>
      <c r="F235" s="5"/>
      <c r="G235" s="5"/>
      <c r="H235" s="5"/>
      <c r="I235" s="18"/>
      <c r="J235" s="5"/>
      <c r="K235" s="5"/>
      <c r="L235" s="5"/>
      <c r="M235" s="18"/>
      <c r="N235" s="5"/>
      <c r="O235" s="5"/>
      <c r="P235" s="5"/>
      <c r="Q235" s="5"/>
      <c r="R235" s="5"/>
      <c r="S235" s="5"/>
      <c r="T235" s="5"/>
      <c r="U235" s="5"/>
      <c r="V235" s="5"/>
      <c r="W235" s="5"/>
      <c r="X235" s="5"/>
      <c r="Y235" s="5"/>
      <c r="Z235" s="5"/>
    </row>
    <row r="236" spans="1:26" ht="24" customHeight="1">
      <c r="A236" s="26" t="s">
        <v>13</v>
      </c>
      <c r="B236" s="27" t="s">
        <v>14</v>
      </c>
      <c r="C236" s="27" t="s">
        <v>15</v>
      </c>
      <c r="D236" s="30" t="s">
        <v>16</v>
      </c>
      <c r="E236" s="5"/>
      <c r="F236" s="5"/>
      <c r="G236" s="5"/>
      <c r="H236" s="5"/>
      <c r="I236" s="18"/>
      <c r="J236" s="5"/>
      <c r="K236" s="5"/>
      <c r="L236" s="5"/>
      <c r="M236" s="18"/>
      <c r="N236" s="5"/>
      <c r="O236" s="5"/>
      <c r="P236" s="5"/>
      <c r="Q236" s="5"/>
      <c r="R236" s="5"/>
      <c r="S236" s="5"/>
      <c r="T236" s="5"/>
      <c r="U236" s="5"/>
      <c r="V236" s="5"/>
      <c r="W236" s="5"/>
      <c r="X236" s="5"/>
      <c r="Y236" s="5"/>
      <c r="Z236" s="5"/>
    </row>
    <row r="237" spans="1:26" ht="24" customHeight="1">
      <c r="A237" s="13" t="s">
        <v>17</v>
      </c>
      <c r="B237" s="14">
        <f t="shared" ref="B237:B241" si="68">D221+D229</f>
        <v>85.929999999999993</v>
      </c>
      <c r="C237" s="15">
        <f t="shared" ref="C237:C241" si="69">$B$184</f>
        <v>0.38729999999999998</v>
      </c>
      <c r="D237" s="16">
        <f t="shared" ref="D237:D241" si="70">ROUND(B237*C237,2)</f>
        <v>33.28</v>
      </c>
      <c r="E237" s="5"/>
      <c r="F237" s="5"/>
      <c r="G237" s="5"/>
      <c r="H237" s="5"/>
      <c r="I237" s="18"/>
      <c r="J237" s="5"/>
      <c r="K237" s="5"/>
      <c r="L237" s="5"/>
      <c r="M237" s="18"/>
      <c r="N237" s="5"/>
      <c r="O237" s="5"/>
      <c r="P237" s="5"/>
      <c r="Q237" s="5"/>
      <c r="R237" s="5"/>
      <c r="S237" s="5"/>
      <c r="T237" s="5"/>
      <c r="U237" s="5"/>
      <c r="V237" s="5"/>
      <c r="W237" s="5"/>
      <c r="X237" s="5"/>
      <c r="Y237" s="5"/>
      <c r="Z237" s="5"/>
    </row>
    <row r="238" spans="1:26" ht="24" customHeight="1">
      <c r="A238" s="13" t="s">
        <v>18</v>
      </c>
      <c r="B238" s="14">
        <f t="shared" si="68"/>
        <v>99.35</v>
      </c>
      <c r="C238" s="15">
        <f t="shared" si="69"/>
        <v>0.38729999999999998</v>
      </c>
      <c r="D238" s="17">
        <f t="shared" si="70"/>
        <v>38.479999999999997</v>
      </c>
      <c r="E238" s="5"/>
      <c r="F238" s="5"/>
      <c r="G238" s="5"/>
      <c r="H238" s="7"/>
      <c r="I238" s="18"/>
      <c r="J238" s="5"/>
      <c r="K238" s="5"/>
      <c r="L238" s="5"/>
      <c r="M238" s="18"/>
      <c r="N238" s="5"/>
      <c r="O238" s="5"/>
      <c r="P238" s="5"/>
      <c r="Q238" s="5"/>
      <c r="R238" s="5"/>
      <c r="S238" s="5"/>
      <c r="T238" s="5"/>
      <c r="U238" s="5"/>
      <c r="V238" s="5"/>
      <c r="W238" s="5"/>
      <c r="X238" s="5"/>
      <c r="Y238" s="5"/>
      <c r="Z238" s="5"/>
    </row>
    <row r="239" spans="1:26" ht="24" customHeight="1">
      <c r="A239" s="13" t="s">
        <v>19</v>
      </c>
      <c r="B239" s="14">
        <f t="shared" si="68"/>
        <v>99.71</v>
      </c>
      <c r="C239" s="15">
        <f t="shared" si="69"/>
        <v>0.38729999999999998</v>
      </c>
      <c r="D239" s="17">
        <f t="shared" si="70"/>
        <v>38.619999999999997</v>
      </c>
      <c r="E239" s="5"/>
      <c r="F239" s="5"/>
      <c r="G239" s="5"/>
      <c r="H239" s="7"/>
      <c r="I239" s="18"/>
      <c r="J239" s="5"/>
      <c r="K239" s="5"/>
      <c r="L239" s="5"/>
      <c r="M239" s="18"/>
      <c r="N239" s="5"/>
      <c r="O239" s="5"/>
      <c r="P239" s="5"/>
      <c r="Q239" s="5"/>
      <c r="R239" s="5"/>
      <c r="S239" s="5"/>
      <c r="T239" s="5"/>
      <c r="U239" s="5"/>
      <c r="V239" s="5"/>
      <c r="W239" s="5"/>
      <c r="X239" s="5"/>
      <c r="Y239" s="5"/>
      <c r="Z239" s="5"/>
    </row>
    <row r="240" spans="1:26" ht="24" customHeight="1">
      <c r="A240" s="13" t="s">
        <v>20</v>
      </c>
      <c r="B240" s="14">
        <f t="shared" si="68"/>
        <v>78.31</v>
      </c>
      <c r="C240" s="15">
        <f t="shared" si="69"/>
        <v>0.38729999999999998</v>
      </c>
      <c r="D240" s="17">
        <f t="shared" si="70"/>
        <v>30.33</v>
      </c>
      <c r="E240" s="5"/>
      <c r="F240" s="5"/>
      <c r="G240" s="5"/>
      <c r="H240" s="7"/>
      <c r="I240" s="18"/>
      <c r="J240" s="5"/>
      <c r="K240" s="5"/>
      <c r="L240" s="5"/>
      <c r="M240" s="18"/>
      <c r="N240" s="5"/>
      <c r="O240" s="5"/>
      <c r="P240" s="5"/>
      <c r="Q240" s="5"/>
      <c r="R240" s="5"/>
      <c r="S240" s="5"/>
      <c r="T240" s="5"/>
      <c r="U240" s="5"/>
      <c r="V240" s="5"/>
      <c r="W240" s="5"/>
      <c r="X240" s="5"/>
      <c r="Y240" s="5"/>
      <c r="Z240" s="5"/>
    </row>
    <row r="241" spans="1:26" ht="24" customHeight="1">
      <c r="A241" s="19" t="s">
        <v>9</v>
      </c>
      <c r="B241" s="20">
        <f t="shared" si="68"/>
        <v>110.86999999999999</v>
      </c>
      <c r="C241" s="21">
        <f t="shared" si="69"/>
        <v>0.38729999999999998</v>
      </c>
      <c r="D241" s="22">
        <f t="shared" si="70"/>
        <v>42.94</v>
      </c>
      <c r="E241" s="5"/>
      <c r="F241" s="5"/>
      <c r="G241" s="5"/>
      <c r="H241" s="7"/>
      <c r="I241" s="18"/>
      <c r="J241" s="5"/>
      <c r="K241" s="5"/>
      <c r="L241" s="5"/>
      <c r="M241" s="18"/>
      <c r="N241" s="5"/>
      <c r="O241" s="5"/>
      <c r="P241" s="5"/>
      <c r="Q241" s="5"/>
      <c r="R241" s="5"/>
      <c r="S241" s="5"/>
      <c r="T241" s="5"/>
      <c r="U241" s="5"/>
      <c r="V241" s="5"/>
      <c r="W241" s="5"/>
      <c r="X241" s="5"/>
      <c r="Y241" s="5"/>
      <c r="Z241" s="5"/>
    </row>
    <row r="242" spans="1:26" ht="24" customHeight="1">
      <c r="A242" s="5"/>
      <c r="B242" s="5"/>
      <c r="C242" s="5"/>
      <c r="D242" s="5"/>
      <c r="E242" s="5"/>
      <c r="F242" s="5"/>
      <c r="G242" s="5"/>
      <c r="H242" s="5"/>
      <c r="I242" s="18"/>
      <c r="J242" s="5"/>
      <c r="K242" s="5"/>
      <c r="L242" s="5"/>
      <c r="M242" s="18"/>
      <c r="N242" s="5"/>
      <c r="O242" s="5"/>
      <c r="P242" s="5"/>
      <c r="Q242" s="5"/>
      <c r="R242" s="5"/>
      <c r="S242" s="5"/>
      <c r="T242" s="5"/>
      <c r="U242" s="5"/>
      <c r="V242" s="5"/>
      <c r="W242" s="5"/>
      <c r="X242" s="5"/>
      <c r="Y242" s="5"/>
      <c r="Z242" s="5"/>
    </row>
    <row r="243" spans="1:26" ht="24" customHeight="1">
      <c r="A243" s="652" t="s">
        <v>98</v>
      </c>
      <c r="B243" s="643"/>
      <c r="C243" s="643"/>
      <c r="D243" s="643"/>
      <c r="E243" s="643"/>
      <c r="F243" s="643"/>
      <c r="G243" s="643"/>
      <c r="H243" s="644"/>
      <c r="I243" s="18"/>
      <c r="J243" s="5"/>
      <c r="K243" s="5"/>
      <c r="L243" s="5"/>
      <c r="M243" s="18"/>
      <c r="N243" s="5"/>
      <c r="O243" s="5"/>
      <c r="P243" s="5"/>
      <c r="Q243" s="5"/>
      <c r="R243" s="5"/>
      <c r="S243" s="5"/>
      <c r="T243" s="5"/>
      <c r="U243" s="5"/>
      <c r="V243" s="5"/>
      <c r="W243" s="5"/>
      <c r="X243" s="5"/>
      <c r="Y243" s="5"/>
      <c r="Z243" s="5"/>
    </row>
    <row r="244" spans="1:26" ht="75" customHeight="1">
      <c r="A244" s="679" t="s">
        <v>99</v>
      </c>
      <c r="B244" s="643"/>
      <c r="C244" s="643"/>
      <c r="D244" s="643"/>
      <c r="E244" s="643"/>
      <c r="F244" s="643"/>
      <c r="G244" s="643"/>
      <c r="H244" s="644"/>
      <c r="I244" s="18"/>
      <c r="J244" s="5"/>
      <c r="K244" s="5"/>
      <c r="L244" s="5"/>
      <c r="M244" s="18"/>
      <c r="N244" s="5"/>
      <c r="O244" s="5"/>
      <c r="P244" s="5"/>
      <c r="Q244" s="5"/>
      <c r="R244" s="5"/>
      <c r="S244" s="5"/>
      <c r="T244" s="5"/>
      <c r="U244" s="5"/>
      <c r="V244" s="5"/>
      <c r="W244" s="5"/>
      <c r="X244" s="5"/>
      <c r="Y244" s="5"/>
      <c r="Z244" s="5"/>
    </row>
    <row r="245" spans="1:26" ht="20.25" customHeight="1">
      <c r="A245" s="5"/>
      <c r="B245" s="5"/>
      <c r="C245" s="5"/>
      <c r="D245" s="5"/>
      <c r="E245" s="5"/>
      <c r="F245" s="5"/>
      <c r="G245" s="5"/>
      <c r="H245" s="5"/>
      <c r="I245" s="18"/>
      <c r="J245" s="5"/>
      <c r="K245" s="5"/>
      <c r="L245" s="5"/>
      <c r="M245" s="18"/>
      <c r="N245" s="5"/>
      <c r="O245" s="5"/>
      <c r="P245" s="5"/>
      <c r="Q245" s="5"/>
      <c r="R245" s="5"/>
      <c r="S245" s="5"/>
      <c r="T245" s="5"/>
      <c r="U245" s="5"/>
      <c r="V245" s="5"/>
      <c r="W245" s="5"/>
      <c r="X245" s="5"/>
      <c r="Y245" s="5"/>
      <c r="Z245" s="5"/>
    </row>
    <row r="246" spans="1:26" ht="24" customHeight="1">
      <c r="A246" s="645" t="s">
        <v>100</v>
      </c>
      <c r="B246" s="646"/>
      <c r="C246" s="646"/>
      <c r="D246" s="647"/>
      <c r="E246" s="5"/>
      <c r="F246" s="5"/>
      <c r="G246" s="5"/>
      <c r="H246" s="5"/>
      <c r="I246" s="18"/>
      <c r="J246" s="5"/>
      <c r="K246" s="5"/>
      <c r="L246" s="5"/>
      <c r="M246" s="18"/>
      <c r="N246" s="5"/>
      <c r="O246" s="5"/>
      <c r="P246" s="5"/>
      <c r="Q246" s="5"/>
      <c r="R246" s="5"/>
      <c r="S246" s="5"/>
      <c r="T246" s="5"/>
      <c r="U246" s="5"/>
      <c r="V246" s="5"/>
      <c r="W246" s="5"/>
      <c r="X246" s="5"/>
      <c r="Y246" s="5"/>
      <c r="Z246" s="5"/>
    </row>
    <row r="247" spans="1:26" ht="46.5" customHeight="1">
      <c r="A247" s="26" t="s">
        <v>13</v>
      </c>
      <c r="B247" s="28" t="s">
        <v>101</v>
      </c>
      <c r="C247" s="28" t="s">
        <v>102</v>
      </c>
      <c r="D247" s="29" t="s">
        <v>16</v>
      </c>
      <c r="E247" s="5"/>
      <c r="F247" s="5"/>
      <c r="G247" s="5"/>
      <c r="H247" s="5"/>
      <c r="I247" s="18"/>
      <c r="J247" s="5"/>
      <c r="K247" s="5"/>
      <c r="L247" s="5"/>
      <c r="M247" s="18"/>
      <c r="N247" s="5"/>
      <c r="O247" s="5"/>
      <c r="P247" s="5"/>
      <c r="Q247" s="5"/>
      <c r="R247" s="5"/>
      <c r="S247" s="5"/>
      <c r="T247" s="5"/>
      <c r="U247" s="5"/>
      <c r="V247" s="5"/>
      <c r="W247" s="5"/>
      <c r="X247" s="5"/>
      <c r="Y247" s="5"/>
      <c r="Z247" s="5"/>
    </row>
    <row r="248" spans="1:26" ht="24" customHeight="1">
      <c r="A248" s="13" t="s">
        <v>17</v>
      </c>
      <c r="B248" s="81">
        <f t="shared" ref="B248:B252" si="71">-D44</f>
        <v>-167.17</v>
      </c>
      <c r="C248" s="81">
        <f t="shared" ref="C248:C252" si="72">-E52</f>
        <v>-55.72</v>
      </c>
      <c r="D248" s="82">
        <f t="shared" ref="D248:D252" si="73">SUM(B248:C248)</f>
        <v>-222.89</v>
      </c>
      <c r="E248" s="5"/>
      <c r="F248" s="5"/>
      <c r="G248" s="5"/>
      <c r="H248" s="5"/>
      <c r="I248" s="18"/>
      <c r="J248" s="5"/>
      <c r="K248" s="5"/>
      <c r="L248" s="5"/>
      <c r="M248" s="18"/>
      <c r="N248" s="5"/>
      <c r="O248" s="5"/>
      <c r="P248" s="5"/>
      <c r="Q248" s="5"/>
      <c r="R248" s="5"/>
      <c r="S248" s="5"/>
      <c r="T248" s="5"/>
      <c r="U248" s="5"/>
      <c r="V248" s="5"/>
      <c r="W248" s="5"/>
      <c r="X248" s="5"/>
      <c r="Y248" s="5"/>
      <c r="Z248" s="5"/>
    </row>
    <row r="249" spans="1:26" ht="24" customHeight="1">
      <c r="A249" s="13" t="s">
        <v>18</v>
      </c>
      <c r="B249" s="81">
        <f t="shared" si="71"/>
        <v>-194.18</v>
      </c>
      <c r="C249" s="81">
        <f t="shared" si="72"/>
        <v>-64.72</v>
      </c>
      <c r="D249" s="82">
        <f t="shared" si="73"/>
        <v>-258.89999999999998</v>
      </c>
      <c r="E249" s="5"/>
      <c r="F249" s="5"/>
      <c r="G249" s="5"/>
      <c r="H249" s="5"/>
      <c r="I249" s="18"/>
      <c r="J249" s="5"/>
      <c r="K249" s="5"/>
      <c r="L249" s="5"/>
      <c r="M249" s="18"/>
      <c r="N249" s="5"/>
      <c r="O249" s="5"/>
      <c r="P249" s="5"/>
      <c r="Q249" s="5"/>
      <c r="R249" s="5"/>
      <c r="S249" s="5"/>
      <c r="T249" s="5"/>
      <c r="U249" s="5"/>
      <c r="V249" s="5"/>
      <c r="W249" s="5"/>
      <c r="X249" s="5"/>
      <c r="Y249" s="5"/>
      <c r="Z249" s="5"/>
    </row>
    <row r="250" spans="1:26" ht="24" customHeight="1">
      <c r="A250" s="13" t="s">
        <v>19</v>
      </c>
      <c r="B250" s="81">
        <f t="shared" si="71"/>
        <v>-194.18</v>
      </c>
      <c r="C250" s="81">
        <f t="shared" si="72"/>
        <v>-64.72</v>
      </c>
      <c r="D250" s="82">
        <f t="shared" si="73"/>
        <v>-258.89999999999998</v>
      </c>
      <c r="E250" s="5"/>
      <c r="F250" s="5"/>
      <c r="G250" s="5"/>
      <c r="H250" s="5"/>
      <c r="I250" s="18"/>
      <c r="J250" s="5"/>
      <c r="K250" s="5"/>
      <c r="L250" s="5"/>
      <c r="M250" s="18"/>
      <c r="N250" s="5"/>
      <c r="O250" s="5"/>
      <c r="P250" s="5"/>
      <c r="Q250" s="5"/>
      <c r="R250" s="5"/>
      <c r="S250" s="5"/>
      <c r="T250" s="5"/>
      <c r="U250" s="5"/>
      <c r="V250" s="5"/>
      <c r="W250" s="5"/>
      <c r="X250" s="5"/>
      <c r="Y250" s="5"/>
      <c r="Z250" s="5"/>
    </row>
    <row r="251" spans="1:26" ht="24" customHeight="1">
      <c r="A251" s="13" t="s">
        <v>20</v>
      </c>
      <c r="B251" s="81">
        <f t="shared" si="71"/>
        <v>-151.91</v>
      </c>
      <c r="C251" s="81">
        <f t="shared" si="72"/>
        <v>-50.63</v>
      </c>
      <c r="D251" s="82">
        <f t="shared" si="73"/>
        <v>-202.54</v>
      </c>
      <c r="E251" s="5"/>
      <c r="F251" s="5"/>
      <c r="G251" s="5"/>
      <c r="H251" s="5"/>
      <c r="I251" s="18"/>
      <c r="J251" s="5"/>
      <c r="K251" s="5"/>
      <c r="L251" s="5"/>
      <c r="M251" s="18"/>
      <c r="N251" s="5"/>
      <c r="O251" s="5"/>
      <c r="P251" s="5"/>
      <c r="Q251" s="5"/>
      <c r="R251" s="5"/>
      <c r="S251" s="5"/>
      <c r="T251" s="5"/>
      <c r="U251" s="5"/>
      <c r="V251" s="5"/>
      <c r="W251" s="5"/>
      <c r="X251" s="5"/>
      <c r="Y251" s="5"/>
      <c r="Z251" s="5"/>
    </row>
    <row r="252" spans="1:26" ht="24" customHeight="1">
      <c r="A252" s="19" t="s">
        <v>9</v>
      </c>
      <c r="B252" s="83">
        <f t="shared" si="71"/>
        <v>-217.79</v>
      </c>
      <c r="C252" s="83">
        <f t="shared" si="72"/>
        <v>-72.59</v>
      </c>
      <c r="D252" s="84">
        <f t="shared" si="73"/>
        <v>-290.38</v>
      </c>
      <c r="E252" s="5"/>
      <c r="F252" s="5"/>
      <c r="G252" s="5"/>
      <c r="H252" s="5"/>
      <c r="I252" s="18"/>
      <c r="J252" s="5"/>
      <c r="K252" s="5"/>
      <c r="L252" s="5"/>
      <c r="M252" s="18"/>
      <c r="N252" s="5"/>
      <c r="O252" s="5"/>
      <c r="P252" s="5"/>
      <c r="Q252" s="5"/>
      <c r="R252" s="5"/>
      <c r="S252" s="5"/>
      <c r="T252" s="5"/>
      <c r="U252" s="5"/>
      <c r="V252" s="5"/>
      <c r="W252" s="5"/>
      <c r="X252" s="5"/>
      <c r="Y252" s="5"/>
      <c r="Z252" s="5"/>
    </row>
    <row r="253" spans="1:26" ht="24" customHeight="1">
      <c r="A253" s="5"/>
      <c r="B253" s="5"/>
      <c r="C253" s="5"/>
      <c r="D253" s="5"/>
      <c r="E253" s="5"/>
      <c r="F253" s="5"/>
      <c r="G253" s="5"/>
      <c r="H253" s="5"/>
      <c r="I253" s="18"/>
      <c r="J253" s="5"/>
      <c r="K253" s="5"/>
      <c r="L253" s="5"/>
      <c r="M253" s="18"/>
      <c r="N253" s="5"/>
      <c r="O253" s="5"/>
      <c r="P253" s="5"/>
      <c r="Q253" s="5"/>
      <c r="R253" s="5"/>
      <c r="S253" s="5"/>
      <c r="T253" s="5"/>
      <c r="U253" s="5"/>
      <c r="V253" s="5"/>
      <c r="W253" s="5"/>
      <c r="X253" s="5"/>
      <c r="Y253" s="5"/>
      <c r="Z253" s="5"/>
    </row>
    <row r="254" spans="1:26" ht="24" customHeight="1">
      <c r="A254" s="645" t="s">
        <v>103</v>
      </c>
      <c r="B254" s="646"/>
      <c r="C254" s="646"/>
      <c r="D254" s="647"/>
      <c r="E254" s="5"/>
      <c r="F254" s="5"/>
      <c r="G254" s="5"/>
      <c r="H254" s="5"/>
      <c r="I254" s="18"/>
      <c r="J254" s="5"/>
      <c r="K254" s="5"/>
      <c r="L254" s="5"/>
      <c r="M254" s="18"/>
      <c r="N254" s="5"/>
      <c r="O254" s="5"/>
      <c r="P254" s="5"/>
      <c r="Q254" s="5"/>
      <c r="R254" s="5"/>
      <c r="S254" s="5"/>
      <c r="T254" s="5"/>
      <c r="U254" s="5"/>
      <c r="V254" s="5"/>
      <c r="W254" s="5"/>
      <c r="X254" s="5"/>
      <c r="Y254" s="5"/>
      <c r="Z254" s="5"/>
    </row>
    <row r="255" spans="1:26" ht="24" customHeight="1">
      <c r="A255" s="26" t="s">
        <v>13</v>
      </c>
      <c r="B255" s="27" t="s">
        <v>104</v>
      </c>
      <c r="C255" s="27" t="s">
        <v>15</v>
      </c>
      <c r="D255" s="29" t="s">
        <v>16</v>
      </c>
      <c r="E255" s="5"/>
      <c r="F255" s="5"/>
      <c r="G255" s="5"/>
      <c r="H255" s="5"/>
      <c r="I255" s="18"/>
      <c r="J255" s="5"/>
      <c r="K255" s="5"/>
      <c r="L255" s="5"/>
      <c r="M255" s="18"/>
      <c r="N255" s="5"/>
      <c r="O255" s="5"/>
      <c r="P255" s="5"/>
      <c r="Q255" s="5"/>
      <c r="R255" s="5"/>
      <c r="S255" s="5"/>
      <c r="T255" s="5"/>
      <c r="U255" s="5"/>
      <c r="V255" s="5"/>
      <c r="W255" s="5"/>
      <c r="X255" s="5"/>
      <c r="Y255" s="5"/>
      <c r="Z255" s="5"/>
    </row>
    <row r="256" spans="1:26" ht="24" customHeight="1">
      <c r="A256" s="13" t="s">
        <v>17</v>
      </c>
      <c r="B256" s="81">
        <f t="shared" ref="B256:B260" si="74">D248</f>
        <v>-222.89</v>
      </c>
      <c r="C256" s="15">
        <f t="shared" ref="C256:C260" si="75">$B$185</f>
        <v>2.07E-2</v>
      </c>
      <c r="D256" s="82">
        <f t="shared" ref="D256:D260" si="76">ROUND(B256*C256,2)</f>
        <v>-4.6100000000000003</v>
      </c>
      <c r="E256" s="5"/>
      <c r="F256" s="5"/>
      <c r="G256" s="5"/>
      <c r="H256" s="5"/>
      <c r="I256" s="18"/>
      <c r="J256" s="5"/>
      <c r="K256" s="5"/>
      <c r="L256" s="5"/>
      <c r="M256" s="18"/>
      <c r="N256" s="5"/>
      <c r="O256" s="5"/>
      <c r="P256" s="5"/>
      <c r="Q256" s="5"/>
      <c r="R256" s="5"/>
      <c r="S256" s="5"/>
      <c r="T256" s="5"/>
      <c r="U256" s="5"/>
      <c r="V256" s="5"/>
      <c r="W256" s="5"/>
      <c r="X256" s="5"/>
      <c r="Y256" s="5"/>
      <c r="Z256" s="5"/>
    </row>
    <row r="257" spans="1:26" ht="24" customHeight="1">
      <c r="A257" s="13" t="s">
        <v>18</v>
      </c>
      <c r="B257" s="81">
        <f t="shared" si="74"/>
        <v>-258.89999999999998</v>
      </c>
      <c r="C257" s="15">
        <f t="shared" si="75"/>
        <v>2.07E-2</v>
      </c>
      <c r="D257" s="82">
        <f t="shared" si="76"/>
        <v>-5.36</v>
      </c>
      <c r="E257" s="5"/>
      <c r="F257" s="5"/>
      <c r="G257" s="5"/>
      <c r="H257" s="7"/>
      <c r="I257" s="18"/>
      <c r="J257" s="5"/>
      <c r="K257" s="5"/>
      <c r="L257" s="5"/>
      <c r="M257" s="18"/>
      <c r="N257" s="5"/>
      <c r="O257" s="5"/>
      <c r="P257" s="5"/>
      <c r="Q257" s="5"/>
      <c r="R257" s="5"/>
      <c r="S257" s="5"/>
      <c r="T257" s="5"/>
      <c r="U257" s="5"/>
      <c r="V257" s="5"/>
      <c r="W257" s="5"/>
      <c r="X257" s="5"/>
      <c r="Y257" s="5"/>
      <c r="Z257" s="5"/>
    </row>
    <row r="258" spans="1:26" ht="24" customHeight="1">
      <c r="A258" s="13" t="s">
        <v>19</v>
      </c>
      <c r="B258" s="81">
        <f t="shared" si="74"/>
        <v>-258.89999999999998</v>
      </c>
      <c r="C258" s="15">
        <f t="shared" si="75"/>
        <v>2.07E-2</v>
      </c>
      <c r="D258" s="82">
        <f t="shared" si="76"/>
        <v>-5.36</v>
      </c>
      <c r="E258" s="5"/>
      <c r="F258" s="5"/>
      <c r="G258" s="5"/>
      <c r="H258" s="7"/>
      <c r="I258" s="18"/>
      <c r="J258" s="5"/>
      <c r="K258" s="5"/>
      <c r="L258" s="5"/>
      <c r="M258" s="18"/>
      <c r="N258" s="5"/>
      <c r="O258" s="5"/>
      <c r="P258" s="5"/>
      <c r="Q258" s="5"/>
      <c r="R258" s="5"/>
      <c r="S258" s="5"/>
      <c r="T258" s="5"/>
      <c r="U258" s="5"/>
      <c r="V258" s="5"/>
      <c r="W258" s="5"/>
      <c r="X258" s="5"/>
      <c r="Y258" s="5"/>
      <c r="Z258" s="5"/>
    </row>
    <row r="259" spans="1:26" ht="24" customHeight="1">
      <c r="A259" s="13" t="s">
        <v>20</v>
      </c>
      <c r="B259" s="81">
        <f t="shared" si="74"/>
        <v>-202.54</v>
      </c>
      <c r="C259" s="15">
        <f t="shared" si="75"/>
        <v>2.07E-2</v>
      </c>
      <c r="D259" s="82">
        <f t="shared" si="76"/>
        <v>-4.1900000000000004</v>
      </c>
      <c r="E259" s="5"/>
      <c r="F259" s="5"/>
      <c r="G259" s="5"/>
      <c r="H259" s="7"/>
      <c r="I259" s="18"/>
      <c r="J259" s="5"/>
      <c r="K259" s="5"/>
      <c r="L259" s="5"/>
      <c r="M259" s="18"/>
      <c r="N259" s="5"/>
      <c r="O259" s="5"/>
      <c r="P259" s="5"/>
      <c r="Q259" s="5"/>
      <c r="R259" s="5"/>
      <c r="S259" s="5"/>
      <c r="T259" s="5"/>
      <c r="U259" s="5"/>
      <c r="V259" s="5"/>
      <c r="W259" s="5"/>
      <c r="X259" s="5"/>
      <c r="Y259" s="5"/>
      <c r="Z259" s="5"/>
    </row>
    <row r="260" spans="1:26" ht="24" customHeight="1">
      <c r="A260" s="19" t="s">
        <v>9</v>
      </c>
      <c r="B260" s="83">
        <f t="shared" si="74"/>
        <v>-290.38</v>
      </c>
      <c r="C260" s="21">
        <f t="shared" si="75"/>
        <v>2.07E-2</v>
      </c>
      <c r="D260" s="84">
        <f t="shared" si="76"/>
        <v>-6.01</v>
      </c>
      <c r="E260" s="5"/>
      <c r="F260" s="5"/>
      <c r="G260" s="5"/>
      <c r="H260" s="7"/>
      <c r="I260" s="18"/>
      <c r="J260" s="5"/>
      <c r="K260" s="5"/>
      <c r="L260" s="5"/>
      <c r="M260" s="18"/>
      <c r="N260" s="5"/>
      <c r="O260" s="5"/>
      <c r="P260" s="5"/>
      <c r="Q260" s="5"/>
      <c r="R260" s="5"/>
      <c r="S260" s="5"/>
      <c r="T260" s="5"/>
      <c r="U260" s="5"/>
      <c r="V260" s="5"/>
      <c r="W260" s="5"/>
      <c r="X260" s="5"/>
      <c r="Y260" s="5"/>
      <c r="Z260" s="5"/>
    </row>
    <row r="261" spans="1:26" ht="24" customHeight="1">
      <c r="A261" s="5"/>
      <c r="B261" s="5"/>
      <c r="C261" s="5"/>
      <c r="D261" s="5"/>
      <c r="E261" s="5"/>
      <c r="F261" s="5"/>
      <c r="G261" s="5"/>
      <c r="H261" s="5"/>
      <c r="I261" s="18"/>
      <c r="J261" s="5"/>
      <c r="K261" s="5"/>
      <c r="L261" s="5"/>
      <c r="M261" s="18"/>
      <c r="N261" s="5"/>
      <c r="O261" s="5"/>
      <c r="P261" s="5"/>
      <c r="Q261" s="5"/>
      <c r="R261" s="5"/>
      <c r="S261" s="5"/>
      <c r="T261" s="5"/>
      <c r="U261" s="5"/>
      <c r="V261" s="5"/>
      <c r="W261" s="5"/>
      <c r="X261" s="5"/>
      <c r="Y261" s="5"/>
      <c r="Z261" s="5"/>
    </row>
    <row r="262" spans="1:26" ht="24" customHeight="1">
      <c r="A262" s="642" t="s">
        <v>78</v>
      </c>
      <c r="B262" s="643"/>
      <c r="C262" s="643"/>
      <c r="D262" s="643"/>
      <c r="E262" s="643"/>
      <c r="F262" s="643"/>
      <c r="G262" s="643"/>
      <c r="H262" s="644"/>
      <c r="I262" s="18"/>
      <c r="J262" s="5"/>
      <c r="K262" s="5"/>
      <c r="L262" s="5"/>
      <c r="M262" s="18"/>
      <c r="N262" s="5"/>
      <c r="O262" s="5"/>
      <c r="P262" s="5"/>
      <c r="Q262" s="5"/>
      <c r="R262" s="5"/>
      <c r="S262" s="5"/>
      <c r="T262" s="5"/>
      <c r="U262" s="5"/>
      <c r="V262" s="5"/>
      <c r="W262" s="5"/>
      <c r="X262" s="5"/>
      <c r="Y262" s="5"/>
      <c r="Z262" s="5"/>
    </row>
    <row r="263" spans="1:26" ht="24" customHeight="1">
      <c r="A263" s="5"/>
      <c r="B263" s="5"/>
      <c r="C263" s="5"/>
      <c r="D263" s="5"/>
      <c r="E263" s="5"/>
      <c r="F263" s="5"/>
      <c r="G263" s="5"/>
      <c r="H263" s="5"/>
      <c r="I263" s="18"/>
      <c r="J263" s="5"/>
      <c r="K263" s="5"/>
      <c r="L263" s="5"/>
      <c r="M263" s="18"/>
      <c r="N263" s="5"/>
      <c r="O263" s="5"/>
      <c r="P263" s="5"/>
      <c r="Q263" s="5"/>
      <c r="R263" s="5"/>
      <c r="S263" s="5"/>
      <c r="T263" s="5"/>
      <c r="U263" s="5"/>
      <c r="V263" s="5"/>
      <c r="W263" s="5"/>
      <c r="X263" s="5"/>
      <c r="Y263" s="5"/>
      <c r="Z263" s="5"/>
    </row>
    <row r="264" spans="1:26" ht="24" customHeight="1">
      <c r="A264" s="645" t="s">
        <v>78</v>
      </c>
      <c r="B264" s="646"/>
      <c r="C264" s="646"/>
      <c r="D264" s="646"/>
      <c r="E264" s="647"/>
      <c r="F264" s="5"/>
      <c r="G264" s="5"/>
      <c r="H264" s="5"/>
      <c r="I264" s="18"/>
      <c r="J264" s="5"/>
      <c r="K264" s="5"/>
      <c r="L264" s="5"/>
      <c r="M264" s="18"/>
      <c r="N264" s="5"/>
      <c r="O264" s="5"/>
      <c r="P264" s="5"/>
      <c r="Q264" s="5"/>
      <c r="R264" s="5"/>
      <c r="S264" s="5"/>
      <c r="T264" s="5"/>
      <c r="U264" s="5"/>
      <c r="V264" s="5"/>
      <c r="W264" s="5"/>
      <c r="X264" s="5"/>
      <c r="Y264" s="5"/>
      <c r="Z264" s="5"/>
    </row>
    <row r="265" spans="1:26" ht="24" customHeight="1">
      <c r="A265" s="26" t="s">
        <v>13</v>
      </c>
      <c r="B265" s="27" t="s">
        <v>105</v>
      </c>
      <c r="C265" s="27" t="s">
        <v>106</v>
      </c>
      <c r="D265" s="27" t="s">
        <v>107</v>
      </c>
      <c r="E265" s="29" t="s">
        <v>24</v>
      </c>
      <c r="F265" s="5"/>
      <c r="G265" s="5"/>
      <c r="H265" s="5"/>
      <c r="I265" s="18"/>
      <c r="J265" s="5"/>
      <c r="K265" s="5"/>
      <c r="L265" s="5"/>
      <c r="M265" s="18"/>
      <c r="N265" s="5"/>
      <c r="O265" s="5"/>
      <c r="P265" s="5"/>
      <c r="Q265" s="5"/>
      <c r="R265" s="5"/>
      <c r="S265" s="5"/>
      <c r="T265" s="5"/>
      <c r="U265" s="5"/>
      <c r="V265" s="5"/>
      <c r="W265" s="5"/>
      <c r="X265" s="5"/>
      <c r="Y265" s="5"/>
      <c r="Z265" s="5"/>
    </row>
    <row r="266" spans="1:26" ht="24" customHeight="1">
      <c r="A266" s="13" t="s">
        <v>17</v>
      </c>
      <c r="B266" s="14">
        <f t="shared" ref="B266:B270" si="77">D210</f>
        <v>41.4</v>
      </c>
      <c r="C266" s="14">
        <f t="shared" ref="C266:C270" si="78">D237</f>
        <v>33.28</v>
      </c>
      <c r="D266" s="81">
        <f t="shared" ref="D266:D270" si="79">D256</f>
        <v>-4.6100000000000003</v>
      </c>
      <c r="E266" s="17">
        <f t="shared" ref="E266:E270" si="80">SUM(B266:D266)</f>
        <v>70.070000000000007</v>
      </c>
      <c r="F266" s="5"/>
      <c r="G266" s="5"/>
      <c r="H266" s="5"/>
      <c r="I266" s="18"/>
      <c r="J266" s="5"/>
      <c r="K266" s="5"/>
      <c r="L266" s="5"/>
      <c r="M266" s="18"/>
      <c r="N266" s="5"/>
      <c r="O266" s="5"/>
      <c r="P266" s="5"/>
      <c r="Q266" s="5"/>
      <c r="R266" s="5"/>
      <c r="S266" s="5"/>
      <c r="T266" s="5"/>
      <c r="U266" s="5"/>
      <c r="V266" s="5"/>
      <c r="W266" s="5"/>
      <c r="X266" s="5"/>
      <c r="Y266" s="5"/>
      <c r="Z266" s="5"/>
    </row>
    <row r="267" spans="1:26" ht="24" customHeight="1">
      <c r="A267" s="13" t="s">
        <v>18</v>
      </c>
      <c r="B267" s="14">
        <f t="shared" si="77"/>
        <v>47.93</v>
      </c>
      <c r="C267" s="14">
        <f t="shared" si="78"/>
        <v>38.479999999999997</v>
      </c>
      <c r="D267" s="81">
        <f t="shared" si="79"/>
        <v>-5.36</v>
      </c>
      <c r="E267" s="17">
        <f t="shared" si="80"/>
        <v>81.05</v>
      </c>
      <c r="F267" s="5"/>
      <c r="G267" s="5"/>
      <c r="H267" s="7"/>
      <c r="I267" s="18"/>
      <c r="J267" s="5"/>
      <c r="K267" s="5"/>
      <c r="L267" s="5"/>
      <c r="M267" s="18"/>
      <c r="N267" s="5"/>
      <c r="O267" s="5"/>
      <c r="P267" s="5"/>
      <c r="Q267" s="5"/>
      <c r="R267" s="5"/>
      <c r="S267" s="5"/>
      <c r="T267" s="5"/>
      <c r="U267" s="5"/>
      <c r="V267" s="5"/>
      <c r="W267" s="5"/>
      <c r="X267" s="5"/>
      <c r="Y267" s="5"/>
      <c r="Z267" s="5"/>
    </row>
    <row r="268" spans="1:26" ht="24" customHeight="1">
      <c r="A268" s="13" t="s">
        <v>19</v>
      </c>
      <c r="B268" s="14">
        <f t="shared" si="77"/>
        <v>47.93</v>
      </c>
      <c r="C268" s="14">
        <f t="shared" si="78"/>
        <v>38.619999999999997</v>
      </c>
      <c r="D268" s="81">
        <f t="shared" si="79"/>
        <v>-5.36</v>
      </c>
      <c r="E268" s="17">
        <f t="shared" si="80"/>
        <v>81.19</v>
      </c>
      <c r="F268" s="5"/>
      <c r="G268" s="5"/>
      <c r="H268" s="7"/>
      <c r="I268" s="18"/>
      <c r="J268" s="5"/>
      <c r="K268" s="5"/>
      <c r="L268" s="5"/>
      <c r="M268" s="18"/>
      <c r="N268" s="5"/>
      <c r="O268" s="5"/>
      <c r="P268" s="5"/>
      <c r="Q268" s="5"/>
      <c r="R268" s="5"/>
      <c r="S268" s="5"/>
      <c r="T268" s="5"/>
      <c r="U268" s="5"/>
      <c r="V268" s="5"/>
      <c r="W268" s="5"/>
      <c r="X268" s="5"/>
      <c r="Y268" s="5"/>
      <c r="Z268" s="5"/>
    </row>
    <row r="269" spans="1:26" ht="24" customHeight="1">
      <c r="A269" s="13" t="s">
        <v>20</v>
      </c>
      <c r="B269" s="14">
        <f t="shared" si="77"/>
        <v>37.71</v>
      </c>
      <c r="C269" s="14">
        <f t="shared" si="78"/>
        <v>30.33</v>
      </c>
      <c r="D269" s="81">
        <f t="shared" si="79"/>
        <v>-4.1900000000000004</v>
      </c>
      <c r="E269" s="17">
        <f t="shared" si="80"/>
        <v>63.849999999999994</v>
      </c>
      <c r="F269" s="5"/>
      <c r="G269" s="5"/>
      <c r="H269" s="7"/>
      <c r="I269" s="18"/>
      <c r="J269" s="5"/>
      <c r="K269" s="5"/>
      <c r="L269" s="5"/>
      <c r="M269" s="18"/>
      <c r="N269" s="5"/>
      <c r="O269" s="5"/>
      <c r="P269" s="5"/>
      <c r="Q269" s="5"/>
      <c r="R269" s="5"/>
      <c r="S269" s="5"/>
      <c r="T269" s="5"/>
      <c r="U269" s="5"/>
      <c r="V269" s="5"/>
      <c r="W269" s="5"/>
      <c r="X269" s="5"/>
      <c r="Y269" s="5"/>
      <c r="Z269" s="5"/>
    </row>
    <row r="270" spans="1:26" ht="24" customHeight="1">
      <c r="A270" s="19" t="s">
        <v>9</v>
      </c>
      <c r="B270" s="20">
        <f t="shared" si="77"/>
        <v>53.64</v>
      </c>
      <c r="C270" s="20">
        <f t="shared" si="78"/>
        <v>42.94</v>
      </c>
      <c r="D270" s="83">
        <f t="shared" si="79"/>
        <v>-6.01</v>
      </c>
      <c r="E270" s="22">
        <f t="shared" si="80"/>
        <v>90.57</v>
      </c>
      <c r="F270" s="5"/>
      <c r="G270" s="5"/>
      <c r="H270" s="7"/>
      <c r="I270" s="18"/>
      <c r="J270" s="5"/>
      <c r="K270" s="5"/>
      <c r="L270" s="5"/>
      <c r="M270" s="18"/>
      <c r="N270" s="5"/>
      <c r="O270" s="5"/>
      <c r="P270" s="5"/>
      <c r="Q270" s="5"/>
      <c r="R270" s="5"/>
      <c r="S270" s="5"/>
      <c r="T270" s="5"/>
      <c r="U270" s="5"/>
      <c r="V270" s="5"/>
      <c r="W270" s="5"/>
      <c r="X270" s="5"/>
      <c r="Y270" s="5"/>
      <c r="Z270" s="5"/>
    </row>
    <row r="271" spans="1:26" ht="24" customHeight="1">
      <c r="A271" s="5"/>
      <c r="B271" s="5"/>
      <c r="C271" s="5"/>
      <c r="D271" s="5"/>
      <c r="E271" s="5"/>
      <c r="F271" s="5"/>
      <c r="G271" s="5"/>
      <c r="H271" s="5"/>
      <c r="I271" s="18"/>
      <c r="J271" s="5"/>
      <c r="K271" s="5"/>
      <c r="L271" s="5"/>
      <c r="M271" s="18"/>
      <c r="N271" s="5"/>
      <c r="O271" s="5"/>
      <c r="P271" s="5"/>
      <c r="Q271" s="5"/>
      <c r="R271" s="5"/>
      <c r="S271" s="5"/>
      <c r="T271" s="5"/>
      <c r="U271" s="5"/>
      <c r="V271" s="5"/>
      <c r="W271" s="5"/>
      <c r="X271" s="5"/>
      <c r="Y271" s="5"/>
      <c r="Z271" s="5"/>
    </row>
    <row r="272" spans="1:26" ht="24" customHeight="1">
      <c r="A272" s="642" t="s">
        <v>108</v>
      </c>
      <c r="B272" s="643"/>
      <c r="C272" s="643"/>
      <c r="D272" s="643"/>
      <c r="E272" s="643"/>
      <c r="F272" s="643"/>
      <c r="G272" s="643"/>
      <c r="H272" s="644"/>
      <c r="I272" s="18"/>
      <c r="J272" s="5"/>
      <c r="K272" s="5"/>
      <c r="L272" s="5"/>
      <c r="M272" s="18"/>
      <c r="N272" s="5"/>
      <c r="O272" s="5"/>
      <c r="P272" s="5"/>
      <c r="Q272" s="5"/>
      <c r="R272" s="5"/>
      <c r="S272" s="5"/>
      <c r="T272" s="5"/>
      <c r="U272" s="5"/>
      <c r="V272" s="5"/>
      <c r="W272" s="5"/>
      <c r="X272" s="5"/>
      <c r="Y272" s="5"/>
      <c r="Z272" s="5"/>
    </row>
    <row r="273" spans="1:26" ht="120.75" customHeight="1">
      <c r="A273" s="648" t="s">
        <v>109</v>
      </c>
      <c r="B273" s="649"/>
      <c r="C273" s="649"/>
      <c r="D273" s="649"/>
      <c r="E273" s="649"/>
      <c r="F273" s="649"/>
      <c r="G273" s="649"/>
      <c r="H273" s="649"/>
      <c r="I273" s="18"/>
      <c r="J273" s="5"/>
      <c r="K273" s="5"/>
      <c r="L273" s="5"/>
      <c r="M273" s="18"/>
      <c r="N273" s="5"/>
      <c r="O273" s="5"/>
      <c r="P273" s="5"/>
      <c r="Q273" s="5"/>
      <c r="R273" s="5"/>
      <c r="S273" s="5"/>
      <c r="T273" s="5"/>
      <c r="U273" s="5"/>
      <c r="V273" s="5"/>
      <c r="W273" s="5"/>
      <c r="X273" s="5"/>
      <c r="Y273" s="5"/>
      <c r="Z273" s="5"/>
    </row>
    <row r="274" spans="1:26" ht="24" customHeight="1">
      <c r="A274" s="5"/>
      <c r="B274" s="5"/>
      <c r="C274" s="5"/>
      <c r="D274" s="5"/>
      <c r="E274" s="5"/>
      <c r="F274" s="5"/>
      <c r="G274" s="5"/>
      <c r="H274" s="5"/>
      <c r="I274" s="18"/>
      <c r="J274" s="5"/>
      <c r="K274" s="5"/>
      <c r="L274" s="5"/>
      <c r="M274" s="18"/>
      <c r="N274" s="5"/>
      <c r="O274" s="5"/>
      <c r="P274" s="5"/>
      <c r="Q274" s="5"/>
      <c r="R274" s="5"/>
      <c r="S274" s="5"/>
      <c r="T274" s="5"/>
      <c r="U274" s="5"/>
      <c r="V274" s="5"/>
      <c r="W274" s="5"/>
      <c r="X274" s="5"/>
      <c r="Y274" s="5"/>
      <c r="Z274" s="5"/>
    </row>
    <row r="275" spans="1:26" ht="34.5" customHeight="1">
      <c r="A275" s="653" t="s">
        <v>110</v>
      </c>
      <c r="B275" s="646"/>
      <c r="C275" s="646"/>
      <c r="D275" s="646"/>
      <c r="E275" s="647"/>
      <c r="F275" s="5"/>
      <c r="G275" s="5"/>
      <c r="H275" s="5"/>
      <c r="I275" s="18"/>
      <c r="J275" s="5"/>
      <c r="K275" s="5"/>
      <c r="L275" s="5"/>
      <c r="M275" s="18"/>
      <c r="N275" s="5"/>
      <c r="O275" s="5"/>
      <c r="P275" s="5"/>
      <c r="Q275" s="5"/>
      <c r="R275" s="5"/>
      <c r="S275" s="5"/>
      <c r="T275" s="5"/>
      <c r="U275" s="5"/>
      <c r="V275" s="5"/>
      <c r="W275" s="5"/>
      <c r="X275" s="5"/>
      <c r="Y275" s="5"/>
      <c r="Z275" s="5"/>
    </row>
    <row r="276" spans="1:26" ht="16.5" customHeight="1">
      <c r="A276" s="653" t="s">
        <v>111</v>
      </c>
      <c r="B276" s="646"/>
      <c r="C276" s="646"/>
      <c r="D276" s="646"/>
      <c r="E276" s="647"/>
      <c r="F276" s="5"/>
      <c r="G276" s="5"/>
      <c r="H276" s="5"/>
      <c r="I276" s="18"/>
      <c r="J276" s="5"/>
      <c r="K276" s="5"/>
      <c r="L276" s="5"/>
      <c r="M276" s="18"/>
      <c r="N276" s="5"/>
      <c r="O276" s="5"/>
      <c r="P276" s="5"/>
      <c r="Q276" s="5"/>
      <c r="R276" s="5"/>
      <c r="S276" s="5"/>
      <c r="T276" s="5"/>
      <c r="U276" s="5"/>
      <c r="V276" s="5"/>
      <c r="W276" s="5"/>
      <c r="X276" s="5"/>
      <c r="Y276" s="5"/>
      <c r="Z276" s="5"/>
    </row>
    <row r="277" spans="1:26" ht="31.5" customHeight="1">
      <c r="A277" s="85" t="s">
        <v>13</v>
      </c>
      <c r="B277" s="85" t="s">
        <v>112</v>
      </c>
      <c r="C277" s="86" t="s">
        <v>113</v>
      </c>
      <c r="D277" s="87" t="s">
        <v>114</v>
      </c>
      <c r="E277" s="88" t="s">
        <v>115</v>
      </c>
      <c r="F277" s="5"/>
      <c r="G277" s="5"/>
      <c r="H277" s="5"/>
      <c r="I277" s="18"/>
      <c r="J277" s="5"/>
      <c r="K277" s="5"/>
      <c r="L277" s="5"/>
      <c r="M277" s="18"/>
      <c r="N277" s="5"/>
      <c r="O277" s="5"/>
      <c r="P277" s="5"/>
      <c r="Q277" s="5"/>
      <c r="R277" s="5"/>
      <c r="S277" s="5"/>
      <c r="T277" s="5"/>
      <c r="U277" s="5"/>
      <c r="V277" s="5"/>
      <c r="W277" s="5"/>
      <c r="X277" s="5"/>
      <c r="Y277" s="5"/>
      <c r="Z277" s="5"/>
    </row>
    <row r="278" spans="1:26" ht="24" customHeight="1">
      <c r="A278" s="89" t="s">
        <v>116</v>
      </c>
      <c r="B278" s="90">
        <v>1</v>
      </c>
      <c r="C278" s="91">
        <v>30</v>
      </c>
      <c r="D278" s="92">
        <f>(252/365)</f>
        <v>0.69041095890410964</v>
      </c>
      <c r="E278" s="93">
        <f t="shared" ref="E278:E289" si="81">ROUND((B278*C278)*D278,4)</f>
        <v>20.712299999999999</v>
      </c>
      <c r="F278" s="5"/>
      <c r="G278" s="5"/>
      <c r="H278" s="5"/>
      <c r="I278" s="18"/>
      <c r="J278" s="5"/>
      <c r="K278" s="5"/>
      <c r="L278" s="5"/>
      <c r="M278" s="18"/>
      <c r="N278" s="5"/>
      <c r="O278" s="5"/>
      <c r="P278" s="5"/>
      <c r="Q278" s="5"/>
      <c r="R278" s="5"/>
      <c r="S278" s="5"/>
      <c r="T278" s="5"/>
      <c r="U278" s="5"/>
      <c r="V278" s="5"/>
      <c r="W278" s="5"/>
      <c r="X278" s="5"/>
      <c r="Y278" s="5"/>
      <c r="Z278" s="5"/>
    </row>
    <row r="279" spans="1:26" ht="24" customHeight="1">
      <c r="A279" s="72" t="s">
        <v>117</v>
      </c>
      <c r="B279" s="94">
        <v>1</v>
      </c>
      <c r="C279" s="95">
        <v>1</v>
      </c>
      <c r="D279" s="96">
        <v>1</v>
      </c>
      <c r="E279" s="93">
        <f t="shared" si="81"/>
        <v>1</v>
      </c>
      <c r="F279" s="5"/>
      <c r="G279" s="5"/>
      <c r="H279" s="5"/>
      <c r="I279" s="18"/>
      <c r="J279" s="5"/>
      <c r="K279" s="5"/>
      <c r="L279" s="5"/>
      <c r="M279" s="18"/>
      <c r="N279" s="5"/>
      <c r="O279" s="5"/>
      <c r="P279" s="5"/>
      <c r="Q279" s="5"/>
      <c r="R279" s="5"/>
      <c r="S279" s="5"/>
      <c r="T279" s="5"/>
      <c r="U279" s="5"/>
      <c r="V279" s="5"/>
      <c r="W279" s="5"/>
      <c r="X279" s="5"/>
      <c r="Y279" s="5"/>
      <c r="Z279" s="5"/>
    </row>
    <row r="280" spans="1:26" ht="24" customHeight="1">
      <c r="A280" s="72" t="s">
        <v>118</v>
      </c>
      <c r="B280" s="94">
        <v>9.2200000000000004E-2</v>
      </c>
      <c r="C280" s="95">
        <v>15</v>
      </c>
      <c r="D280" s="96">
        <f t="shared" ref="D280:D281" si="82">(252/365)</f>
        <v>0.69041095890410964</v>
      </c>
      <c r="E280" s="93">
        <f t="shared" si="81"/>
        <v>0.95479999999999998</v>
      </c>
      <c r="F280" s="5"/>
      <c r="G280" s="5"/>
      <c r="H280" s="5"/>
      <c r="I280" s="18"/>
      <c r="J280" s="5"/>
      <c r="K280" s="5"/>
      <c r="L280" s="5"/>
      <c r="M280" s="18"/>
      <c r="N280" s="5"/>
      <c r="O280" s="5"/>
      <c r="P280" s="5"/>
      <c r="Q280" s="5"/>
      <c r="R280" s="5"/>
      <c r="S280" s="5"/>
      <c r="T280" s="5"/>
      <c r="U280" s="5"/>
      <c r="V280" s="5"/>
      <c r="W280" s="5"/>
      <c r="X280" s="5"/>
      <c r="Y280" s="5"/>
      <c r="Z280" s="5"/>
    </row>
    <row r="281" spans="1:26" ht="24" customHeight="1">
      <c r="A281" s="72" t="s">
        <v>119</v>
      </c>
      <c r="B281" s="94">
        <v>1</v>
      </c>
      <c r="C281" s="95">
        <v>5</v>
      </c>
      <c r="D281" s="96">
        <f t="shared" si="82"/>
        <v>0.69041095890410964</v>
      </c>
      <c r="E281" s="93">
        <f t="shared" si="81"/>
        <v>3.4521000000000002</v>
      </c>
      <c r="F281" s="5"/>
      <c r="G281" s="5"/>
      <c r="H281" s="5"/>
      <c r="I281" s="18"/>
      <c r="J281" s="5"/>
      <c r="K281" s="5"/>
      <c r="L281" s="5"/>
      <c r="M281" s="18"/>
      <c r="N281" s="5"/>
      <c r="O281" s="5"/>
      <c r="P281" s="5"/>
      <c r="Q281" s="5"/>
      <c r="R281" s="5"/>
      <c r="S281" s="5"/>
      <c r="T281" s="5"/>
      <c r="U281" s="5"/>
      <c r="V281" s="5"/>
      <c r="W281" s="5"/>
      <c r="X281" s="5"/>
      <c r="Y281" s="5"/>
      <c r="Z281" s="5"/>
    </row>
    <row r="282" spans="1:26" ht="24" customHeight="1">
      <c r="A282" s="72" t="s">
        <v>120</v>
      </c>
      <c r="B282" s="94">
        <v>0.13439999999999999</v>
      </c>
      <c r="C282" s="95">
        <v>2</v>
      </c>
      <c r="D282" s="96">
        <v>1</v>
      </c>
      <c r="E282" s="93">
        <f t="shared" si="81"/>
        <v>0.26879999999999998</v>
      </c>
      <c r="F282" s="5"/>
      <c r="G282" s="5"/>
      <c r="H282" s="5"/>
      <c r="I282" s="18"/>
      <c r="J282" s="5"/>
      <c r="K282" s="5"/>
      <c r="L282" s="5"/>
      <c r="M282" s="18"/>
      <c r="N282" s="5"/>
      <c r="O282" s="5"/>
      <c r="P282" s="5"/>
      <c r="Q282" s="5"/>
      <c r="R282" s="5"/>
      <c r="S282" s="5"/>
      <c r="T282" s="5"/>
      <c r="U282" s="5"/>
      <c r="V282" s="5"/>
      <c r="W282" s="5"/>
      <c r="X282" s="5"/>
      <c r="Y282" s="5"/>
      <c r="Z282" s="5"/>
    </row>
    <row r="283" spans="1:26" ht="24" customHeight="1">
      <c r="A283" s="72" t="s">
        <v>121</v>
      </c>
      <c r="B283" s="94">
        <v>3.0499999999999999E-2</v>
      </c>
      <c r="C283" s="95">
        <v>2</v>
      </c>
      <c r="D283" s="96">
        <f>(252/365)</f>
        <v>0.69041095890410964</v>
      </c>
      <c r="E283" s="93">
        <f t="shared" si="81"/>
        <v>4.2099999999999999E-2</v>
      </c>
      <c r="F283" s="5"/>
      <c r="G283" s="5"/>
      <c r="H283" s="5"/>
      <c r="I283" s="18"/>
      <c r="J283" s="5"/>
      <c r="K283" s="5"/>
      <c r="L283" s="5"/>
      <c r="M283" s="18"/>
      <c r="N283" s="5"/>
      <c r="O283" s="5"/>
      <c r="P283" s="5"/>
      <c r="Q283" s="5"/>
      <c r="R283" s="5"/>
      <c r="S283" s="5"/>
      <c r="T283" s="5"/>
      <c r="U283" s="5"/>
      <c r="V283" s="5"/>
      <c r="W283" s="5"/>
      <c r="X283" s="5"/>
      <c r="Y283" s="5"/>
      <c r="Z283" s="5"/>
    </row>
    <row r="284" spans="1:26" ht="24" customHeight="1">
      <c r="A284" s="72" t="s">
        <v>122</v>
      </c>
      <c r="B284" s="94">
        <v>1.18E-2</v>
      </c>
      <c r="C284" s="95">
        <v>3</v>
      </c>
      <c r="D284" s="96">
        <v>1</v>
      </c>
      <c r="E284" s="93">
        <f t="shared" si="81"/>
        <v>3.5400000000000001E-2</v>
      </c>
      <c r="F284" s="5"/>
      <c r="G284" s="5"/>
      <c r="H284" s="5"/>
      <c r="I284" s="18"/>
      <c r="J284" s="5"/>
      <c r="K284" s="5"/>
      <c r="L284" s="5"/>
      <c r="M284" s="18"/>
      <c r="N284" s="5"/>
      <c r="O284" s="5"/>
      <c r="P284" s="5"/>
      <c r="Q284" s="5"/>
      <c r="R284" s="5"/>
      <c r="S284" s="5"/>
      <c r="T284" s="5"/>
      <c r="U284" s="5"/>
      <c r="V284" s="5"/>
      <c r="W284" s="5"/>
      <c r="X284" s="5"/>
      <c r="Y284" s="5"/>
      <c r="Z284" s="5"/>
    </row>
    <row r="285" spans="1:26" ht="24" customHeight="1">
      <c r="A285" s="72" t="s">
        <v>123</v>
      </c>
      <c r="B285" s="94">
        <v>0.02</v>
      </c>
      <c r="C285" s="95">
        <v>1</v>
      </c>
      <c r="D285" s="96">
        <v>1</v>
      </c>
      <c r="E285" s="93">
        <f t="shared" si="81"/>
        <v>0.02</v>
      </c>
      <c r="F285" s="5"/>
      <c r="G285" s="5"/>
      <c r="H285" s="5"/>
      <c r="I285" s="18"/>
      <c r="J285" s="5"/>
      <c r="K285" s="5"/>
      <c r="L285" s="5"/>
      <c r="M285" s="18"/>
      <c r="N285" s="5"/>
      <c r="O285" s="5"/>
      <c r="P285" s="5"/>
      <c r="Q285" s="5"/>
      <c r="R285" s="5"/>
      <c r="S285" s="5"/>
      <c r="T285" s="5"/>
      <c r="U285" s="5"/>
      <c r="V285" s="5"/>
      <c r="W285" s="5"/>
      <c r="X285" s="5"/>
      <c r="Y285" s="5"/>
      <c r="Z285" s="5"/>
    </row>
    <row r="286" spans="1:26" ht="24" customHeight="1">
      <c r="A286" s="72" t="s">
        <v>124</v>
      </c>
      <c r="B286" s="94">
        <v>4.0000000000000001E-3</v>
      </c>
      <c r="C286" s="95">
        <v>1</v>
      </c>
      <c r="D286" s="96">
        <v>1</v>
      </c>
      <c r="E286" s="93">
        <f t="shared" si="81"/>
        <v>4.0000000000000001E-3</v>
      </c>
      <c r="F286" s="5"/>
      <c r="G286" s="5"/>
      <c r="H286" s="5"/>
      <c r="I286" s="18"/>
      <c r="J286" s="5"/>
      <c r="K286" s="5"/>
      <c r="L286" s="5"/>
      <c r="M286" s="18"/>
      <c r="N286" s="5"/>
      <c r="O286" s="5"/>
      <c r="P286" s="5"/>
      <c r="Q286" s="5"/>
      <c r="R286" s="5"/>
      <c r="S286" s="5"/>
      <c r="T286" s="5"/>
      <c r="U286" s="5"/>
      <c r="V286" s="5"/>
      <c r="W286" s="5"/>
      <c r="X286" s="5"/>
      <c r="Y286" s="5"/>
      <c r="Z286" s="5"/>
    </row>
    <row r="287" spans="1:26" ht="24" customHeight="1">
      <c r="A287" s="72" t="s">
        <v>125</v>
      </c>
      <c r="B287" s="94">
        <v>1.43E-2</v>
      </c>
      <c r="C287" s="95">
        <v>20</v>
      </c>
      <c r="D287" s="96">
        <f t="shared" ref="D287:D288" si="83">(252/365)</f>
        <v>0.69041095890410964</v>
      </c>
      <c r="E287" s="93">
        <f t="shared" si="81"/>
        <v>0.19750000000000001</v>
      </c>
      <c r="F287" s="5"/>
      <c r="G287" s="5"/>
      <c r="H287" s="5"/>
      <c r="I287" s="18"/>
      <c r="J287" s="5"/>
      <c r="K287" s="5"/>
      <c r="L287" s="5"/>
      <c r="M287" s="18"/>
      <c r="N287" s="5"/>
      <c r="O287" s="5"/>
      <c r="P287" s="5"/>
      <c r="Q287" s="5"/>
      <c r="R287" s="5"/>
      <c r="S287" s="5"/>
      <c r="T287" s="5"/>
      <c r="U287" s="5"/>
      <c r="V287" s="5"/>
      <c r="W287" s="5"/>
      <c r="X287" s="5"/>
      <c r="Y287" s="5"/>
      <c r="Z287" s="5"/>
    </row>
    <row r="288" spans="1:26" ht="24" customHeight="1">
      <c r="A288" s="72" t="s">
        <v>126</v>
      </c>
      <c r="B288" s="94">
        <v>1.9699999999999999E-2</v>
      </c>
      <c r="C288" s="95">
        <v>180</v>
      </c>
      <c r="D288" s="96">
        <f t="shared" si="83"/>
        <v>0.69041095890410964</v>
      </c>
      <c r="E288" s="93">
        <f t="shared" si="81"/>
        <v>2.4481999999999999</v>
      </c>
      <c r="F288" s="5"/>
      <c r="G288" s="5"/>
      <c r="H288" s="5"/>
      <c r="I288" s="18"/>
      <c r="J288" s="5"/>
      <c r="K288" s="5"/>
      <c r="L288" s="5"/>
      <c r="M288" s="18"/>
      <c r="N288" s="5"/>
      <c r="O288" s="5"/>
      <c r="P288" s="5"/>
      <c r="Q288" s="5"/>
      <c r="R288" s="5"/>
      <c r="S288" s="5"/>
      <c r="T288" s="5"/>
      <c r="U288" s="5"/>
      <c r="V288" s="5"/>
      <c r="W288" s="5"/>
      <c r="X288" s="5"/>
      <c r="Y288" s="5"/>
      <c r="Z288" s="5"/>
    </row>
    <row r="289" spans="1:26" ht="24" customHeight="1">
      <c r="A289" s="97" t="s">
        <v>127</v>
      </c>
      <c r="B289" s="98">
        <v>1.6000000000000001E-3</v>
      </c>
      <c r="C289" s="99">
        <v>6</v>
      </c>
      <c r="D289" s="100">
        <v>1</v>
      </c>
      <c r="E289" s="93">
        <f t="shared" si="81"/>
        <v>9.5999999999999992E-3</v>
      </c>
      <c r="F289" s="5"/>
      <c r="G289" s="5"/>
      <c r="H289" s="5"/>
      <c r="I289" s="18"/>
      <c r="J289" s="5"/>
      <c r="K289" s="5"/>
      <c r="L289" s="5"/>
      <c r="M289" s="18"/>
      <c r="N289" s="5"/>
      <c r="O289" s="5"/>
      <c r="P289" s="5"/>
      <c r="Q289" s="5"/>
      <c r="R289" s="5"/>
      <c r="S289" s="5"/>
      <c r="T289" s="5"/>
      <c r="U289" s="5"/>
      <c r="V289" s="5"/>
      <c r="W289" s="5"/>
      <c r="X289" s="5"/>
      <c r="Y289" s="5"/>
      <c r="Z289" s="5"/>
    </row>
    <row r="290" spans="1:26" ht="24" customHeight="1">
      <c r="A290" s="653" t="s">
        <v>128</v>
      </c>
      <c r="B290" s="646"/>
      <c r="C290" s="646"/>
      <c r="D290" s="647"/>
      <c r="E290" s="101">
        <f>SUM(E278:E289)</f>
        <v>29.1448</v>
      </c>
      <c r="F290" s="5"/>
      <c r="G290" s="5"/>
      <c r="H290" s="5"/>
      <c r="I290" s="18"/>
      <c r="J290" s="5"/>
      <c r="K290" s="5"/>
      <c r="L290" s="5"/>
      <c r="M290" s="18"/>
      <c r="N290" s="5"/>
      <c r="O290" s="5"/>
      <c r="P290" s="5"/>
      <c r="Q290" s="5"/>
      <c r="R290" s="5"/>
      <c r="S290" s="5"/>
      <c r="T290" s="5"/>
      <c r="U290" s="5"/>
      <c r="V290" s="5"/>
      <c r="W290" s="5"/>
      <c r="X290" s="5"/>
      <c r="Y290" s="5"/>
      <c r="Z290" s="5"/>
    </row>
    <row r="291" spans="1:26" ht="24" customHeight="1">
      <c r="A291" s="5"/>
      <c r="B291" s="5"/>
      <c r="C291" s="5"/>
      <c r="D291" s="5"/>
      <c r="E291" s="5"/>
      <c r="F291" s="5"/>
      <c r="G291" s="5"/>
      <c r="H291" s="5"/>
      <c r="I291" s="18"/>
      <c r="J291" s="5"/>
      <c r="K291" s="5"/>
      <c r="L291" s="5"/>
      <c r="M291" s="18"/>
      <c r="N291" s="5"/>
      <c r="O291" s="5"/>
      <c r="P291" s="5"/>
      <c r="Q291" s="5"/>
      <c r="R291" s="5"/>
      <c r="S291" s="5"/>
      <c r="T291" s="5"/>
      <c r="U291" s="5"/>
      <c r="V291" s="5"/>
      <c r="W291" s="5"/>
      <c r="X291" s="5"/>
      <c r="Y291" s="5"/>
      <c r="Z291" s="5"/>
    </row>
    <row r="292" spans="1:26" ht="24" customHeight="1">
      <c r="A292" s="5"/>
      <c r="B292" s="5"/>
      <c r="C292" s="5"/>
      <c r="D292" s="5"/>
      <c r="E292" s="5"/>
      <c r="F292" s="5"/>
      <c r="G292" s="5"/>
      <c r="H292" s="5"/>
      <c r="I292" s="18"/>
      <c r="J292" s="5"/>
      <c r="K292" s="5"/>
      <c r="L292" s="5"/>
      <c r="M292" s="18"/>
      <c r="N292" s="5"/>
      <c r="O292" s="5"/>
      <c r="P292" s="5"/>
      <c r="Q292" s="5"/>
      <c r="R292" s="5"/>
      <c r="S292" s="5"/>
      <c r="T292" s="5"/>
      <c r="U292" s="5"/>
      <c r="V292" s="5"/>
      <c r="W292" s="5"/>
      <c r="X292" s="5"/>
      <c r="Y292" s="5"/>
      <c r="Z292" s="5"/>
    </row>
    <row r="293" spans="1:26" ht="24" customHeight="1">
      <c r="A293" s="652" t="s">
        <v>129</v>
      </c>
      <c r="B293" s="643"/>
      <c r="C293" s="643"/>
      <c r="D293" s="643"/>
      <c r="E293" s="643"/>
      <c r="F293" s="643"/>
      <c r="G293" s="643"/>
      <c r="H293" s="644"/>
      <c r="I293" s="18"/>
      <c r="J293" s="5"/>
      <c r="K293" s="5"/>
      <c r="L293" s="5"/>
      <c r="M293" s="18"/>
      <c r="N293" s="5"/>
      <c r="O293" s="5"/>
      <c r="P293" s="5"/>
      <c r="Q293" s="5"/>
      <c r="R293" s="5"/>
      <c r="S293" s="5"/>
      <c r="T293" s="5"/>
      <c r="U293" s="5"/>
      <c r="V293" s="5"/>
      <c r="W293" s="5"/>
      <c r="X293" s="5"/>
      <c r="Y293" s="5"/>
      <c r="Z293" s="5"/>
    </row>
    <row r="294" spans="1:26" ht="78" customHeight="1">
      <c r="A294" s="648" t="s">
        <v>130</v>
      </c>
      <c r="B294" s="649"/>
      <c r="C294" s="649"/>
      <c r="D294" s="649"/>
      <c r="E294" s="649"/>
      <c r="F294" s="649"/>
      <c r="G294" s="649"/>
      <c r="H294" s="649"/>
      <c r="I294" s="18"/>
      <c r="J294" s="5"/>
      <c r="K294" s="5"/>
      <c r="L294" s="5"/>
      <c r="M294" s="5"/>
      <c r="N294" s="5"/>
      <c r="O294" s="5"/>
      <c r="P294" s="5"/>
      <c r="Q294" s="5"/>
      <c r="R294" s="5"/>
      <c r="S294" s="5"/>
      <c r="T294" s="5"/>
      <c r="U294" s="5"/>
      <c r="V294" s="5"/>
      <c r="W294" s="5"/>
      <c r="X294" s="5"/>
      <c r="Y294" s="5"/>
      <c r="Z294" s="5"/>
    </row>
    <row r="295" spans="1:26" ht="24" customHeight="1">
      <c r="A295" s="5"/>
      <c r="B295" s="5"/>
      <c r="C295" s="5"/>
      <c r="D295" s="5"/>
      <c r="E295" s="5"/>
      <c r="F295" s="5"/>
      <c r="G295" s="5"/>
      <c r="H295" s="5"/>
      <c r="I295" s="18"/>
      <c r="J295" s="5"/>
      <c r="K295" s="5"/>
      <c r="L295" s="5"/>
      <c r="M295" s="5"/>
      <c r="N295" s="5"/>
      <c r="O295" s="5"/>
      <c r="P295" s="5"/>
      <c r="Q295" s="5"/>
      <c r="R295" s="5"/>
      <c r="S295" s="5"/>
      <c r="T295" s="5"/>
      <c r="U295" s="5"/>
      <c r="V295" s="5"/>
      <c r="W295" s="5"/>
      <c r="X295" s="5"/>
      <c r="Y295" s="5"/>
      <c r="Z295" s="5"/>
    </row>
    <row r="296" spans="1:26" ht="24" customHeight="1">
      <c r="A296" s="645" t="s">
        <v>131</v>
      </c>
      <c r="B296" s="646"/>
      <c r="C296" s="646"/>
      <c r="D296" s="647"/>
      <c r="E296" s="5"/>
      <c r="F296" s="5"/>
      <c r="G296" s="5"/>
      <c r="H296" s="5"/>
      <c r="I296" s="18"/>
      <c r="J296" s="5"/>
      <c r="K296" s="5"/>
      <c r="L296" s="5"/>
      <c r="M296" s="5"/>
      <c r="N296" s="5"/>
      <c r="O296" s="5"/>
      <c r="P296" s="5"/>
      <c r="Q296" s="5"/>
      <c r="R296" s="5"/>
      <c r="S296" s="5"/>
      <c r="T296" s="5"/>
      <c r="U296" s="5"/>
      <c r="V296" s="5"/>
      <c r="W296" s="5"/>
      <c r="X296" s="5"/>
      <c r="Y296" s="5"/>
      <c r="Z296" s="5"/>
    </row>
    <row r="297" spans="1:26" ht="24" customHeight="1">
      <c r="A297" s="26" t="s">
        <v>13</v>
      </c>
      <c r="B297" s="27" t="s">
        <v>14</v>
      </c>
      <c r="C297" s="27" t="s">
        <v>132</v>
      </c>
      <c r="D297" s="29" t="s">
        <v>133</v>
      </c>
      <c r="E297" s="5"/>
      <c r="F297" s="5"/>
      <c r="G297" s="5"/>
      <c r="H297" s="5"/>
      <c r="I297" s="18"/>
      <c r="J297" s="5"/>
      <c r="K297" s="5"/>
      <c r="L297" s="5"/>
      <c r="M297" s="5"/>
      <c r="N297" s="5"/>
      <c r="O297" s="5"/>
      <c r="P297" s="5"/>
      <c r="Q297" s="5"/>
      <c r="R297" s="5"/>
      <c r="S297" s="5"/>
      <c r="T297" s="5"/>
      <c r="U297" s="5"/>
      <c r="V297" s="5"/>
      <c r="W297" s="5"/>
      <c r="X297" s="5"/>
      <c r="Y297" s="5"/>
      <c r="Z297" s="5"/>
    </row>
    <row r="298" spans="1:26" ht="24" customHeight="1">
      <c r="A298" s="13" t="s">
        <v>17</v>
      </c>
      <c r="B298" s="14">
        <f t="shared" ref="B298:B302" si="84">D32+E171+E266</f>
        <v>3818.5400000000004</v>
      </c>
      <c r="C298" s="41">
        <v>30</v>
      </c>
      <c r="D298" s="102">
        <f t="shared" ref="D298:D302" si="85">ROUND(B298/C298,2)</f>
        <v>127.28</v>
      </c>
      <c r="E298" s="5"/>
      <c r="F298" s="5"/>
      <c r="G298" s="5"/>
      <c r="H298" s="5"/>
      <c r="I298" s="18"/>
      <c r="J298" s="5"/>
      <c r="K298" s="5"/>
      <c r="L298" s="5"/>
      <c r="M298" s="5"/>
      <c r="N298" s="5"/>
      <c r="O298" s="5"/>
      <c r="P298" s="5"/>
      <c r="Q298" s="5"/>
      <c r="R298" s="5"/>
      <c r="S298" s="5"/>
      <c r="T298" s="5"/>
      <c r="U298" s="5"/>
      <c r="V298" s="5"/>
      <c r="W298" s="5"/>
      <c r="X298" s="5"/>
      <c r="Y298" s="5"/>
      <c r="Z298" s="5"/>
    </row>
    <row r="299" spans="1:26" ht="24" customHeight="1">
      <c r="A299" s="13" t="s">
        <v>18</v>
      </c>
      <c r="B299" s="14">
        <f t="shared" si="84"/>
        <v>4316.8900000000003</v>
      </c>
      <c r="C299" s="41">
        <f t="shared" ref="C299:C300" si="86">C298</f>
        <v>30</v>
      </c>
      <c r="D299" s="102">
        <f t="shared" si="85"/>
        <v>143.9</v>
      </c>
      <c r="E299" s="5"/>
      <c r="F299" s="5"/>
      <c r="G299" s="5"/>
      <c r="H299" s="5"/>
      <c r="I299" s="18"/>
      <c r="J299" s="5"/>
      <c r="K299" s="5"/>
      <c r="L299" s="5"/>
      <c r="M299" s="5"/>
      <c r="N299" s="5"/>
      <c r="O299" s="5"/>
      <c r="P299" s="5"/>
      <c r="Q299" s="5"/>
      <c r="R299" s="5"/>
      <c r="S299" s="5"/>
      <c r="T299" s="5"/>
      <c r="U299" s="5"/>
      <c r="V299" s="5"/>
      <c r="W299" s="5"/>
      <c r="X299" s="5"/>
      <c r="Y299" s="5"/>
      <c r="Z299" s="5"/>
    </row>
    <row r="300" spans="1:26" ht="24" customHeight="1">
      <c r="A300" s="13" t="s">
        <v>19</v>
      </c>
      <c r="B300" s="14">
        <f t="shared" si="84"/>
        <v>4409.03</v>
      </c>
      <c r="C300" s="41">
        <f t="shared" si="86"/>
        <v>30</v>
      </c>
      <c r="D300" s="102">
        <f t="shared" si="85"/>
        <v>146.97</v>
      </c>
      <c r="E300" s="5"/>
      <c r="F300" s="5"/>
      <c r="G300" s="5"/>
      <c r="H300" s="5"/>
      <c r="I300" s="18"/>
      <c r="J300" s="5"/>
      <c r="K300" s="5"/>
      <c r="L300" s="5"/>
      <c r="M300" s="5"/>
      <c r="N300" s="5"/>
      <c r="O300" s="5"/>
      <c r="P300" s="5"/>
      <c r="Q300" s="5"/>
      <c r="R300" s="5"/>
      <c r="S300" s="5"/>
      <c r="T300" s="5"/>
      <c r="U300" s="5"/>
      <c r="V300" s="5"/>
      <c r="W300" s="5"/>
      <c r="X300" s="5"/>
      <c r="Y300" s="5"/>
      <c r="Z300" s="5"/>
    </row>
    <row r="301" spans="1:26" ht="24" customHeight="1">
      <c r="A301" s="13" t="s">
        <v>20</v>
      </c>
      <c r="B301" s="14">
        <f t="shared" si="84"/>
        <v>3528.45</v>
      </c>
      <c r="C301" s="41">
        <f>C299</f>
        <v>30</v>
      </c>
      <c r="D301" s="102">
        <f t="shared" si="85"/>
        <v>117.62</v>
      </c>
      <c r="E301" s="5"/>
      <c r="F301" s="5"/>
      <c r="G301" s="5"/>
      <c r="H301" s="5"/>
      <c r="I301" s="18"/>
      <c r="J301" s="5"/>
      <c r="K301" s="5"/>
      <c r="L301" s="5"/>
      <c r="M301" s="5"/>
      <c r="N301" s="5"/>
      <c r="O301" s="5"/>
      <c r="P301" s="5"/>
      <c r="Q301" s="5"/>
      <c r="R301" s="5"/>
      <c r="S301" s="5"/>
      <c r="T301" s="5"/>
      <c r="U301" s="5"/>
      <c r="V301" s="5"/>
      <c r="W301" s="5"/>
      <c r="X301" s="5"/>
      <c r="Y301" s="5"/>
      <c r="Z301" s="5"/>
    </row>
    <row r="302" spans="1:26" ht="24" customHeight="1">
      <c r="A302" s="19" t="s">
        <v>9</v>
      </c>
      <c r="B302" s="20">
        <f t="shared" si="84"/>
        <v>4696.6299999999992</v>
      </c>
      <c r="C302" s="45">
        <f>C299</f>
        <v>30</v>
      </c>
      <c r="D302" s="103">
        <f t="shared" si="85"/>
        <v>156.55000000000001</v>
      </c>
      <c r="E302" s="5"/>
      <c r="F302" s="5"/>
      <c r="G302" s="5"/>
      <c r="H302" s="5"/>
      <c r="I302" s="18"/>
      <c r="J302" s="5"/>
      <c r="K302" s="5"/>
      <c r="L302" s="5"/>
      <c r="M302" s="5"/>
      <c r="N302" s="5"/>
      <c r="O302" s="5"/>
      <c r="P302" s="5"/>
      <c r="Q302" s="5"/>
      <c r="R302" s="5"/>
      <c r="S302" s="5"/>
      <c r="T302" s="5"/>
      <c r="U302" s="5"/>
      <c r="V302" s="5"/>
      <c r="W302" s="5"/>
      <c r="X302" s="5"/>
      <c r="Y302" s="5"/>
      <c r="Z302" s="5"/>
    </row>
    <row r="303" spans="1:26" ht="24" customHeight="1">
      <c r="A303" s="5"/>
      <c r="B303" s="5"/>
      <c r="C303" s="5"/>
      <c r="D303" s="5"/>
      <c r="E303" s="5"/>
      <c r="F303" s="5"/>
      <c r="G303" s="5"/>
      <c r="H303" s="5"/>
      <c r="I303" s="18"/>
      <c r="J303" s="5"/>
      <c r="K303" s="5"/>
      <c r="L303" s="5"/>
      <c r="M303" s="5"/>
      <c r="N303" s="5"/>
      <c r="O303" s="5"/>
      <c r="P303" s="5"/>
      <c r="Q303" s="5"/>
      <c r="R303" s="5"/>
      <c r="S303" s="5"/>
      <c r="T303" s="5"/>
      <c r="U303" s="5"/>
      <c r="V303" s="5"/>
      <c r="W303" s="5"/>
      <c r="X303" s="5"/>
      <c r="Y303" s="5"/>
      <c r="Z303" s="5"/>
    </row>
    <row r="304" spans="1:26" ht="24" customHeight="1">
      <c r="A304" s="653" t="s">
        <v>129</v>
      </c>
      <c r="B304" s="646"/>
      <c r="C304" s="646"/>
      <c r="D304" s="646"/>
      <c r="E304" s="647"/>
      <c r="F304" s="5"/>
      <c r="G304" s="5"/>
      <c r="H304" s="5"/>
      <c r="I304" s="18"/>
      <c r="J304" s="5"/>
      <c r="K304" s="5"/>
      <c r="L304" s="5"/>
      <c r="M304" s="5"/>
      <c r="N304" s="5"/>
      <c r="O304" s="5"/>
      <c r="P304" s="5"/>
      <c r="Q304" s="5"/>
      <c r="R304" s="5"/>
      <c r="S304" s="5"/>
      <c r="T304" s="5"/>
      <c r="U304" s="5"/>
      <c r="V304" s="5"/>
      <c r="W304" s="5"/>
      <c r="X304" s="5"/>
      <c r="Y304" s="5"/>
      <c r="Z304" s="5"/>
    </row>
    <row r="305" spans="1:26" ht="33.75" customHeight="1">
      <c r="A305" s="26" t="s">
        <v>13</v>
      </c>
      <c r="B305" s="27" t="s">
        <v>133</v>
      </c>
      <c r="C305" s="28" t="s">
        <v>134</v>
      </c>
      <c r="D305" s="27" t="s">
        <v>135</v>
      </c>
      <c r="E305" s="29" t="s">
        <v>136</v>
      </c>
      <c r="F305" s="5"/>
      <c r="G305" s="5"/>
      <c r="H305" s="5"/>
      <c r="I305" s="18"/>
      <c r="J305" s="5"/>
      <c r="K305" s="5"/>
      <c r="L305" s="5"/>
      <c r="M305" s="5"/>
      <c r="N305" s="5"/>
      <c r="O305" s="5"/>
      <c r="P305" s="5"/>
      <c r="Q305" s="5"/>
      <c r="R305" s="5"/>
      <c r="S305" s="5"/>
      <c r="T305" s="5"/>
      <c r="U305" s="5"/>
      <c r="V305" s="5"/>
      <c r="W305" s="5"/>
      <c r="X305" s="5"/>
      <c r="Y305" s="5"/>
      <c r="Z305" s="5"/>
    </row>
    <row r="306" spans="1:26" ht="24" customHeight="1">
      <c r="A306" s="13" t="s">
        <v>17</v>
      </c>
      <c r="B306" s="14">
        <f t="shared" ref="B306:B310" si="87">D298</f>
        <v>127.28</v>
      </c>
      <c r="C306" s="104">
        <f t="shared" ref="C306:C310" si="88">$E$290</f>
        <v>29.1448</v>
      </c>
      <c r="D306" s="14">
        <f t="shared" ref="D306:D310" si="89">B306*C306</f>
        <v>3709.5501439999998</v>
      </c>
      <c r="E306" s="17">
        <f t="shared" ref="E306:E310" si="90">ROUND(D306/12,2)</f>
        <v>309.13</v>
      </c>
      <c r="F306" s="5"/>
      <c r="G306" s="5"/>
      <c r="H306" s="5"/>
      <c r="I306" s="18"/>
      <c r="J306" s="5"/>
      <c r="K306" s="5"/>
      <c r="L306" s="5"/>
      <c r="M306" s="5"/>
      <c r="N306" s="5"/>
      <c r="O306" s="5"/>
      <c r="P306" s="5"/>
      <c r="Q306" s="5"/>
      <c r="R306" s="5"/>
      <c r="S306" s="5"/>
      <c r="T306" s="5"/>
      <c r="U306" s="5"/>
      <c r="V306" s="5"/>
      <c r="W306" s="5"/>
      <c r="X306" s="5"/>
      <c r="Y306" s="5"/>
      <c r="Z306" s="5"/>
    </row>
    <row r="307" spans="1:26" ht="24" customHeight="1">
      <c r="A307" s="13" t="s">
        <v>18</v>
      </c>
      <c r="B307" s="14">
        <f t="shared" si="87"/>
        <v>143.9</v>
      </c>
      <c r="C307" s="104">
        <f t="shared" si="88"/>
        <v>29.1448</v>
      </c>
      <c r="D307" s="14">
        <f t="shared" si="89"/>
        <v>4193.9367200000006</v>
      </c>
      <c r="E307" s="17">
        <f t="shared" si="90"/>
        <v>349.49</v>
      </c>
      <c r="F307" s="5"/>
      <c r="G307" s="5"/>
      <c r="H307" s="7"/>
      <c r="I307" s="18"/>
      <c r="J307" s="5"/>
      <c r="K307" s="5"/>
      <c r="L307" s="5"/>
      <c r="M307" s="5"/>
      <c r="N307" s="5"/>
      <c r="O307" s="5"/>
      <c r="P307" s="5"/>
      <c r="Q307" s="5"/>
      <c r="R307" s="5"/>
      <c r="S307" s="5"/>
      <c r="T307" s="5"/>
      <c r="U307" s="5"/>
      <c r="V307" s="5"/>
      <c r="W307" s="5"/>
      <c r="X307" s="5"/>
      <c r="Y307" s="5"/>
      <c r="Z307" s="5"/>
    </row>
    <row r="308" spans="1:26" ht="24" customHeight="1">
      <c r="A308" s="13" t="s">
        <v>19</v>
      </c>
      <c r="B308" s="14">
        <f t="shared" si="87"/>
        <v>146.97</v>
      </c>
      <c r="C308" s="104">
        <f t="shared" si="88"/>
        <v>29.1448</v>
      </c>
      <c r="D308" s="14">
        <f t="shared" si="89"/>
        <v>4283.4112560000003</v>
      </c>
      <c r="E308" s="17">
        <f t="shared" si="90"/>
        <v>356.95</v>
      </c>
      <c r="F308" s="5"/>
      <c r="G308" s="5"/>
      <c r="H308" s="7"/>
      <c r="I308" s="18"/>
      <c r="J308" s="5"/>
      <c r="K308" s="5"/>
      <c r="L308" s="5"/>
      <c r="M308" s="5"/>
      <c r="N308" s="5"/>
      <c r="O308" s="5"/>
      <c r="P308" s="5"/>
      <c r="Q308" s="5"/>
      <c r="R308" s="5"/>
      <c r="S308" s="5"/>
      <c r="T308" s="5"/>
      <c r="U308" s="5"/>
      <c r="V308" s="5"/>
      <c r="W308" s="5"/>
      <c r="X308" s="5"/>
      <c r="Y308" s="5"/>
      <c r="Z308" s="5"/>
    </row>
    <row r="309" spans="1:26" ht="24" customHeight="1">
      <c r="A309" s="13" t="s">
        <v>20</v>
      </c>
      <c r="B309" s="14">
        <f t="shared" si="87"/>
        <v>117.62</v>
      </c>
      <c r="C309" s="104">
        <f t="shared" si="88"/>
        <v>29.1448</v>
      </c>
      <c r="D309" s="14">
        <f t="shared" si="89"/>
        <v>3428.0113759999999</v>
      </c>
      <c r="E309" s="17">
        <f t="shared" si="90"/>
        <v>285.67</v>
      </c>
      <c r="F309" s="5"/>
      <c r="G309" s="5"/>
      <c r="H309" s="7"/>
      <c r="I309" s="18"/>
      <c r="J309" s="5"/>
      <c r="K309" s="5"/>
      <c r="L309" s="5"/>
      <c r="M309" s="5"/>
      <c r="N309" s="5"/>
      <c r="O309" s="5"/>
      <c r="P309" s="5"/>
      <c r="Q309" s="5"/>
      <c r="R309" s="5"/>
      <c r="S309" s="5"/>
      <c r="T309" s="5"/>
      <c r="U309" s="5"/>
      <c r="V309" s="5"/>
      <c r="W309" s="5"/>
      <c r="X309" s="5"/>
      <c r="Y309" s="5"/>
      <c r="Z309" s="5"/>
    </row>
    <row r="310" spans="1:26" ht="24" customHeight="1">
      <c r="A310" s="19" t="s">
        <v>9</v>
      </c>
      <c r="B310" s="20">
        <f t="shared" si="87"/>
        <v>156.55000000000001</v>
      </c>
      <c r="C310" s="105">
        <f t="shared" si="88"/>
        <v>29.1448</v>
      </c>
      <c r="D310" s="20">
        <f t="shared" si="89"/>
        <v>4562.6184400000002</v>
      </c>
      <c r="E310" s="22">
        <f t="shared" si="90"/>
        <v>380.22</v>
      </c>
      <c r="F310" s="5"/>
      <c r="G310" s="5"/>
      <c r="H310" s="7"/>
      <c r="I310" s="18"/>
      <c r="J310" s="5"/>
      <c r="K310" s="5"/>
      <c r="L310" s="5"/>
      <c r="M310" s="5"/>
      <c r="N310" s="5"/>
      <c r="O310" s="5"/>
      <c r="P310" s="5"/>
      <c r="Q310" s="5"/>
      <c r="R310" s="5"/>
      <c r="S310" s="5"/>
      <c r="T310" s="5"/>
      <c r="U310" s="5"/>
      <c r="V310" s="5"/>
      <c r="W310" s="5"/>
      <c r="X310" s="5"/>
      <c r="Y310" s="5"/>
      <c r="Z310" s="5"/>
    </row>
    <row r="311" spans="1:26" ht="24" customHeight="1">
      <c r="A311" s="5"/>
      <c r="B311" s="5"/>
      <c r="C311" s="5"/>
      <c r="D311" s="5"/>
      <c r="E311" s="5"/>
      <c r="F311" s="5"/>
      <c r="G311" s="5"/>
      <c r="H311" s="5"/>
      <c r="I311" s="18"/>
      <c r="J311" s="5"/>
      <c r="K311" s="5"/>
      <c r="L311" s="5"/>
      <c r="M311" s="5"/>
      <c r="N311" s="5"/>
      <c r="O311" s="5"/>
      <c r="P311" s="5"/>
      <c r="Q311" s="5"/>
      <c r="R311" s="5"/>
      <c r="S311" s="5"/>
      <c r="T311" s="5"/>
      <c r="U311" s="5"/>
      <c r="V311" s="5"/>
      <c r="W311" s="5"/>
      <c r="X311" s="5"/>
      <c r="Y311" s="5"/>
      <c r="Z311" s="5"/>
    </row>
    <row r="312" spans="1:26" ht="24" customHeight="1">
      <c r="A312" s="654" t="s">
        <v>137</v>
      </c>
      <c r="B312" s="643"/>
      <c r="C312" s="643"/>
      <c r="D312" s="643"/>
      <c r="E312" s="643"/>
      <c r="F312" s="643"/>
      <c r="G312" s="643"/>
      <c r="H312" s="644"/>
      <c r="I312" s="18"/>
      <c r="J312" s="5"/>
      <c r="K312" s="5"/>
      <c r="L312" s="5"/>
      <c r="M312" s="5"/>
      <c r="N312" s="5"/>
      <c r="O312" s="5"/>
      <c r="P312" s="5"/>
      <c r="Q312" s="5"/>
      <c r="R312" s="5"/>
      <c r="S312" s="5"/>
      <c r="T312" s="5"/>
      <c r="U312" s="5"/>
      <c r="V312" s="5"/>
      <c r="W312" s="5"/>
      <c r="X312" s="5"/>
      <c r="Y312" s="5"/>
      <c r="Z312" s="5"/>
    </row>
    <row r="313" spans="1:26" ht="24" customHeight="1">
      <c r="A313" s="106"/>
      <c r="B313" s="106"/>
      <c r="C313" s="106"/>
      <c r="D313" s="106"/>
      <c r="E313" s="106"/>
      <c r="F313" s="106"/>
      <c r="G313" s="106"/>
      <c r="H313" s="106"/>
      <c r="I313" s="18"/>
      <c r="J313" s="5"/>
      <c r="K313" s="5"/>
      <c r="L313" s="5"/>
      <c r="M313" s="5"/>
      <c r="N313" s="5"/>
      <c r="O313" s="5"/>
      <c r="P313" s="5"/>
      <c r="Q313" s="5"/>
      <c r="R313" s="5"/>
      <c r="S313" s="5"/>
      <c r="T313" s="5"/>
      <c r="U313" s="5"/>
      <c r="V313" s="5"/>
      <c r="W313" s="5"/>
      <c r="X313" s="5"/>
      <c r="Y313" s="5"/>
      <c r="Z313" s="5"/>
    </row>
    <row r="314" spans="1:26" ht="24" customHeight="1">
      <c r="A314" s="655" t="s">
        <v>138</v>
      </c>
      <c r="B314" s="656"/>
      <c r="C314" s="656"/>
      <c r="D314" s="656"/>
      <c r="E314" s="656"/>
      <c r="F314" s="657"/>
      <c r="G314" s="107"/>
      <c r="H314" s="106"/>
      <c r="I314" s="18"/>
      <c r="J314" s="5"/>
      <c r="K314" s="5"/>
      <c r="L314" s="5"/>
      <c r="M314" s="5"/>
      <c r="N314" s="5"/>
      <c r="O314" s="5"/>
      <c r="P314" s="5"/>
      <c r="Q314" s="5"/>
      <c r="R314" s="5"/>
      <c r="S314" s="5"/>
      <c r="T314" s="5"/>
      <c r="U314" s="5"/>
      <c r="V314" s="5"/>
      <c r="W314" s="5"/>
      <c r="X314" s="5"/>
      <c r="Y314" s="5"/>
      <c r="Z314" s="5"/>
    </row>
    <row r="315" spans="1:26" ht="24" customHeight="1">
      <c r="A315" s="108" t="s">
        <v>139</v>
      </c>
      <c r="B315" s="109" t="s">
        <v>140</v>
      </c>
      <c r="C315" s="109" t="s">
        <v>141</v>
      </c>
      <c r="D315" s="109" t="s">
        <v>142</v>
      </c>
      <c r="E315" s="109" t="s">
        <v>143</v>
      </c>
      <c r="F315" s="108" t="s">
        <v>144</v>
      </c>
      <c r="G315" s="108" t="s">
        <v>16</v>
      </c>
      <c r="H315" s="106"/>
      <c r="I315" s="18"/>
      <c r="J315" s="5"/>
      <c r="K315" s="5"/>
      <c r="L315" s="5"/>
      <c r="M315" s="5"/>
      <c r="N315" s="5"/>
      <c r="O315" s="5"/>
      <c r="P315" s="5"/>
      <c r="Q315" s="5"/>
      <c r="R315" s="5"/>
      <c r="S315" s="5"/>
      <c r="T315" s="5"/>
      <c r="U315" s="5"/>
      <c r="V315" s="5"/>
      <c r="W315" s="5"/>
      <c r="X315" s="5"/>
      <c r="Y315" s="5"/>
      <c r="Z315" s="5"/>
    </row>
    <row r="316" spans="1:26" ht="24" customHeight="1">
      <c r="A316" s="110" t="s">
        <v>145</v>
      </c>
      <c r="B316" s="111">
        <v>23.9</v>
      </c>
      <c r="C316" s="112">
        <v>4</v>
      </c>
      <c r="D316" s="112">
        <v>4</v>
      </c>
      <c r="E316" s="112">
        <v>4</v>
      </c>
      <c r="F316" s="112">
        <v>0</v>
      </c>
      <c r="G316" s="111">
        <f t="shared" ref="G316:G327" si="91">B316</f>
        <v>23.9</v>
      </c>
      <c r="H316" s="106"/>
      <c r="I316" s="18"/>
      <c r="J316" s="5"/>
      <c r="K316" s="5"/>
      <c r="L316" s="5"/>
      <c r="M316" s="5"/>
      <c r="N316" s="5"/>
      <c r="O316" s="5"/>
      <c r="P316" s="5"/>
      <c r="Q316" s="5"/>
      <c r="R316" s="5"/>
      <c r="S316" s="5"/>
      <c r="T316" s="5"/>
      <c r="U316" s="5"/>
      <c r="V316" s="5"/>
      <c r="W316" s="5"/>
      <c r="X316" s="5"/>
      <c r="Y316" s="5"/>
      <c r="Z316" s="5"/>
    </row>
    <row r="317" spans="1:26" ht="24" customHeight="1">
      <c r="A317" s="113" t="s">
        <v>146</v>
      </c>
      <c r="B317" s="111">
        <v>84.9</v>
      </c>
      <c r="C317" s="112">
        <v>0</v>
      </c>
      <c r="D317" s="112">
        <v>0</v>
      </c>
      <c r="E317" s="112">
        <v>0</v>
      </c>
      <c r="F317" s="112">
        <v>4</v>
      </c>
      <c r="G317" s="111">
        <f t="shared" si="91"/>
        <v>84.9</v>
      </c>
      <c r="H317" s="106"/>
      <c r="I317" s="18"/>
      <c r="J317" s="5"/>
      <c r="K317" s="5"/>
      <c r="L317" s="5"/>
      <c r="M317" s="5"/>
      <c r="N317" s="5"/>
      <c r="O317" s="5"/>
      <c r="P317" s="5"/>
      <c r="Q317" s="5"/>
      <c r="R317" s="5"/>
      <c r="S317" s="5"/>
      <c r="T317" s="5"/>
      <c r="U317" s="5"/>
      <c r="V317" s="5"/>
      <c r="W317" s="5"/>
      <c r="X317" s="5"/>
      <c r="Y317" s="5"/>
      <c r="Z317" s="5"/>
    </row>
    <row r="318" spans="1:26" ht="24" customHeight="1">
      <c r="A318" s="113" t="s">
        <v>147</v>
      </c>
      <c r="B318" s="111">
        <v>76.31</v>
      </c>
      <c r="C318" s="112">
        <v>4</v>
      </c>
      <c r="D318" s="112">
        <v>4</v>
      </c>
      <c r="E318" s="112">
        <v>4</v>
      </c>
      <c r="F318" s="112">
        <v>4</v>
      </c>
      <c r="G318" s="111">
        <f t="shared" si="91"/>
        <v>76.31</v>
      </c>
      <c r="H318" s="106"/>
      <c r="I318" s="18"/>
      <c r="J318" s="5"/>
      <c r="K318" s="5"/>
      <c r="L318" s="5"/>
      <c r="M318" s="5"/>
      <c r="N318" s="5"/>
      <c r="O318" s="5"/>
      <c r="P318" s="5"/>
      <c r="Q318" s="5"/>
      <c r="R318" s="5"/>
      <c r="S318" s="5"/>
      <c r="T318" s="5"/>
      <c r="U318" s="5"/>
      <c r="V318" s="5"/>
      <c r="W318" s="5"/>
      <c r="X318" s="5"/>
      <c r="Y318" s="5"/>
      <c r="Z318" s="5"/>
    </row>
    <row r="319" spans="1:26" ht="24" customHeight="1">
      <c r="A319" s="113" t="s">
        <v>148</v>
      </c>
      <c r="B319" s="111">
        <v>94.42</v>
      </c>
      <c r="C319" s="112">
        <v>2</v>
      </c>
      <c r="D319" s="112">
        <v>2</v>
      </c>
      <c r="E319" s="112">
        <v>2</v>
      </c>
      <c r="F319" s="112">
        <v>2</v>
      </c>
      <c r="G319" s="111">
        <f t="shared" si="91"/>
        <v>94.42</v>
      </c>
      <c r="H319" s="106"/>
      <c r="I319" s="18"/>
      <c r="J319" s="5"/>
      <c r="K319" s="5"/>
      <c r="L319" s="5"/>
      <c r="M319" s="5"/>
      <c r="N319" s="5"/>
      <c r="O319" s="5"/>
      <c r="P319" s="5"/>
      <c r="Q319" s="5"/>
      <c r="R319" s="5"/>
      <c r="S319" s="5"/>
      <c r="T319" s="5"/>
      <c r="U319" s="5"/>
      <c r="V319" s="5"/>
      <c r="W319" s="5"/>
      <c r="X319" s="5"/>
      <c r="Y319" s="5"/>
      <c r="Z319" s="5"/>
    </row>
    <row r="320" spans="1:26" ht="24" customHeight="1">
      <c r="A320" s="113" t="s">
        <v>149</v>
      </c>
      <c r="B320" s="111">
        <v>49.92</v>
      </c>
      <c r="C320" s="112">
        <v>1</v>
      </c>
      <c r="D320" s="112">
        <v>1</v>
      </c>
      <c r="E320" s="112">
        <v>1</v>
      </c>
      <c r="F320" s="112">
        <v>0</v>
      </c>
      <c r="G320" s="111">
        <f t="shared" si="91"/>
        <v>49.92</v>
      </c>
      <c r="H320" s="106"/>
      <c r="I320" s="18"/>
      <c r="J320" s="5"/>
      <c r="K320" s="5"/>
      <c r="L320" s="5"/>
      <c r="M320" s="5"/>
      <c r="N320" s="5"/>
      <c r="O320" s="5"/>
      <c r="P320" s="5"/>
      <c r="Q320" s="5"/>
      <c r="R320" s="5"/>
      <c r="S320" s="5"/>
      <c r="T320" s="5"/>
      <c r="U320" s="5"/>
      <c r="V320" s="5"/>
      <c r="W320" s="5"/>
      <c r="X320" s="5"/>
      <c r="Y320" s="5"/>
      <c r="Z320" s="5"/>
    </row>
    <row r="321" spans="1:26" ht="24" customHeight="1">
      <c r="A321" s="113" t="s">
        <v>150</v>
      </c>
      <c r="B321" s="111">
        <v>3.92</v>
      </c>
      <c r="C321" s="112">
        <v>6</v>
      </c>
      <c r="D321" s="112">
        <v>6</v>
      </c>
      <c r="E321" s="112">
        <v>4</v>
      </c>
      <c r="F321" s="112">
        <v>0</v>
      </c>
      <c r="G321" s="111">
        <f t="shared" si="91"/>
        <v>3.92</v>
      </c>
      <c r="H321" s="106"/>
      <c r="I321" s="18"/>
      <c r="J321" s="5"/>
      <c r="K321" s="5"/>
      <c r="L321" s="5"/>
      <c r="M321" s="5"/>
      <c r="N321" s="5"/>
      <c r="O321" s="5"/>
      <c r="P321" s="5"/>
      <c r="Q321" s="5"/>
      <c r="R321" s="5"/>
      <c r="S321" s="5"/>
      <c r="T321" s="5"/>
      <c r="U321" s="5"/>
      <c r="V321" s="5"/>
      <c r="W321" s="5"/>
      <c r="X321" s="5"/>
      <c r="Y321" s="5"/>
      <c r="Z321" s="5"/>
    </row>
    <row r="322" spans="1:26" ht="24" customHeight="1">
      <c r="A322" s="113" t="s">
        <v>151</v>
      </c>
      <c r="B322" s="111">
        <v>11.02</v>
      </c>
      <c r="C322" s="112">
        <v>6</v>
      </c>
      <c r="D322" s="112">
        <v>6</v>
      </c>
      <c r="E322" s="112">
        <v>4</v>
      </c>
      <c r="F322" s="112">
        <v>0</v>
      </c>
      <c r="G322" s="111">
        <f t="shared" si="91"/>
        <v>11.02</v>
      </c>
      <c r="H322" s="106"/>
      <c r="I322" s="18"/>
      <c r="J322" s="5"/>
      <c r="K322" s="5"/>
      <c r="L322" s="5"/>
      <c r="M322" s="5"/>
      <c r="N322" s="5"/>
      <c r="O322" s="5"/>
      <c r="P322" s="5"/>
      <c r="Q322" s="5"/>
      <c r="R322" s="5"/>
      <c r="S322" s="5"/>
      <c r="T322" s="5"/>
      <c r="U322" s="5"/>
      <c r="V322" s="5"/>
      <c r="W322" s="5"/>
      <c r="X322" s="5"/>
      <c r="Y322" s="5"/>
      <c r="Z322" s="5"/>
    </row>
    <row r="323" spans="1:26" ht="24" customHeight="1">
      <c r="A323" s="113" t="s">
        <v>152</v>
      </c>
      <c r="B323" s="111">
        <v>44.43</v>
      </c>
      <c r="C323" s="112">
        <v>0</v>
      </c>
      <c r="D323" s="112">
        <v>0</v>
      </c>
      <c r="E323" s="112">
        <v>1</v>
      </c>
      <c r="F323" s="112">
        <v>0</v>
      </c>
      <c r="G323" s="111">
        <f t="shared" si="91"/>
        <v>44.43</v>
      </c>
      <c r="H323" s="106"/>
      <c r="I323" s="18"/>
      <c r="J323" s="5"/>
      <c r="K323" s="5"/>
      <c r="L323" s="5"/>
      <c r="M323" s="5"/>
      <c r="N323" s="5"/>
      <c r="O323" s="5"/>
      <c r="P323" s="5"/>
      <c r="Q323" s="5"/>
      <c r="R323" s="5"/>
      <c r="S323" s="5"/>
      <c r="T323" s="5"/>
      <c r="U323" s="5"/>
      <c r="V323" s="5"/>
      <c r="W323" s="5"/>
      <c r="X323" s="5"/>
      <c r="Y323" s="5"/>
      <c r="Z323" s="5"/>
    </row>
    <row r="324" spans="1:26" ht="24" customHeight="1">
      <c r="A324" s="113" t="s">
        <v>153</v>
      </c>
      <c r="B324" s="111">
        <v>76.69</v>
      </c>
      <c r="C324" s="112">
        <v>0</v>
      </c>
      <c r="D324" s="112">
        <v>0</v>
      </c>
      <c r="E324" s="112">
        <v>1</v>
      </c>
      <c r="F324" s="112">
        <v>0</v>
      </c>
      <c r="G324" s="111">
        <f t="shared" si="91"/>
        <v>76.69</v>
      </c>
      <c r="H324" s="106"/>
      <c r="I324" s="18"/>
      <c r="J324" s="5"/>
      <c r="K324" s="5"/>
      <c r="L324" s="5"/>
      <c r="M324" s="5"/>
      <c r="N324" s="5"/>
      <c r="O324" s="5"/>
      <c r="P324" s="5"/>
      <c r="Q324" s="5"/>
      <c r="R324" s="5"/>
      <c r="S324" s="5"/>
      <c r="T324" s="5"/>
      <c r="U324" s="5"/>
      <c r="V324" s="5"/>
      <c r="W324" s="5"/>
      <c r="X324" s="5"/>
      <c r="Y324" s="5"/>
      <c r="Z324" s="5"/>
    </row>
    <row r="325" spans="1:26" ht="24" customHeight="1">
      <c r="A325" s="113" t="s">
        <v>154</v>
      </c>
      <c r="B325" s="111">
        <v>46.16</v>
      </c>
      <c r="C325" s="112">
        <v>0</v>
      </c>
      <c r="D325" s="112">
        <v>0</v>
      </c>
      <c r="E325" s="112">
        <v>1</v>
      </c>
      <c r="F325" s="112">
        <v>0</v>
      </c>
      <c r="G325" s="111">
        <f t="shared" si="91"/>
        <v>46.16</v>
      </c>
      <c r="H325" s="106"/>
      <c r="I325" s="18"/>
      <c r="J325" s="5"/>
      <c r="K325" s="5"/>
      <c r="L325" s="5"/>
      <c r="M325" s="5"/>
      <c r="N325" s="5"/>
      <c r="O325" s="5"/>
      <c r="P325" s="5"/>
      <c r="Q325" s="5"/>
      <c r="R325" s="5"/>
      <c r="S325" s="5"/>
      <c r="T325" s="5"/>
      <c r="U325" s="5"/>
      <c r="V325" s="5"/>
      <c r="W325" s="5"/>
      <c r="X325" s="5"/>
      <c r="Y325" s="5"/>
      <c r="Z325" s="5"/>
    </row>
    <row r="326" spans="1:26" ht="24" customHeight="1">
      <c r="A326" s="113" t="s">
        <v>155</v>
      </c>
      <c r="B326" s="111">
        <v>70.61</v>
      </c>
      <c r="C326" s="112">
        <v>0</v>
      </c>
      <c r="D326" s="112">
        <v>0</v>
      </c>
      <c r="E326" s="112">
        <v>1</v>
      </c>
      <c r="F326" s="112">
        <v>0</v>
      </c>
      <c r="G326" s="111">
        <f t="shared" si="91"/>
        <v>70.61</v>
      </c>
      <c r="H326" s="106"/>
      <c r="I326" s="18"/>
      <c r="J326" s="5"/>
      <c r="K326" s="5"/>
      <c r="L326" s="5"/>
      <c r="M326" s="5"/>
      <c r="N326" s="5"/>
      <c r="O326" s="5"/>
      <c r="P326" s="5"/>
      <c r="Q326" s="5"/>
      <c r="R326" s="5"/>
      <c r="S326" s="5"/>
      <c r="T326" s="5"/>
      <c r="U326" s="5"/>
      <c r="V326" s="5"/>
      <c r="W326" s="5"/>
      <c r="X326" s="5"/>
      <c r="Y326" s="5"/>
      <c r="Z326" s="5"/>
    </row>
    <row r="327" spans="1:26" ht="24" customHeight="1">
      <c r="A327" s="113" t="s">
        <v>156</v>
      </c>
      <c r="B327" s="111">
        <v>66.7</v>
      </c>
      <c r="C327" s="112">
        <v>0</v>
      </c>
      <c r="D327" s="112">
        <v>0</v>
      </c>
      <c r="E327" s="112">
        <v>1</v>
      </c>
      <c r="F327" s="112">
        <v>0</v>
      </c>
      <c r="G327" s="111">
        <f t="shared" si="91"/>
        <v>66.7</v>
      </c>
      <c r="H327" s="106"/>
      <c r="I327" s="18"/>
      <c r="J327" s="5"/>
      <c r="K327" s="5"/>
      <c r="L327" s="5"/>
      <c r="M327" s="5"/>
      <c r="N327" s="5"/>
      <c r="O327" s="5"/>
      <c r="P327" s="5"/>
      <c r="Q327" s="5"/>
      <c r="R327" s="5"/>
      <c r="S327" s="5"/>
      <c r="T327" s="5"/>
      <c r="U327" s="5"/>
      <c r="V327" s="5"/>
      <c r="W327" s="5"/>
      <c r="X327" s="5"/>
      <c r="Y327" s="5"/>
      <c r="Z327" s="5"/>
    </row>
    <row r="328" spans="1:26" ht="24" customHeight="1">
      <c r="A328" s="655" t="s">
        <v>157</v>
      </c>
      <c r="B328" s="657"/>
      <c r="C328" s="114">
        <f>SUMPRODUCT(C316:C323,$G$316:$G$323)</f>
        <v>729.24</v>
      </c>
      <c r="D328" s="655" t="s">
        <v>158</v>
      </c>
      <c r="E328" s="657"/>
      <c r="F328" s="114">
        <f t="shared" ref="F328:F331" si="92">ROUND(C328/12,2)</f>
        <v>60.77</v>
      </c>
      <c r="G328" s="114">
        <f t="shared" ref="G328:G331" si="93">ROUND(C328/12,2)</f>
        <v>60.77</v>
      </c>
      <c r="H328" s="106"/>
      <c r="I328" s="18"/>
      <c r="J328" s="5"/>
      <c r="K328" s="5"/>
      <c r="L328" s="5"/>
      <c r="M328" s="5"/>
      <c r="N328" s="5"/>
      <c r="O328" s="5"/>
      <c r="P328" s="5"/>
      <c r="Q328" s="5"/>
      <c r="R328" s="5"/>
      <c r="S328" s="5"/>
      <c r="T328" s="5"/>
      <c r="U328" s="5"/>
      <c r="V328" s="5"/>
      <c r="W328" s="5"/>
      <c r="X328" s="5"/>
      <c r="Y328" s="5"/>
      <c r="Z328" s="5"/>
    </row>
    <row r="329" spans="1:26" ht="24" customHeight="1">
      <c r="A329" s="655" t="s">
        <v>159</v>
      </c>
      <c r="B329" s="657"/>
      <c r="C329" s="114">
        <f>SUMPRODUCT(D316:D323,$G$316:$G$323)</f>
        <v>729.24</v>
      </c>
      <c r="D329" s="655" t="s">
        <v>160</v>
      </c>
      <c r="E329" s="657"/>
      <c r="F329" s="114">
        <f t="shared" si="92"/>
        <v>60.77</v>
      </c>
      <c r="G329" s="114">
        <f t="shared" si="93"/>
        <v>60.77</v>
      </c>
      <c r="H329" s="106"/>
      <c r="I329" s="18"/>
      <c r="J329" s="5"/>
      <c r="K329" s="5"/>
      <c r="L329" s="5"/>
      <c r="M329" s="5"/>
      <c r="N329" s="5"/>
      <c r="O329" s="5"/>
      <c r="P329" s="5"/>
      <c r="Q329" s="5"/>
      <c r="R329" s="5"/>
      <c r="S329" s="5"/>
      <c r="T329" s="5"/>
      <c r="U329" s="5"/>
      <c r="V329" s="5"/>
      <c r="W329" s="5"/>
      <c r="X329" s="5"/>
      <c r="Y329" s="5"/>
      <c r="Z329" s="5"/>
    </row>
    <row r="330" spans="1:26" ht="24" customHeight="1">
      <c r="A330" s="655" t="s">
        <v>161</v>
      </c>
      <c r="B330" s="657"/>
      <c r="C330" s="114">
        <f>SUMPRODUCT(E316:E327,$G$316:$G$327)</f>
        <v>1003.95</v>
      </c>
      <c r="D330" s="661" t="s">
        <v>162</v>
      </c>
      <c r="E330" s="657"/>
      <c r="F330" s="114">
        <f t="shared" si="92"/>
        <v>83.66</v>
      </c>
      <c r="G330" s="114">
        <f t="shared" si="93"/>
        <v>83.66</v>
      </c>
      <c r="H330" s="106"/>
      <c r="I330" s="18"/>
      <c r="J330" s="5"/>
      <c r="K330" s="5"/>
      <c r="L330" s="5"/>
      <c r="M330" s="5"/>
      <c r="N330" s="5"/>
      <c r="O330" s="5"/>
      <c r="P330" s="5"/>
      <c r="Q330" s="5"/>
      <c r="R330" s="5"/>
      <c r="S330" s="5"/>
      <c r="T330" s="5"/>
      <c r="U330" s="5"/>
      <c r="V330" s="5"/>
      <c r="W330" s="5"/>
      <c r="X330" s="5"/>
      <c r="Y330" s="5"/>
      <c r="Z330" s="5"/>
    </row>
    <row r="331" spans="1:26" ht="24" customHeight="1">
      <c r="A331" s="655" t="s">
        <v>163</v>
      </c>
      <c r="B331" s="657"/>
      <c r="C331" s="114">
        <f>SUMPRODUCT(F316:F323,$G$316:$G$323)</f>
        <v>833.68000000000006</v>
      </c>
      <c r="D331" s="661" t="s">
        <v>164</v>
      </c>
      <c r="E331" s="657"/>
      <c r="F331" s="114">
        <f t="shared" si="92"/>
        <v>69.47</v>
      </c>
      <c r="G331" s="114">
        <f t="shared" si="93"/>
        <v>69.47</v>
      </c>
      <c r="H331" s="106"/>
      <c r="I331" s="18"/>
      <c r="J331" s="5"/>
      <c r="K331" s="5"/>
      <c r="L331" s="5"/>
      <c r="M331" s="5"/>
      <c r="N331" s="5"/>
      <c r="O331" s="5"/>
      <c r="P331" s="5"/>
      <c r="Q331" s="5"/>
      <c r="R331" s="5"/>
      <c r="S331" s="5"/>
      <c r="T331" s="5"/>
      <c r="U331" s="5"/>
      <c r="V331" s="5"/>
      <c r="W331" s="5"/>
      <c r="X331" s="5"/>
      <c r="Y331" s="5"/>
      <c r="Z331" s="5"/>
    </row>
    <row r="332" spans="1:26" ht="24" customHeight="1">
      <c r="A332" s="106"/>
      <c r="B332" s="115"/>
      <c r="C332" s="115"/>
      <c r="D332" s="115"/>
      <c r="E332" s="115"/>
      <c r="F332" s="106"/>
      <c r="G332" s="106"/>
      <c r="H332" s="106"/>
      <c r="I332" s="18"/>
      <c r="J332" s="5"/>
      <c r="K332" s="5"/>
      <c r="L332" s="5"/>
      <c r="M332" s="5"/>
      <c r="N332" s="5"/>
      <c r="O332" s="5"/>
      <c r="P332" s="5"/>
      <c r="Q332" s="5"/>
      <c r="R332" s="5"/>
      <c r="S332" s="5"/>
      <c r="T332" s="5"/>
      <c r="U332" s="5"/>
      <c r="V332" s="5"/>
      <c r="W332" s="5"/>
      <c r="X332" s="5"/>
      <c r="Y332" s="5"/>
      <c r="Z332" s="5"/>
    </row>
    <row r="333" spans="1:26" ht="24" customHeight="1">
      <c r="A333" s="662" t="s">
        <v>165</v>
      </c>
      <c r="B333" s="646"/>
      <c r="C333" s="647"/>
      <c r="D333" s="115"/>
      <c r="E333" s="106"/>
      <c r="F333" s="106"/>
      <c r="G333" s="106"/>
      <c r="H333" s="106"/>
      <c r="I333" s="18"/>
      <c r="J333" s="5"/>
      <c r="K333" s="5"/>
      <c r="L333" s="5"/>
      <c r="M333" s="5"/>
      <c r="N333" s="5"/>
      <c r="O333" s="5"/>
      <c r="P333" s="5"/>
      <c r="Q333" s="5"/>
      <c r="R333" s="5"/>
      <c r="S333" s="5"/>
      <c r="T333" s="5"/>
      <c r="U333" s="5"/>
      <c r="V333" s="5"/>
      <c r="W333" s="5"/>
      <c r="X333" s="5"/>
      <c r="Y333" s="5"/>
      <c r="Z333" s="5"/>
    </row>
    <row r="334" spans="1:26" ht="24" customHeight="1">
      <c r="A334" s="116" t="s">
        <v>13</v>
      </c>
      <c r="B334" s="117" t="s">
        <v>135</v>
      </c>
      <c r="C334" s="118" t="s">
        <v>166</v>
      </c>
      <c r="D334" s="115"/>
      <c r="E334" s="106"/>
      <c r="F334" s="106"/>
      <c r="G334" s="106"/>
      <c r="H334" s="106"/>
      <c r="I334" s="5"/>
      <c r="J334" s="5"/>
      <c r="K334" s="5"/>
      <c r="L334" s="5"/>
      <c r="M334" s="5"/>
      <c r="N334" s="5"/>
      <c r="O334" s="5"/>
      <c r="P334" s="5"/>
      <c r="Q334" s="5"/>
      <c r="R334" s="5"/>
      <c r="S334" s="5"/>
      <c r="T334" s="5"/>
      <c r="U334" s="5"/>
      <c r="V334" s="5"/>
      <c r="W334" s="5"/>
      <c r="X334" s="5"/>
      <c r="Y334" s="5"/>
      <c r="Z334" s="5"/>
    </row>
    <row r="335" spans="1:26" ht="24" customHeight="1">
      <c r="A335" s="119" t="s">
        <v>17</v>
      </c>
      <c r="B335" s="120">
        <f t="shared" ref="B335:B336" si="94">C328</f>
        <v>729.24</v>
      </c>
      <c r="C335" s="121">
        <f t="shared" ref="C335:C336" si="95">F328</f>
        <v>60.77</v>
      </c>
      <c r="D335" s="115"/>
      <c r="E335" s="106"/>
      <c r="F335" s="106"/>
      <c r="G335" s="106"/>
      <c r="H335" s="106"/>
      <c r="I335" s="5"/>
      <c r="J335" s="5"/>
      <c r="K335" s="5"/>
      <c r="L335" s="5"/>
      <c r="M335" s="5"/>
      <c r="N335" s="5"/>
      <c r="O335" s="5"/>
      <c r="P335" s="5"/>
      <c r="Q335" s="5"/>
      <c r="R335" s="5"/>
      <c r="S335" s="5"/>
      <c r="T335" s="5"/>
      <c r="U335" s="5"/>
      <c r="V335" s="5"/>
      <c r="W335" s="5"/>
      <c r="X335" s="5"/>
      <c r="Y335" s="5"/>
      <c r="Z335" s="5"/>
    </row>
    <row r="336" spans="1:26" ht="24" customHeight="1">
      <c r="A336" s="122" t="s">
        <v>18</v>
      </c>
      <c r="B336" s="120">
        <f t="shared" si="94"/>
        <v>729.24</v>
      </c>
      <c r="C336" s="121">
        <f t="shared" si="95"/>
        <v>60.77</v>
      </c>
      <c r="D336" s="115"/>
      <c r="E336" s="106"/>
      <c r="F336" s="106"/>
      <c r="G336" s="106"/>
      <c r="H336" s="106"/>
      <c r="I336" s="5"/>
      <c r="J336" s="5"/>
      <c r="K336" s="5"/>
      <c r="L336" s="5"/>
      <c r="M336" s="5"/>
      <c r="N336" s="5"/>
      <c r="O336" s="5"/>
      <c r="P336" s="5"/>
      <c r="Q336" s="5"/>
      <c r="R336" s="5"/>
      <c r="S336" s="5"/>
      <c r="T336" s="5"/>
      <c r="U336" s="5"/>
      <c r="V336" s="5"/>
      <c r="W336" s="5"/>
      <c r="X336" s="5"/>
      <c r="Y336" s="5"/>
      <c r="Z336" s="5"/>
    </row>
    <row r="337" spans="1:26" ht="24" customHeight="1">
      <c r="A337" s="123" t="s">
        <v>19</v>
      </c>
      <c r="B337" s="120">
        <f t="shared" ref="B337:B339" si="96">C329</f>
        <v>729.24</v>
      </c>
      <c r="C337" s="121">
        <f t="shared" ref="C337:C339" si="97">F329</f>
        <v>60.77</v>
      </c>
      <c r="D337" s="115"/>
      <c r="E337" s="106"/>
      <c r="F337" s="106"/>
      <c r="G337" s="106"/>
      <c r="H337" s="106"/>
      <c r="I337" s="5"/>
      <c r="J337" s="5"/>
      <c r="K337" s="5"/>
      <c r="L337" s="5"/>
      <c r="M337" s="5"/>
      <c r="N337" s="5"/>
      <c r="O337" s="5"/>
      <c r="P337" s="5"/>
      <c r="Q337" s="5"/>
      <c r="R337" s="5"/>
      <c r="S337" s="5"/>
      <c r="T337" s="5"/>
      <c r="U337" s="5"/>
      <c r="V337" s="5"/>
      <c r="W337" s="5"/>
      <c r="X337" s="5"/>
      <c r="Y337" s="5"/>
      <c r="Z337" s="5"/>
    </row>
    <row r="338" spans="1:26" ht="24" customHeight="1">
      <c r="A338" s="123" t="s">
        <v>20</v>
      </c>
      <c r="B338" s="120">
        <f t="shared" si="96"/>
        <v>1003.95</v>
      </c>
      <c r="C338" s="121">
        <f t="shared" si="97"/>
        <v>83.66</v>
      </c>
      <c r="D338" s="115"/>
      <c r="E338" s="106"/>
      <c r="F338" s="106"/>
      <c r="G338" s="106"/>
      <c r="H338" s="106"/>
      <c r="I338" s="5"/>
      <c r="J338" s="5"/>
      <c r="K338" s="5"/>
      <c r="L338" s="5"/>
      <c r="M338" s="5"/>
      <c r="N338" s="5"/>
      <c r="O338" s="5"/>
      <c r="P338" s="5"/>
      <c r="Q338" s="5"/>
      <c r="R338" s="5"/>
      <c r="S338" s="5"/>
      <c r="T338" s="5"/>
      <c r="U338" s="5"/>
      <c r="V338" s="5"/>
      <c r="W338" s="5"/>
      <c r="X338" s="5"/>
      <c r="Y338" s="5"/>
      <c r="Z338" s="5"/>
    </row>
    <row r="339" spans="1:26" ht="24" customHeight="1">
      <c r="A339" s="123" t="s">
        <v>9</v>
      </c>
      <c r="B339" s="120">
        <f t="shared" si="96"/>
        <v>833.68000000000006</v>
      </c>
      <c r="C339" s="121">
        <f t="shared" si="97"/>
        <v>69.47</v>
      </c>
      <c r="D339" s="115"/>
      <c r="E339" s="106"/>
      <c r="F339" s="106"/>
      <c r="G339" s="106"/>
      <c r="H339" s="106"/>
      <c r="I339" s="5"/>
      <c r="J339" s="5"/>
      <c r="K339" s="5"/>
      <c r="L339" s="5"/>
      <c r="M339" s="5"/>
      <c r="N339" s="5"/>
      <c r="O339" s="5"/>
      <c r="P339" s="5"/>
      <c r="Q339" s="5"/>
      <c r="R339" s="5"/>
      <c r="S339" s="5"/>
      <c r="T339" s="5"/>
      <c r="U339" s="5"/>
      <c r="V339" s="5"/>
      <c r="W339" s="5"/>
      <c r="X339" s="5"/>
      <c r="Y339" s="5"/>
      <c r="Z339" s="5"/>
    </row>
    <row r="340" spans="1:26" ht="24"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24"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24" customHeight="1">
      <c r="A342" s="642" t="s">
        <v>167</v>
      </c>
      <c r="B342" s="643"/>
      <c r="C342" s="643"/>
      <c r="D342" s="643"/>
      <c r="E342" s="643"/>
      <c r="F342" s="643"/>
      <c r="G342" s="643"/>
      <c r="H342" s="644"/>
      <c r="I342" s="5"/>
      <c r="J342" s="5"/>
      <c r="K342" s="5"/>
      <c r="L342" s="5"/>
      <c r="M342" s="5"/>
      <c r="N342" s="5"/>
      <c r="O342" s="5"/>
      <c r="P342" s="5"/>
      <c r="Q342" s="5"/>
      <c r="R342" s="5"/>
      <c r="S342" s="5"/>
      <c r="T342" s="5"/>
      <c r="U342" s="5"/>
      <c r="V342" s="5"/>
      <c r="W342" s="5"/>
      <c r="X342" s="5"/>
      <c r="Y342" s="5"/>
      <c r="Z342" s="5"/>
    </row>
    <row r="343" spans="1:26" ht="338.25" customHeight="1">
      <c r="A343" s="648" t="s">
        <v>168</v>
      </c>
      <c r="B343" s="649"/>
      <c r="C343" s="649"/>
      <c r="D343" s="649"/>
      <c r="E343" s="649"/>
      <c r="F343" s="649"/>
      <c r="G343" s="649"/>
      <c r="H343" s="649"/>
      <c r="I343" s="649"/>
      <c r="J343" s="649"/>
      <c r="K343" s="5"/>
      <c r="L343" s="5"/>
      <c r="M343" s="5"/>
      <c r="N343" s="5"/>
      <c r="O343" s="5"/>
      <c r="P343" s="5"/>
      <c r="Q343" s="5"/>
      <c r="R343" s="5"/>
      <c r="S343" s="5"/>
      <c r="T343" s="5"/>
      <c r="U343" s="5"/>
      <c r="V343" s="5"/>
      <c r="W343" s="5"/>
      <c r="X343" s="5"/>
      <c r="Y343" s="5"/>
      <c r="Z343" s="5"/>
    </row>
    <row r="344" spans="1:26" ht="49.5" customHeight="1">
      <c r="A344" s="658" t="s">
        <v>169</v>
      </c>
      <c r="B344" s="659"/>
      <c r="C344" s="25"/>
      <c r="D344" s="25"/>
      <c r="E344" s="25"/>
      <c r="F344" s="25"/>
      <c r="G344" s="5"/>
      <c r="H344" s="5"/>
      <c r="I344" s="5"/>
      <c r="J344" s="5"/>
      <c r="K344" s="5"/>
      <c r="L344" s="5"/>
      <c r="M344" s="5"/>
      <c r="N344" s="5"/>
      <c r="O344" s="5"/>
      <c r="P344" s="5"/>
      <c r="Q344" s="5"/>
      <c r="R344" s="5"/>
      <c r="S344" s="5"/>
      <c r="T344" s="5"/>
      <c r="U344" s="5"/>
      <c r="V344" s="5"/>
      <c r="W344" s="5"/>
      <c r="X344" s="5"/>
      <c r="Y344" s="5"/>
      <c r="Z344" s="5"/>
    </row>
    <row r="345" spans="1:26" ht="24" customHeight="1">
      <c r="A345" s="13" t="s">
        <v>170</v>
      </c>
      <c r="B345" s="33">
        <v>1.4999999999999999E-2</v>
      </c>
      <c r="C345" s="25"/>
      <c r="D345" s="124" t="s">
        <v>171</v>
      </c>
      <c r="E345" s="85" t="s">
        <v>172</v>
      </c>
      <c r="F345" s="5"/>
      <c r="G345" s="7"/>
      <c r="H345" s="7"/>
      <c r="I345" s="7"/>
      <c r="J345" s="7"/>
      <c r="K345" s="7"/>
      <c r="L345" s="5"/>
      <c r="M345" s="5"/>
      <c r="N345" s="5"/>
      <c r="O345" s="5"/>
      <c r="P345" s="5"/>
      <c r="Q345" s="5"/>
      <c r="R345" s="5"/>
      <c r="S345" s="5"/>
      <c r="T345" s="5"/>
      <c r="U345" s="5"/>
      <c r="V345" s="5"/>
      <c r="W345" s="5"/>
      <c r="X345" s="5"/>
      <c r="Y345" s="5"/>
      <c r="Z345" s="5"/>
    </row>
    <row r="346" spans="1:26" ht="24" customHeight="1">
      <c r="A346" s="13" t="s">
        <v>173</v>
      </c>
      <c r="B346" s="33">
        <f>D346+E346</f>
        <v>3.6499999999999998E-2</v>
      </c>
      <c r="C346" s="25"/>
      <c r="D346" s="125">
        <v>0.03</v>
      </c>
      <c r="E346" s="126">
        <v>6.4999999999999997E-3</v>
      </c>
      <c r="F346" s="5"/>
      <c r="G346" s="127"/>
      <c r="H346" s="5"/>
      <c r="I346" s="127"/>
      <c r="J346" s="5"/>
      <c r="K346" s="127"/>
      <c r="L346" s="5"/>
      <c r="M346" s="5"/>
      <c r="N346" s="5"/>
      <c r="O346" s="5"/>
      <c r="P346" s="5"/>
      <c r="Q346" s="5"/>
      <c r="R346" s="5"/>
      <c r="S346" s="5"/>
      <c r="T346" s="5"/>
      <c r="U346" s="5"/>
      <c r="V346" s="5"/>
      <c r="W346" s="5"/>
      <c r="X346" s="5"/>
      <c r="Y346" s="5"/>
      <c r="Z346" s="5"/>
    </row>
    <row r="347" spans="1:26" ht="24" customHeight="1">
      <c r="A347" s="19" t="s">
        <v>174</v>
      </c>
      <c r="B347" s="35">
        <v>0.02</v>
      </c>
      <c r="C347" s="25"/>
      <c r="D347" s="25"/>
      <c r="E347" s="25"/>
      <c r="F347" s="25"/>
      <c r="G347" s="128"/>
      <c r="H347" s="5"/>
      <c r="I347" s="128"/>
      <c r="J347" s="5"/>
      <c r="K347" s="5"/>
      <c r="L347" s="5"/>
      <c r="M347" s="5"/>
      <c r="N347" s="5"/>
      <c r="O347" s="5"/>
      <c r="P347" s="5"/>
      <c r="Q347" s="5"/>
      <c r="R347" s="5"/>
      <c r="S347" s="5"/>
      <c r="T347" s="5"/>
      <c r="U347" s="5"/>
      <c r="V347" s="5"/>
      <c r="W347" s="5"/>
      <c r="X347" s="5"/>
      <c r="Y347" s="5"/>
      <c r="Z347" s="5"/>
    </row>
    <row r="348" spans="1:26" ht="24" customHeight="1">
      <c r="A348" s="5"/>
      <c r="B348" s="5"/>
      <c r="C348" s="5"/>
      <c r="D348" s="5"/>
      <c r="E348" s="5"/>
      <c r="F348" s="5"/>
      <c r="G348" s="128"/>
      <c r="H348" s="5"/>
      <c r="I348" s="5"/>
      <c r="J348" s="5"/>
      <c r="K348" s="5"/>
      <c r="L348" s="5"/>
      <c r="M348" s="5"/>
      <c r="N348" s="5"/>
      <c r="O348" s="5"/>
      <c r="P348" s="5"/>
      <c r="Q348" s="5"/>
      <c r="R348" s="5"/>
      <c r="S348" s="5"/>
      <c r="T348" s="5"/>
      <c r="U348" s="5"/>
      <c r="V348" s="5"/>
      <c r="W348" s="5"/>
      <c r="X348" s="5"/>
      <c r="Y348" s="5"/>
      <c r="Z348" s="5"/>
    </row>
    <row r="349" spans="1:26" ht="24" customHeight="1">
      <c r="A349" s="645" t="s">
        <v>175</v>
      </c>
      <c r="B349" s="660"/>
      <c r="C349" s="129" t="s">
        <v>176</v>
      </c>
      <c r="D349" s="130">
        <v>0.05</v>
      </c>
      <c r="E349" s="129" t="s">
        <v>176</v>
      </c>
      <c r="F349" s="130">
        <v>0.04</v>
      </c>
      <c r="G349" s="129" t="s">
        <v>176</v>
      </c>
      <c r="H349" s="131">
        <v>3.5000000000000003E-2</v>
      </c>
      <c r="I349" s="129" t="s">
        <v>176</v>
      </c>
      <c r="J349" s="130">
        <v>0.03</v>
      </c>
      <c r="K349" s="129" t="s">
        <v>176</v>
      </c>
      <c r="L349" s="130">
        <v>0.02</v>
      </c>
      <c r="M349" s="5"/>
      <c r="N349" s="5"/>
      <c r="O349" s="5"/>
      <c r="P349" s="5"/>
      <c r="Q349" s="5"/>
      <c r="R349" s="5"/>
      <c r="S349" s="5"/>
      <c r="T349" s="5"/>
      <c r="U349" s="5"/>
      <c r="V349" s="5"/>
      <c r="W349" s="5"/>
      <c r="X349" s="5"/>
      <c r="Y349" s="5"/>
      <c r="Z349" s="5"/>
    </row>
    <row r="350" spans="1:26" ht="24" customHeight="1">
      <c r="A350" s="26" t="s">
        <v>13</v>
      </c>
      <c r="B350" s="132" t="s">
        <v>14</v>
      </c>
      <c r="C350" s="26" t="s">
        <v>15</v>
      </c>
      <c r="D350" s="29" t="s">
        <v>16</v>
      </c>
      <c r="E350" s="26" t="s">
        <v>15</v>
      </c>
      <c r="F350" s="29" t="s">
        <v>16</v>
      </c>
      <c r="G350" s="26" t="s">
        <v>15</v>
      </c>
      <c r="H350" s="29" t="s">
        <v>16</v>
      </c>
      <c r="I350" s="26" t="s">
        <v>15</v>
      </c>
      <c r="J350" s="29" t="s">
        <v>16</v>
      </c>
      <c r="K350" s="26" t="s">
        <v>15</v>
      </c>
      <c r="L350" s="29" t="s">
        <v>16</v>
      </c>
      <c r="M350" s="5"/>
      <c r="N350" s="5"/>
      <c r="O350" s="5"/>
      <c r="P350" s="5"/>
      <c r="Q350" s="5"/>
      <c r="R350" s="5"/>
      <c r="S350" s="5"/>
      <c r="T350" s="5"/>
      <c r="U350" s="5"/>
      <c r="V350" s="5"/>
      <c r="W350" s="5"/>
      <c r="X350" s="5"/>
      <c r="Y350" s="5"/>
      <c r="Z350" s="5"/>
    </row>
    <row r="351" spans="1:26" ht="24" customHeight="1">
      <c r="A351" s="13" t="s">
        <v>17</v>
      </c>
      <c r="B351" s="133">
        <f t="shared" ref="B351:B355" si="98">D32+E171+E266+E306+C335</f>
        <v>4188.4400000000005</v>
      </c>
      <c r="C351" s="134">
        <f t="shared" ref="C351:C355" si="99">ROUND(((1+$B$345)/(1-$B$346-D$349-$B$347))-1,6)</f>
        <v>0.13598199999999999</v>
      </c>
      <c r="D351" s="17">
        <f t="shared" ref="D351:D355" si="100">ROUND($B351*C351,2)</f>
        <v>569.54999999999995</v>
      </c>
      <c r="E351" s="134">
        <f t="shared" ref="E351:E355" si="101">ROUND(((1+$B$345)/(1-$B$346-F$349-$B$347))-1,6)</f>
        <v>0.123409</v>
      </c>
      <c r="F351" s="17">
        <f t="shared" ref="F351:F355" si="102">ROUND($B351*E351,2)</f>
        <v>516.89</v>
      </c>
      <c r="G351" s="134">
        <f t="shared" ref="G351:G355" si="103">ROUND(((1+$B$345)/(1-$B$346-H$349-$B$347))-1,6)</f>
        <v>0.117226</v>
      </c>
      <c r="H351" s="17">
        <f t="shared" ref="H351:H355" si="104">ROUND($B351*G351,2)</f>
        <v>490.99</v>
      </c>
      <c r="I351" s="134">
        <f t="shared" ref="I351:I355" si="105">ROUND(((1+$B$345)/(1-$B$346-J$349-$B$347))-1,6)</f>
        <v>0.111111</v>
      </c>
      <c r="J351" s="17">
        <f t="shared" ref="J351:J355" si="106">ROUND($B351*I351,2)</f>
        <v>465.38</v>
      </c>
      <c r="K351" s="134">
        <f t="shared" ref="K351:K355" si="107">ROUND(((1+$B$345)/(1-$B$346-L$349-$B$347))-1,6)</f>
        <v>9.9080000000000001E-2</v>
      </c>
      <c r="L351" s="17">
        <f t="shared" ref="L351:L355" si="108">ROUND($B351*K351,2)</f>
        <v>414.99</v>
      </c>
      <c r="M351" s="5"/>
      <c r="N351" s="5"/>
      <c r="O351" s="5"/>
      <c r="P351" s="5"/>
      <c r="Q351" s="5"/>
      <c r="R351" s="5"/>
      <c r="S351" s="5"/>
      <c r="T351" s="5"/>
      <c r="U351" s="5"/>
      <c r="V351" s="5"/>
      <c r="W351" s="5"/>
      <c r="X351" s="5"/>
      <c r="Y351" s="5"/>
      <c r="Z351" s="5"/>
    </row>
    <row r="352" spans="1:26" ht="24" customHeight="1">
      <c r="A352" s="13" t="s">
        <v>18</v>
      </c>
      <c r="B352" s="133">
        <f t="shared" si="98"/>
        <v>4727.1500000000005</v>
      </c>
      <c r="C352" s="134">
        <f t="shared" si="99"/>
        <v>0.13598199999999999</v>
      </c>
      <c r="D352" s="17">
        <f t="shared" si="100"/>
        <v>642.80999999999995</v>
      </c>
      <c r="E352" s="134">
        <f t="shared" si="101"/>
        <v>0.123409</v>
      </c>
      <c r="F352" s="17">
        <f t="shared" si="102"/>
        <v>583.37</v>
      </c>
      <c r="G352" s="134">
        <f t="shared" si="103"/>
        <v>0.117226</v>
      </c>
      <c r="H352" s="17">
        <f t="shared" si="104"/>
        <v>554.14</v>
      </c>
      <c r="I352" s="134">
        <f t="shared" si="105"/>
        <v>0.111111</v>
      </c>
      <c r="J352" s="17">
        <f t="shared" si="106"/>
        <v>525.24</v>
      </c>
      <c r="K352" s="134">
        <f t="shared" si="107"/>
        <v>9.9080000000000001E-2</v>
      </c>
      <c r="L352" s="17">
        <f t="shared" si="108"/>
        <v>468.37</v>
      </c>
      <c r="M352" s="5"/>
      <c r="N352" s="5"/>
      <c r="O352" s="5"/>
      <c r="P352" s="5"/>
      <c r="Q352" s="5"/>
      <c r="R352" s="5"/>
      <c r="S352" s="5"/>
      <c r="T352" s="5"/>
      <c r="U352" s="5"/>
      <c r="V352" s="5"/>
      <c r="W352" s="5"/>
      <c r="X352" s="5"/>
      <c r="Y352" s="5"/>
      <c r="Z352" s="5"/>
    </row>
    <row r="353" spans="1:26" ht="24" customHeight="1">
      <c r="A353" s="13" t="s">
        <v>19</v>
      </c>
      <c r="B353" s="133">
        <f t="shared" si="98"/>
        <v>4826.75</v>
      </c>
      <c r="C353" s="134">
        <f t="shared" si="99"/>
        <v>0.13598199999999999</v>
      </c>
      <c r="D353" s="17">
        <f t="shared" si="100"/>
        <v>656.35</v>
      </c>
      <c r="E353" s="134">
        <f t="shared" si="101"/>
        <v>0.123409</v>
      </c>
      <c r="F353" s="17">
        <f t="shared" si="102"/>
        <v>595.66</v>
      </c>
      <c r="G353" s="134">
        <f t="shared" si="103"/>
        <v>0.117226</v>
      </c>
      <c r="H353" s="17">
        <f t="shared" si="104"/>
        <v>565.82000000000005</v>
      </c>
      <c r="I353" s="134">
        <f t="shared" si="105"/>
        <v>0.111111</v>
      </c>
      <c r="J353" s="17">
        <f t="shared" si="106"/>
        <v>536.30999999999995</v>
      </c>
      <c r="K353" s="134">
        <f t="shared" si="107"/>
        <v>9.9080000000000001E-2</v>
      </c>
      <c r="L353" s="17">
        <f t="shared" si="108"/>
        <v>478.23</v>
      </c>
      <c r="M353" s="5"/>
      <c r="N353" s="5"/>
      <c r="O353" s="5"/>
      <c r="P353" s="5"/>
      <c r="Q353" s="5"/>
      <c r="R353" s="5"/>
      <c r="S353" s="5"/>
      <c r="T353" s="5"/>
      <c r="U353" s="5"/>
      <c r="V353" s="5"/>
      <c r="W353" s="5"/>
      <c r="X353" s="5"/>
      <c r="Y353" s="5"/>
      <c r="Z353" s="5"/>
    </row>
    <row r="354" spans="1:26" ht="24" customHeight="1">
      <c r="A354" s="13" t="s">
        <v>20</v>
      </c>
      <c r="B354" s="133">
        <f t="shared" si="98"/>
        <v>3897.7799999999997</v>
      </c>
      <c r="C354" s="134">
        <f t="shared" si="99"/>
        <v>0.13598199999999999</v>
      </c>
      <c r="D354" s="17">
        <f t="shared" si="100"/>
        <v>530.03</v>
      </c>
      <c r="E354" s="134">
        <f t="shared" si="101"/>
        <v>0.123409</v>
      </c>
      <c r="F354" s="17">
        <f t="shared" si="102"/>
        <v>481.02</v>
      </c>
      <c r="G354" s="134">
        <f t="shared" si="103"/>
        <v>0.117226</v>
      </c>
      <c r="H354" s="17">
        <f t="shared" si="104"/>
        <v>456.92</v>
      </c>
      <c r="I354" s="134">
        <f t="shared" si="105"/>
        <v>0.111111</v>
      </c>
      <c r="J354" s="17">
        <f t="shared" si="106"/>
        <v>433.09</v>
      </c>
      <c r="K354" s="134">
        <f t="shared" si="107"/>
        <v>9.9080000000000001E-2</v>
      </c>
      <c r="L354" s="17">
        <f t="shared" si="108"/>
        <v>386.19</v>
      </c>
      <c r="M354" s="5"/>
      <c r="N354" s="5"/>
      <c r="O354" s="5"/>
      <c r="P354" s="5"/>
      <c r="Q354" s="5"/>
      <c r="R354" s="5"/>
      <c r="S354" s="5"/>
      <c r="T354" s="5"/>
      <c r="U354" s="5"/>
      <c r="V354" s="5"/>
      <c r="W354" s="5"/>
      <c r="X354" s="5"/>
      <c r="Y354" s="5"/>
      <c r="Z354" s="5"/>
    </row>
    <row r="355" spans="1:26" ht="24" customHeight="1">
      <c r="A355" s="19" t="s">
        <v>9</v>
      </c>
      <c r="B355" s="135">
        <f t="shared" si="98"/>
        <v>5146.32</v>
      </c>
      <c r="C355" s="136">
        <f t="shared" si="99"/>
        <v>0.13598199999999999</v>
      </c>
      <c r="D355" s="22">
        <f t="shared" si="100"/>
        <v>699.81</v>
      </c>
      <c r="E355" s="136">
        <f t="shared" si="101"/>
        <v>0.123409</v>
      </c>
      <c r="F355" s="22">
        <f t="shared" si="102"/>
        <v>635.1</v>
      </c>
      <c r="G355" s="136">
        <f t="shared" si="103"/>
        <v>0.117226</v>
      </c>
      <c r="H355" s="22">
        <f t="shared" si="104"/>
        <v>603.28</v>
      </c>
      <c r="I355" s="136">
        <f t="shared" si="105"/>
        <v>0.111111</v>
      </c>
      <c r="J355" s="22">
        <f t="shared" si="106"/>
        <v>571.80999999999995</v>
      </c>
      <c r="K355" s="136">
        <f t="shared" si="107"/>
        <v>9.9080000000000001E-2</v>
      </c>
      <c r="L355" s="22">
        <f t="shared" si="108"/>
        <v>509.9</v>
      </c>
      <c r="M355" s="5"/>
      <c r="N355" s="5"/>
      <c r="O355" s="5"/>
      <c r="P355" s="5"/>
      <c r="Q355" s="5"/>
      <c r="R355" s="5"/>
      <c r="S355" s="5"/>
      <c r="T355" s="5"/>
      <c r="U355" s="5"/>
      <c r="V355" s="5"/>
      <c r="W355" s="5"/>
      <c r="X355" s="5"/>
      <c r="Y355" s="5"/>
      <c r="Z355" s="5"/>
    </row>
    <row r="356" spans="1:26" ht="24"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24" customHeight="1">
      <c r="A357" s="642" t="s">
        <v>177</v>
      </c>
      <c r="B357" s="643"/>
      <c r="C357" s="643"/>
      <c r="D357" s="643"/>
      <c r="E357" s="643"/>
      <c r="F357" s="643"/>
      <c r="G357" s="643"/>
      <c r="H357" s="644"/>
      <c r="I357" s="5"/>
      <c r="J357" s="5"/>
      <c r="K357" s="5"/>
      <c r="L357" s="5"/>
      <c r="M357" s="5"/>
      <c r="N357" s="5"/>
      <c r="O357" s="5"/>
      <c r="P357" s="5"/>
      <c r="Q357" s="5"/>
      <c r="R357" s="5"/>
      <c r="S357" s="5"/>
      <c r="T357" s="5"/>
      <c r="U357" s="5"/>
      <c r="V357" s="5"/>
      <c r="W357" s="5"/>
      <c r="X357" s="5"/>
      <c r="Y357" s="5"/>
      <c r="Z357" s="5"/>
    </row>
    <row r="358" spans="1:26" ht="24"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24" customHeight="1">
      <c r="A359" s="645" t="s">
        <v>178</v>
      </c>
      <c r="B359" s="646"/>
      <c r="C359" s="646"/>
      <c r="D359" s="646"/>
      <c r="E359" s="647"/>
      <c r="H359" s="5"/>
      <c r="I359" s="5"/>
      <c r="J359" s="5"/>
      <c r="K359" s="5"/>
      <c r="L359" s="5"/>
      <c r="M359" s="5"/>
      <c r="N359" s="5"/>
      <c r="O359" s="5"/>
      <c r="P359" s="5"/>
      <c r="Q359" s="5"/>
      <c r="R359" s="5"/>
      <c r="S359" s="5"/>
      <c r="T359" s="5"/>
      <c r="U359" s="5"/>
      <c r="V359" s="5"/>
      <c r="W359" s="5"/>
      <c r="X359" s="5"/>
      <c r="Y359" s="5"/>
      <c r="Z359" s="5"/>
    </row>
    <row r="360" spans="1:26" ht="24" customHeight="1">
      <c r="A360" s="137" t="s">
        <v>179</v>
      </c>
      <c r="B360" s="51" t="s">
        <v>180</v>
      </c>
      <c r="C360" s="51" t="s">
        <v>181</v>
      </c>
      <c r="D360" s="51" t="s">
        <v>182</v>
      </c>
      <c r="E360" s="51" t="s">
        <v>9</v>
      </c>
      <c r="F360" s="51" t="s">
        <v>181</v>
      </c>
      <c r="H360" s="5"/>
      <c r="I360" s="5"/>
      <c r="J360" s="5"/>
      <c r="K360" s="5"/>
      <c r="L360" s="5"/>
      <c r="M360" s="5"/>
      <c r="N360" s="5"/>
      <c r="O360" s="5"/>
      <c r="P360" s="5"/>
      <c r="Q360" s="5"/>
      <c r="R360" s="5"/>
      <c r="S360" s="5"/>
      <c r="T360" s="5"/>
      <c r="U360" s="5"/>
      <c r="V360" s="5"/>
      <c r="W360" s="5"/>
      <c r="X360" s="5"/>
      <c r="Y360" s="5"/>
      <c r="Z360" s="5"/>
    </row>
    <row r="361" spans="1:26" ht="31.5" customHeight="1">
      <c r="A361" s="89" t="s">
        <v>183</v>
      </c>
      <c r="B361" s="138">
        <f>D32</f>
        <v>2006.9</v>
      </c>
      <c r="C361" s="138">
        <f>D33</f>
        <v>2331.1</v>
      </c>
      <c r="D361" s="138">
        <f>D35</f>
        <v>1823.69</v>
      </c>
      <c r="E361" s="139">
        <f>D36</f>
        <v>2614.5700000000002</v>
      </c>
      <c r="F361" s="138">
        <f>D34</f>
        <v>2331.1</v>
      </c>
      <c r="H361" s="5"/>
      <c r="I361" s="5"/>
      <c r="J361" s="5"/>
      <c r="K361" s="5"/>
      <c r="L361" s="5"/>
      <c r="M361" s="5"/>
      <c r="N361" s="5"/>
      <c r="O361" s="5"/>
      <c r="P361" s="5"/>
      <c r="Q361" s="5"/>
      <c r="R361" s="5"/>
      <c r="S361" s="5"/>
      <c r="T361" s="5"/>
      <c r="U361" s="5"/>
      <c r="V361" s="5"/>
      <c r="W361" s="5"/>
      <c r="X361" s="5"/>
      <c r="Y361" s="5"/>
      <c r="Z361" s="5"/>
    </row>
    <row r="362" spans="1:26" ht="31.5" customHeight="1">
      <c r="A362" s="72" t="s">
        <v>184</v>
      </c>
      <c r="B362" s="14">
        <f>E171</f>
        <v>1741.57</v>
      </c>
      <c r="C362" s="14">
        <f>E172</f>
        <v>1904.74</v>
      </c>
      <c r="D362" s="14">
        <f>E174</f>
        <v>1640.9099999999999</v>
      </c>
      <c r="E362" s="102">
        <f>E175</f>
        <v>1991.4899999999998</v>
      </c>
      <c r="F362" s="14">
        <f>E173</f>
        <v>1996.74</v>
      </c>
      <c r="H362" s="77"/>
      <c r="I362" s="5"/>
      <c r="J362" s="5"/>
      <c r="K362" s="5"/>
      <c r="L362" s="5"/>
      <c r="M362" s="5"/>
      <c r="N362" s="5"/>
      <c r="O362" s="5"/>
      <c r="P362" s="5"/>
      <c r="Q362" s="5"/>
      <c r="R362" s="5"/>
      <c r="S362" s="5"/>
      <c r="T362" s="5"/>
      <c r="U362" s="5"/>
      <c r="V362" s="5"/>
      <c r="W362" s="5"/>
      <c r="X362" s="5"/>
      <c r="Y362" s="5"/>
      <c r="Z362" s="5"/>
    </row>
    <row r="363" spans="1:26" ht="31.5" customHeight="1">
      <c r="A363" s="72" t="s">
        <v>185</v>
      </c>
      <c r="B363" s="14">
        <f>E266</f>
        <v>70.070000000000007</v>
      </c>
      <c r="C363" s="14">
        <f>E267</f>
        <v>81.05</v>
      </c>
      <c r="D363" s="14">
        <f>E269</f>
        <v>63.849999999999994</v>
      </c>
      <c r="E363" s="102">
        <f>E270</f>
        <v>90.57</v>
      </c>
      <c r="F363" s="14">
        <f>E268</f>
        <v>81.19</v>
      </c>
      <c r="H363" s="77"/>
      <c r="I363" s="5"/>
      <c r="J363" s="5"/>
      <c r="K363" s="5"/>
      <c r="L363" s="5"/>
      <c r="M363" s="5"/>
      <c r="N363" s="5"/>
      <c r="O363" s="5"/>
      <c r="P363" s="5"/>
      <c r="Q363" s="5"/>
      <c r="R363" s="5"/>
      <c r="S363" s="5"/>
      <c r="T363" s="5"/>
      <c r="U363" s="5"/>
      <c r="V363" s="5"/>
      <c r="W363" s="5"/>
      <c r="X363" s="5"/>
      <c r="Y363" s="5"/>
      <c r="Z363" s="5"/>
    </row>
    <row r="364" spans="1:26" ht="31.5" customHeight="1">
      <c r="A364" s="72" t="s">
        <v>186</v>
      </c>
      <c r="B364" s="14">
        <f>E306</f>
        <v>309.13</v>
      </c>
      <c r="C364" s="14">
        <f>E307</f>
        <v>349.49</v>
      </c>
      <c r="D364" s="14">
        <f>E309</f>
        <v>285.67</v>
      </c>
      <c r="E364" s="102">
        <f>E310</f>
        <v>380.22</v>
      </c>
      <c r="F364" s="14">
        <f>E308</f>
        <v>356.95</v>
      </c>
      <c r="H364" s="5"/>
      <c r="I364" s="5"/>
      <c r="J364" s="5"/>
      <c r="K364" s="5"/>
      <c r="L364" s="5"/>
      <c r="M364" s="5"/>
      <c r="N364" s="5"/>
      <c r="O364" s="5"/>
      <c r="P364" s="5"/>
      <c r="Q364" s="5"/>
      <c r="R364" s="5"/>
      <c r="S364" s="5"/>
      <c r="T364" s="5"/>
      <c r="U364" s="5"/>
      <c r="V364" s="5"/>
      <c r="W364" s="5"/>
      <c r="X364" s="5"/>
      <c r="Y364" s="5"/>
      <c r="Z364" s="5"/>
    </row>
    <row r="365" spans="1:26" ht="31.5" customHeight="1">
      <c r="A365" s="72" t="s">
        <v>187</v>
      </c>
      <c r="B365" s="14">
        <f>C335</f>
        <v>60.77</v>
      </c>
      <c r="C365" s="14">
        <f>C336</f>
        <v>60.77</v>
      </c>
      <c r="D365" s="14">
        <f>C338</f>
        <v>83.66</v>
      </c>
      <c r="E365" s="102">
        <f>C339</f>
        <v>69.47</v>
      </c>
      <c r="F365" s="14">
        <f>C337</f>
        <v>60.77</v>
      </c>
      <c r="H365" s="5"/>
      <c r="I365" s="5"/>
      <c r="J365" s="5"/>
      <c r="K365" s="5"/>
      <c r="L365" s="5"/>
      <c r="M365" s="5"/>
      <c r="N365" s="5"/>
      <c r="O365" s="5"/>
      <c r="P365" s="5"/>
      <c r="Q365" s="5"/>
      <c r="R365" s="5"/>
      <c r="S365" s="5"/>
      <c r="T365" s="5"/>
      <c r="U365" s="5"/>
      <c r="V365" s="5"/>
      <c r="W365" s="5"/>
      <c r="X365" s="5"/>
      <c r="Y365" s="5"/>
      <c r="Z365" s="5"/>
    </row>
    <row r="366" spans="1:26" ht="31.5" customHeight="1">
      <c r="A366" s="74" t="s">
        <v>188</v>
      </c>
      <c r="B366" s="14">
        <f>D351</f>
        <v>569.54999999999995</v>
      </c>
      <c r="C366" s="14">
        <f>D352</f>
        <v>642.80999999999995</v>
      </c>
      <c r="D366" s="14">
        <f>D354</f>
        <v>530.03</v>
      </c>
      <c r="E366" s="102">
        <f>D355</f>
        <v>699.81</v>
      </c>
      <c r="F366" s="14">
        <f>D353</f>
        <v>656.35</v>
      </c>
      <c r="H366" s="5"/>
      <c r="I366" s="5"/>
      <c r="J366" s="5"/>
      <c r="K366" s="5"/>
      <c r="L366" s="5"/>
      <c r="M366" s="5"/>
      <c r="N366" s="5"/>
      <c r="O366" s="5"/>
      <c r="P366" s="5"/>
      <c r="Q366" s="5"/>
      <c r="R366" s="5"/>
      <c r="S366" s="5"/>
      <c r="T366" s="5"/>
      <c r="U366" s="5"/>
      <c r="V366" s="5"/>
      <c r="W366" s="5"/>
      <c r="X366" s="5"/>
      <c r="Y366" s="5"/>
      <c r="Z366" s="5"/>
    </row>
    <row r="367" spans="1:26" ht="31.5" customHeight="1">
      <c r="A367" s="74" t="s">
        <v>189</v>
      </c>
      <c r="B367" s="14">
        <f>F351</f>
        <v>516.89</v>
      </c>
      <c r="C367" s="14">
        <f>F352</f>
        <v>583.37</v>
      </c>
      <c r="D367" s="14">
        <f>F354</f>
        <v>481.02</v>
      </c>
      <c r="E367" s="102">
        <f>F355</f>
        <v>635.1</v>
      </c>
      <c r="F367" s="14">
        <f>F353</f>
        <v>595.66</v>
      </c>
      <c r="H367" s="5"/>
      <c r="I367" s="5"/>
      <c r="J367" s="5"/>
      <c r="K367" s="5"/>
      <c r="L367" s="5"/>
      <c r="M367" s="5"/>
      <c r="N367" s="5"/>
      <c r="O367" s="5"/>
      <c r="P367" s="5"/>
      <c r="Q367" s="5"/>
      <c r="R367" s="5"/>
      <c r="S367" s="5"/>
      <c r="T367" s="5"/>
      <c r="U367" s="5"/>
      <c r="V367" s="5"/>
      <c r="W367" s="5"/>
      <c r="X367" s="5"/>
      <c r="Y367" s="5"/>
      <c r="Z367" s="5"/>
    </row>
    <row r="368" spans="1:26" ht="31.5" customHeight="1">
      <c r="A368" s="74" t="s">
        <v>190</v>
      </c>
      <c r="B368" s="14">
        <f>H351</f>
        <v>490.99</v>
      </c>
      <c r="C368" s="14">
        <f>H352</f>
        <v>554.14</v>
      </c>
      <c r="D368" s="14">
        <f>H354</f>
        <v>456.92</v>
      </c>
      <c r="E368" s="102">
        <f>H355</f>
        <v>603.28</v>
      </c>
      <c r="F368" s="14">
        <f>H353</f>
        <v>565.82000000000005</v>
      </c>
      <c r="H368" s="5"/>
      <c r="I368" s="5"/>
      <c r="J368" s="5"/>
      <c r="K368" s="5"/>
      <c r="L368" s="5"/>
      <c r="M368" s="5"/>
      <c r="N368" s="5"/>
      <c r="O368" s="5"/>
      <c r="P368" s="5"/>
      <c r="Q368" s="5"/>
      <c r="R368" s="5"/>
      <c r="S368" s="5"/>
      <c r="T368" s="5"/>
      <c r="U368" s="5"/>
      <c r="V368" s="5"/>
      <c r="W368" s="5"/>
      <c r="X368" s="5"/>
      <c r="Y368" s="5"/>
      <c r="Z368" s="5"/>
    </row>
    <row r="369" spans="1:26" ht="31.5" customHeight="1">
      <c r="A369" s="74" t="s">
        <v>191</v>
      </c>
      <c r="B369" s="14">
        <f>J351</f>
        <v>465.38</v>
      </c>
      <c r="C369" s="14">
        <f>J352</f>
        <v>525.24</v>
      </c>
      <c r="D369" s="14">
        <f>J354</f>
        <v>433.09</v>
      </c>
      <c r="E369" s="102">
        <f>J355</f>
        <v>571.80999999999995</v>
      </c>
      <c r="F369" s="14">
        <f>J353</f>
        <v>536.30999999999995</v>
      </c>
      <c r="H369" s="5"/>
      <c r="I369" s="5"/>
      <c r="J369" s="77"/>
      <c r="K369" s="5"/>
      <c r="L369" s="5"/>
      <c r="M369" s="5"/>
      <c r="N369" s="5"/>
      <c r="O369" s="5"/>
      <c r="P369" s="5"/>
      <c r="Q369" s="5"/>
      <c r="R369" s="5"/>
      <c r="S369" s="5"/>
      <c r="T369" s="5"/>
      <c r="U369" s="5"/>
      <c r="V369" s="5"/>
      <c r="W369" s="5"/>
      <c r="X369" s="5"/>
      <c r="Y369" s="5"/>
      <c r="Z369" s="5"/>
    </row>
    <row r="370" spans="1:26" ht="31.5" customHeight="1">
      <c r="A370" s="97" t="s">
        <v>192</v>
      </c>
      <c r="B370" s="20">
        <f>L351</f>
        <v>414.99</v>
      </c>
      <c r="C370" s="20">
        <f>L352</f>
        <v>468.37</v>
      </c>
      <c r="D370" s="20">
        <f>L354</f>
        <v>386.19</v>
      </c>
      <c r="E370" s="103">
        <f>L355</f>
        <v>509.9</v>
      </c>
      <c r="F370" s="20">
        <f>L353</f>
        <v>478.23</v>
      </c>
      <c r="H370" s="5"/>
      <c r="I370" s="5"/>
      <c r="J370" s="77"/>
      <c r="K370" s="5"/>
      <c r="L370" s="5"/>
      <c r="M370" s="5"/>
      <c r="N370" s="5"/>
      <c r="O370" s="5"/>
      <c r="P370" s="5"/>
      <c r="Q370" s="5"/>
      <c r="R370" s="5"/>
      <c r="S370" s="5"/>
      <c r="T370" s="5"/>
      <c r="U370" s="5"/>
      <c r="V370" s="5"/>
      <c r="W370" s="5"/>
      <c r="X370" s="5"/>
      <c r="Y370" s="5"/>
      <c r="Z370" s="5"/>
    </row>
    <row r="371" spans="1:26" ht="30.75" customHeight="1">
      <c r="A371" s="140" t="s">
        <v>193</v>
      </c>
      <c r="B371" s="141">
        <f t="shared" ref="B371:F371" si="109">ROUND(SUM(B361:B366),2)</f>
        <v>4757.99</v>
      </c>
      <c r="C371" s="141">
        <f t="shared" si="109"/>
        <v>5369.96</v>
      </c>
      <c r="D371" s="142">
        <f t="shared" si="109"/>
        <v>4427.8100000000004</v>
      </c>
      <c r="E371" s="142">
        <f t="shared" si="109"/>
        <v>5846.13</v>
      </c>
      <c r="F371" s="141">
        <f t="shared" si="109"/>
        <v>5483.1</v>
      </c>
      <c r="H371" s="5"/>
      <c r="I371" s="5"/>
      <c r="J371" s="5"/>
      <c r="K371" s="5"/>
      <c r="L371" s="5"/>
      <c r="M371" s="5"/>
      <c r="N371" s="5"/>
      <c r="O371" s="5"/>
      <c r="P371" s="5"/>
      <c r="Q371" s="5"/>
      <c r="R371" s="5"/>
      <c r="S371" s="5"/>
      <c r="T371" s="5"/>
      <c r="U371" s="5"/>
      <c r="V371" s="5"/>
      <c r="W371" s="5"/>
      <c r="X371" s="5"/>
      <c r="Y371" s="5"/>
      <c r="Z371" s="5"/>
    </row>
    <row r="372" spans="1:26" ht="30.75" customHeight="1">
      <c r="A372" s="140" t="s">
        <v>194</v>
      </c>
      <c r="B372" s="141">
        <f t="shared" ref="B372:F372" si="110">ROUND(SUM(B361:B365)+B367,2)</f>
        <v>4705.33</v>
      </c>
      <c r="C372" s="141">
        <f t="shared" si="110"/>
        <v>5310.52</v>
      </c>
      <c r="D372" s="142">
        <f t="shared" si="110"/>
        <v>4378.8</v>
      </c>
      <c r="E372" s="142">
        <f t="shared" si="110"/>
        <v>5781.42</v>
      </c>
      <c r="F372" s="141">
        <f t="shared" si="110"/>
        <v>5422.41</v>
      </c>
      <c r="H372" s="5"/>
      <c r="I372" s="5"/>
      <c r="J372" s="5"/>
      <c r="K372" s="5"/>
      <c r="L372" s="5"/>
      <c r="M372" s="5"/>
      <c r="N372" s="5"/>
      <c r="O372" s="5"/>
      <c r="P372" s="5"/>
      <c r="Q372" s="5"/>
      <c r="R372" s="5"/>
      <c r="S372" s="5"/>
      <c r="T372" s="5"/>
      <c r="U372" s="5"/>
      <c r="V372" s="5"/>
      <c r="W372" s="5"/>
      <c r="X372" s="5"/>
      <c r="Y372" s="5"/>
      <c r="Z372" s="5"/>
    </row>
    <row r="373" spans="1:26" ht="30.75" customHeight="1">
      <c r="A373" s="140" t="s">
        <v>195</v>
      </c>
      <c r="B373" s="141">
        <f t="shared" ref="B373:F373" si="111">ROUND(SUM(B361:B365)+B368,2)</f>
        <v>4679.43</v>
      </c>
      <c r="C373" s="141">
        <f t="shared" si="111"/>
        <v>5281.29</v>
      </c>
      <c r="D373" s="142">
        <f t="shared" si="111"/>
        <v>4354.7</v>
      </c>
      <c r="E373" s="142">
        <f t="shared" si="111"/>
        <v>5749.6</v>
      </c>
      <c r="F373" s="141">
        <f t="shared" si="111"/>
        <v>5392.57</v>
      </c>
      <c r="H373" s="5"/>
      <c r="I373" s="5"/>
      <c r="J373" s="5"/>
      <c r="K373" s="5"/>
      <c r="L373" s="5"/>
      <c r="M373" s="5"/>
      <c r="N373" s="5"/>
      <c r="O373" s="5"/>
      <c r="P373" s="5"/>
      <c r="Q373" s="5"/>
      <c r="R373" s="5"/>
      <c r="S373" s="5"/>
      <c r="T373" s="5"/>
      <c r="U373" s="5"/>
      <c r="V373" s="5"/>
      <c r="W373" s="5"/>
      <c r="X373" s="5"/>
      <c r="Y373" s="5"/>
      <c r="Z373" s="5"/>
    </row>
    <row r="374" spans="1:26" ht="30.75" customHeight="1">
      <c r="A374" s="140" t="s">
        <v>196</v>
      </c>
      <c r="B374" s="141">
        <f t="shared" ref="B374:F374" si="112">ROUND(SUM(B361:B365)+B369,2)</f>
        <v>4653.82</v>
      </c>
      <c r="C374" s="141">
        <f t="shared" si="112"/>
        <v>5252.39</v>
      </c>
      <c r="D374" s="142">
        <f t="shared" si="112"/>
        <v>4330.87</v>
      </c>
      <c r="E374" s="142">
        <f t="shared" si="112"/>
        <v>5718.13</v>
      </c>
      <c r="F374" s="141">
        <f t="shared" si="112"/>
        <v>5363.06</v>
      </c>
      <c r="H374" s="5"/>
      <c r="I374" s="77"/>
      <c r="J374" s="5"/>
      <c r="K374" s="5"/>
      <c r="L374" s="5"/>
      <c r="M374" s="5"/>
      <c r="N374" s="5"/>
      <c r="O374" s="5"/>
      <c r="P374" s="5"/>
      <c r="Q374" s="5"/>
      <c r="R374" s="5"/>
      <c r="S374" s="5"/>
      <c r="T374" s="5"/>
      <c r="U374" s="5"/>
      <c r="V374" s="5"/>
      <c r="W374" s="5"/>
      <c r="X374" s="5"/>
      <c r="Y374" s="5"/>
      <c r="Z374" s="5"/>
    </row>
    <row r="375" spans="1:26" ht="30.75" customHeight="1">
      <c r="A375" s="140" t="s">
        <v>197</v>
      </c>
      <c r="B375" s="141">
        <f t="shared" ref="B375:F375" si="113">ROUND(SUM(B361:B365)+B370,2)</f>
        <v>4603.43</v>
      </c>
      <c r="C375" s="141">
        <f t="shared" si="113"/>
        <v>5195.5200000000004</v>
      </c>
      <c r="D375" s="142">
        <f t="shared" si="113"/>
        <v>4283.97</v>
      </c>
      <c r="E375" s="142">
        <f t="shared" si="113"/>
        <v>5656.22</v>
      </c>
      <c r="F375" s="141">
        <f t="shared" si="113"/>
        <v>5304.98</v>
      </c>
      <c r="H375" s="5"/>
      <c r="I375" s="77"/>
      <c r="J375" s="5"/>
      <c r="K375" s="5"/>
      <c r="L375" s="5"/>
      <c r="M375" s="5"/>
      <c r="N375" s="5"/>
      <c r="O375" s="5"/>
      <c r="P375" s="5"/>
      <c r="Q375" s="5"/>
      <c r="R375" s="5"/>
      <c r="S375" s="5"/>
      <c r="T375" s="5"/>
      <c r="U375" s="5"/>
      <c r="V375" s="5"/>
      <c r="W375" s="5"/>
      <c r="X375" s="5"/>
      <c r="Y375" s="5"/>
      <c r="Z375" s="5"/>
    </row>
    <row r="376" spans="1:26" ht="24"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24"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24"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24"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24"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24"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24"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24"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24"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9">
    <mergeCell ref="A135:D135"/>
    <mergeCell ref="A143:D143"/>
    <mergeCell ref="A151:D151"/>
    <mergeCell ref="A158:H158"/>
    <mergeCell ref="A159:H159"/>
    <mergeCell ref="A107:F107"/>
    <mergeCell ref="A109:E109"/>
    <mergeCell ref="A117:E117"/>
    <mergeCell ref="A125:D125"/>
    <mergeCell ref="A133:F133"/>
    <mergeCell ref="A81:D81"/>
    <mergeCell ref="A89:D89"/>
    <mergeCell ref="A97:D97"/>
    <mergeCell ref="A105:H105"/>
    <mergeCell ref="A106:H106"/>
    <mergeCell ref="A50:E50"/>
    <mergeCell ref="A58:D58"/>
    <mergeCell ref="A66:H66"/>
    <mergeCell ref="A67:H67"/>
    <mergeCell ref="A69:B69"/>
    <mergeCell ref="A28:H28"/>
    <mergeCell ref="A30:D30"/>
    <mergeCell ref="A38:H38"/>
    <mergeCell ref="A40:H40"/>
    <mergeCell ref="A42:D42"/>
    <mergeCell ref="A10:B10"/>
    <mergeCell ref="A16:H16"/>
    <mergeCell ref="A17:H17"/>
    <mergeCell ref="A19:D19"/>
    <mergeCell ref="A27:H27"/>
    <mergeCell ref="A7:H7"/>
    <mergeCell ref="A8:H8"/>
    <mergeCell ref="I8:L8"/>
    <mergeCell ref="M8:P8"/>
    <mergeCell ref="I9:L9"/>
    <mergeCell ref="M9:P9"/>
    <mergeCell ref="A1:H1"/>
    <mergeCell ref="A2:H2"/>
    <mergeCell ref="I3:M4"/>
    <mergeCell ref="A4:H4"/>
    <mergeCell ref="A5:H5"/>
    <mergeCell ref="I5:M5"/>
    <mergeCell ref="A349:B349"/>
    <mergeCell ref="A357:H357"/>
    <mergeCell ref="A359:E359"/>
    <mergeCell ref="A329:B329"/>
    <mergeCell ref="A330:B330"/>
    <mergeCell ref="D330:E330"/>
    <mergeCell ref="A331:B331"/>
    <mergeCell ref="D331:E331"/>
    <mergeCell ref="A333:C333"/>
    <mergeCell ref="A342:H342"/>
    <mergeCell ref="A328:B328"/>
    <mergeCell ref="D328:E328"/>
    <mergeCell ref="D329:E329"/>
    <mergeCell ref="A343:J343"/>
    <mergeCell ref="A344:B344"/>
    <mergeCell ref="A294:H294"/>
    <mergeCell ref="A296:D296"/>
    <mergeCell ref="A304:E304"/>
    <mergeCell ref="A312:H312"/>
    <mergeCell ref="A314:F314"/>
    <mergeCell ref="A273:H273"/>
    <mergeCell ref="A275:E275"/>
    <mergeCell ref="A276:E276"/>
    <mergeCell ref="A290:D290"/>
    <mergeCell ref="A293:H293"/>
    <mergeCell ref="A216:H216"/>
    <mergeCell ref="A217:H217"/>
    <mergeCell ref="A219:D219"/>
    <mergeCell ref="A227:D227"/>
    <mergeCell ref="A272:H272"/>
    <mergeCell ref="A235:D235"/>
    <mergeCell ref="A243:H243"/>
    <mergeCell ref="A244:H244"/>
    <mergeCell ref="A246:D246"/>
    <mergeCell ref="A254:D254"/>
    <mergeCell ref="A262:H262"/>
    <mergeCell ref="A264:E264"/>
    <mergeCell ref="A189:H189"/>
    <mergeCell ref="A190:H190"/>
    <mergeCell ref="A192:D192"/>
    <mergeCell ref="A200:D200"/>
    <mergeCell ref="A208:D208"/>
    <mergeCell ref="A167:H167"/>
    <mergeCell ref="A169:E169"/>
    <mergeCell ref="A177:H177"/>
    <mergeCell ref="A178:H178"/>
    <mergeCell ref="A180:B180"/>
  </mergeCells>
  <pageMargins left="0.51180555555555496" right="0.102083333333333" top="0.63472222222222197" bottom="0.78749999999999998" header="0" footer="0"/>
  <pageSetup paperSize="9" orientation="portrait"/>
  <rowBreaks count="5" manualBreakCount="5">
    <brk id="67" man="1"/>
    <brk id="214" man="1"/>
    <brk id="265" man="1"/>
    <brk id="141" man="1"/>
    <brk id="33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defaultColWidth="14.42578125" defaultRowHeight="15" customHeight="1"/>
  <cols>
    <col min="1" max="1" width="2.5703125" customWidth="1"/>
    <col min="2" max="2" width="5.28515625" customWidth="1"/>
    <col min="3" max="3" width="69" customWidth="1"/>
    <col min="4" max="4" width="13.7109375" customWidth="1"/>
    <col min="5" max="5" width="79.140625" customWidth="1"/>
    <col min="6" max="6" width="8.7109375" customWidth="1"/>
    <col min="7" max="26" width="11.5703125" customWidth="1"/>
  </cols>
  <sheetData>
    <row r="1" spans="2:5" ht="13.5" customHeight="1">
      <c r="B1" s="143"/>
      <c r="D1" s="144"/>
    </row>
    <row r="2" spans="2:5" ht="13.5" customHeight="1">
      <c r="B2" s="143"/>
      <c r="D2" s="144"/>
    </row>
    <row r="3" spans="2:5" ht="13.5" customHeight="1">
      <c r="B3" s="143"/>
      <c r="D3" s="144"/>
    </row>
    <row r="4" spans="2:5" ht="13.5" customHeight="1">
      <c r="B4" s="143"/>
      <c r="D4" s="144"/>
    </row>
    <row r="5" spans="2:5" ht="13.5" customHeight="1">
      <c r="B5" s="680" t="s">
        <v>198</v>
      </c>
      <c r="C5" s="649"/>
      <c r="D5" s="649"/>
      <c r="E5" s="649"/>
    </row>
    <row r="6" spans="2:5" ht="13.5" customHeight="1">
      <c r="B6" s="145" t="s">
        <v>199</v>
      </c>
      <c r="C6" s="146" t="s">
        <v>200</v>
      </c>
      <c r="D6" s="147" t="s">
        <v>201</v>
      </c>
      <c r="E6" s="148" t="s">
        <v>202</v>
      </c>
    </row>
    <row r="7" spans="2:5" ht="13.5" customHeight="1">
      <c r="B7" s="149">
        <v>1</v>
      </c>
      <c r="C7" s="150" t="s">
        <v>116</v>
      </c>
      <c r="D7" s="151">
        <f>'Custo por trabalhador'!D52</f>
        <v>8.3299999999999999E-2</v>
      </c>
      <c r="E7" s="152" t="s">
        <v>203</v>
      </c>
    </row>
    <row r="8" spans="2:5" ht="13.5" customHeight="1">
      <c r="B8" s="153">
        <v>2</v>
      </c>
      <c r="C8" s="154" t="s">
        <v>204</v>
      </c>
      <c r="D8" s="155">
        <f>'Custo por trabalhador'!C52*'Custo por trabalhador'!D52</f>
        <v>2.7763889999999999E-2</v>
      </c>
      <c r="E8" s="156" t="s">
        <v>205</v>
      </c>
    </row>
    <row r="9" spans="2:5" ht="13.5" customHeight="1">
      <c r="B9" s="153">
        <v>3</v>
      </c>
      <c r="C9" s="154" t="s">
        <v>32</v>
      </c>
      <c r="D9" s="155">
        <f>'Custo por trabalhador'!C44</f>
        <v>8.3299999999999999E-2</v>
      </c>
      <c r="E9" s="156" t="s">
        <v>206</v>
      </c>
    </row>
    <row r="10" spans="2:5" ht="13.5" customHeight="1">
      <c r="B10" s="153">
        <v>4</v>
      </c>
      <c r="C10" s="154" t="s">
        <v>207</v>
      </c>
      <c r="D10" s="155">
        <f>'Custo por trabalhador'!C229*'Custo por trabalhador'!C91*'Custo por trabalhador'!B182</f>
        <v>2.2531199999999998E-2</v>
      </c>
      <c r="E10" s="156" t="s">
        <v>208</v>
      </c>
    </row>
    <row r="11" spans="2:5" ht="13.5" customHeight="1">
      <c r="B11" s="157">
        <v>5</v>
      </c>
      <c r="C11" s="158" t="s">
        <v>209</v>
      </c>
      <c r="D11" s="159">
        <f>'Custo por trabalhador'!B79*(D7+D8+D9)</f>
        <v>6.8610453170000002E-2</v>
      </c>
      <c r="E11" s="160" t="s">
        <v>210</v>
      </c>
    </row>
    <row r="12" spans="2:5" ht="33" customHeight="1">
      <c r="B12" s="681" t="s">
        <v>211</v>
      </c>
      <c r="C12" s="649"/>
      <c r="D12" s="649"/>
      <c r="E12" s="649"/>
    </row>
    <row r="13" spans="2:5" ht="13.5" customHeight="1">
      <c r="B13" s="143"/>
      <c r="D13" s="144"/>
    </row>
    <row r="14" spans="2:5" ht="13.5" customHeight="1">
      <c r="B14" s="143"/>
      <c r="D14" s="144"/>
    </row>
    <row r="15" spans="2:5" ht="13.5" customHeight="1">
      <c r="B15" s="143"/>
      <c r="D15" s="144"/>
    </row>
    <row r="16" spans="2:5" ht="13.5" customHeight="1">
      <c r="B16" s="143"/>
      <c r="D16" s="144"/>
    </row>
    <row r="17" spans="2:4" ht="13.5" customHeight="1">
      <c r="B17" s="143"/>
      <c r="D17" s="144"/>
    </row>
    <row r="18" spans="2:4" ht="13.5" customHeight="1">
      <c r="B18" s="143"/>
      <c r="D18" s="144"/>
    </row>
    <row r="19" spans="2:4" ht="13.5" customHeight="1">
      <c r="B19" s="143"/>
      <c r="D19" s="144"/>
    </row>
    <row r="20" spans="2:4" ht="13.5" customHeight="1">
      <c r="B20" s="143"/>
      <c r="D20" s="144"/>
    </row>
    <row r="21" spans="2:4" ht="13.5" customHeight="1">
      <c r="B21" s="143"/>
      <c r="D21" s="144"/>
    </row>
    <row r="22" spans="2:4" ht="13.5" customHeight="1">
      <c r="B22" s="143"/>
      <c r="D22" s="144"/>
    </row>
    <row r="23" spans="2:4" ht="13.5" customHeight="1">
      <c r="B23" s="143"/>
      <c r="D23" s="144"/>
    </row>
    <row r="24" spans="2:4" ht="13.5" customHeight="1">
      <c r="B24" s="143"/>
      <c r="D24" s="144"/>
    </row>
    <row r="25" spans="2:4" ht="13.5" customHeight="1">
      <c r="B25" s="143"/>
      <c r="D25" s="144"/>
    </row>
    <row r="26" spans="2:4" ht="13.5" customHeight="1">
      <c r="B26" s="143"/>
      <c r="D26" s="144"/>
    </row>
    <row r="27" spans="2:4" ht="13.5" customHeight="1">
      <c r="B27" s="143"/>
      <c r="D27" s="144"/>
    </row>
    <row r="28" spans="2:4" ht="13.5" customHeight="1">
      <c r="B28" s="143"/>
      <c r="D28" s="144"/>
    </row>
    <row r="29" spans="2:4" ht="13.5" customHeight="1">
      <c r="B29" s="143"/>
      <c r="D29" s="144"/>
    </row>
    <row r="30" spans="2:4" ht="13.5" customHeight="1">
      <c r="B30" s="143"/>
      <c r="D30" s="144"/>
    </row>
    <row r="31" spans="2:4" ht="13.5" customHeight="1">
      <c r="B31" s="143"/>
      <c r="D31" s="144"/>
    </row>
    <row r="32" spans="2:4" ht="13.5" customHeight="1">
      <c r="B32" s="143"/>
      <c r="D32" s="144"/>
    </row>
    <row r="33" spans="2:4" ht="13.5" customHeight="1">
      <c r="B33" s="143"/>
      <c r="D33" s="144"/>
    </row>
    <row r="34" spans="2:4" ht="13.5" customHeight="1">
      <c r="B34" s="143"/>
      <c r="D34" s="144"/>
    </row>
    <row r="35" spans="2:4" ht="13.5" customHeight="1">
      <c r="B35" s="143"/>
      <c r="D35" s="144"/>
    </row>
    <row r="36" spans="2:4" ht="13.5" customHeight="1">
      <c r="B36" s="143"/>
      <c r="D36" s="144"/>
    </row>
    <row r="37" spans="2:4" ht="13.5" customHeight="1">
      <c r="B37" s="143"/>
      <c r="D37" s="144"/>
    </row>
    <row r="38" spans="2:4" ht="13.5" customHeight="1">
      <c r="B38" s="143"/>
      <c r="D38" s="144"/>
    </row>
    <row r="39" spans="2:4" ht="13.5" customHeight="1">
      <c r="B39" s="143"/>
      <c r="D39" s="144"/>
    </row>
    <row r="40" spans="2:4" ht="13.5" customHeight="1">
      <c r="B40" s="143"/>
      <c r="D40" s="144"/>
    </row>
    <row r="41" spans="2:4" ht="13.5" customHeight="1">
      <c r="B41" s="143"/>
      <c r="D41" s="144"/>
    </row>
    <row r="42" spans="2:4" ht="13.5" customHeight="1">
      <c r="B42" s="143"/>
      <c r="D42" s="144"/>
    </row>
    <row r="43" spans="2:4" ht="13.5" customHeight="1">
      <c r="B43" s="143"/>
      <c r="D43" s="144"/>
    </row>
    <row r="44" spans="2:4" ht="13.5" customHeight="1">
      <c r="B44" s="143"/>
      <c r="D44" s="144"/>
    </row>
    <row r="45" spans="2:4" ht="13.5" customHeight="1">
      <c r="B45" s="143"/>
      <c r="D45" s="144"/>
    </row>
    <row r="46" spans="2:4" ht="13.5" customHeight="1">
      <c r="B46" s="143"/>
      <c r="D46" s="144"/>
    </row>
    <row r="47" spans="2:4" ht="13.5" customHeight="1">
      <c r="B47" s="143"/>
      <c r="D47" s="144"/>
    </row>
    <row r="48" spans="2:4" ht="13.5" customHeight="1">
      <c r="B48" s="143"/>
      <c r="D48" s="144"/>
    </row>
    <row r="49" spans="2:4" ht="13.5" customHeight="1">
      <c r="B49" s="143"/>
      <c r="D49" s="144"/>
    </row>
    <row r="50" spans="2:4" ht="13.5" customHeight="1">
      <c r="B50" s="143"/>
      <c r="D50" s="144"/>
    </row>
    <row r="51" spans="2:4" ht="13.5" customHeight="1">
      <c r="B51" s="143"/>
      <c r="D51" s="144"/>
    </row>
    <row r="52" spans="2:4" ht="13.5" customHeight="1">
      <c r="B52" s="143"/>
      <c r="D52" s="144"/>
    </row>
    <row r="53" spans="2:4" ht="13.5" customHeight="1">
      <c r="B53" s="143"/>
      <c r="D53" s="144"/>
    </row>
    <row r="54" spans="2:4" ht="13.5" customHeight="1">
      <c r="B54" s="143"/>
      <c r="D54" s="144"/>
    </row>
    <row r="55" spans="2:4" ht="13.5" customHeight="1">
      <c r="B55" s="143"/>
      <c r="D55" s="144"/>
    </row>
    <row r="56" spans="2:4" ht="13.5" customHeight="1">
      <c r="B56" s="143"/>
      <c r="D56" s="144"/>
    </row>
    <row r="57" spans="2:4" ht="13.5" customHeight="1">
      <c r="B57" s="143"/>
      <c r="D57" s="144"/>
    </row>
    <row r="58" spans="2:4" ht="13.5" customHeight="1">
      <c r="B58" s="143"/>
      <c r="D58" s="144"/>
    </row>
    <row r="59" spans="2:4" ht="13.5" customHeight="1">
      <c r="B59" s="143"/>
      <c r="D59" s="144"/>
    </row>
    <row r="60" spans="2:4" ht="13.5" customHeight="1">
      <c r="B60" s="143"/>
      <c r="D60" s="144"/>
    </row>
    <row r="61" spans="2:4" ht="13.5" customHeight="1">
      <c r="B61" s="143"/>
      <c r="D61" s="144"/>
    </row>
    <row r="62" spans="2:4" ht="13.5" customHeight="1">
      <c r="B62" s="143"/>
      <c r="D62" s="144"/>
    </row>
    <row r="63" spans="2:4" ht="13.5" customHeight="1">
      <c r="B63" s="143"/>
      <c r="D63" s="144"/>
    </row>
    <row r="64" spans="2:4" ht="13.5" customHeight="1">
      <c r="B64" s="143"/>
      <c r="D64" s="144"/>
    </row>
    <row r="65" spans="2:4" ht="13.5" customHeight="1">
      <c r="B65" s="143"/>
      <c r="D65" s="144"/>
    </row>
    <row r="66" spans="2:4" ht="13.5" customHeight="1">
      <c r="B66" s="143"/>
      <c r="D66" s="144"/>
    </row>
    <row r="67" spans="2:4" ht="13.5" customHeight="1">
      <c r="B67" s="143"/>
      <c r="D67" s="144"/>
    </row>
    <row r="68" spans="2:4" ht="13.5" customHeight="1">
      <c r="B68" s="143"/>
      <c r="D68" s="144"/>
    </row>
    <row r="69" spans="2:4" ht="13.5" customHeight="1">
      <c r="B69" s="143"/>
      <c r="D69" s="144"/>
    </row>
    <row r="70" spans="2:4" ht="13.5" customHeight="1">
      <c r="B70" s="143"/>
      <c r="D70" s="144"/>
    </row>
    <row r="71" spans="2:4" ht="13.5" customHeight="1">
      <c r="B71" s="143"/>
      <c r="D71" s="144"/>
    </row>
    <row r="72" spans="2:4" ht="13.5" customHeight="1">
      <c r="B72" s="143"/>
      <c r="D72" s="144"/>
    </row>
    <row r="73" spans="2:4" ht="13.5" customHeight="1">
      <c r="B73" s="143"/>
      <c r="D73" s="144"/>
    </row>
    <row r="74" spans="2:4" ht="13.5" customHeight="1">
      <c r="B74" s="143"/>
      <c r="D74" s="144"/>
    </row>
    <row r="75" spans="2:4" ht="13.5" customHeight="1">
      <c r="B75" s="143"/>
      <c r="D75" s="144"/>
    </row>
    <row r="76" spans="2:4" ht="13.5" customHeight="1">
      <c r="B76" s="143"/>
      <c r="D76" s="144"/>
    </row>
    <row r="77" spans="2:4" ht="13.5" customHeight="1">
      <c r="B77" s="143"/>
      <c r="D77" s="144"/>
    </row>
    <row r="78" spans="2:4" ht="13.5" customHeight="1">
      <c r="B78" s="143"/>
      <c r="D78" s="144"/>
    </row>
    <row r="79" spans="2:4" ht="13.5" customHeight="1">
      <c r="B79" s="143"/>
      <c r="D79" s="144"/>
    </row>
    <row r="80" spans="2:4" ht="13.5" customHeight="1">
      <c r="B80" s="143"/>
      <c r="D80" s="144"/>
    </row>
    <row r="81" spans="2:4" ht="13.5" customHeight="1">
      <c r="B81" s="143"/>
      <c r="D81" s="144"/>
    </row>
    <row r="82" spans="2:4" ht="13.5" customHeight="1">
      <c r="B82" s="143"/>
      <c r="D82" s="144"/>
    </row>
    <row r="83" spans="2:4" ht="13.5" customHeight="1">
      <c r="B83" s="143"/>
      <c r="D83" s="144"/>
    </row>
    <row r="84" spans="2:4" ht="13.5" customHeight="1">
      <c r="B84" s="143"/>
      <c r="D84" s="144"/>
    </row>
    <row r="85" spans="2:4" ht="13.5" customHeight="1">
      <c r="B85" s="143"/>
      <c r="D85" s="144"/>
    </row>
    <row r="86" spans="2:4" ht="13.5" customHeight="1">
      <c r="B86" s="143"/>
      <c r="D86" s="144"/>
    </row>
    <row r="87" spans="2:4" ht="13.5" customHeight="1">
      <c r="B87" s="143"/>
      <c r="D87" s="144"/>
    </row>
    <row r="88" spans="2:4" ht="13.5" customHeight="1">
      <c r="B88" s="143"/>
      <c r="D88" s="144"/>
    </row>
    <row r="89" spans="2:4" ht="13.5" customHeight="1">
      <c r="B89" s="143"/>
      <c r="D89" s="144"/>
    </row>
    <row r="90" spans="2:4" ht="13.5" customHeight="1">
      <c r="B90" s="143"/>
      <c r="D90" s="144"/>
    </row>
    <row r="91" spans="2:4" ht="13.5" customHeight="1">
      <c r="B91" s="143"/>
      <c r="D91" s="144"/>
    </row>
    <row r="92" spans="2:4" ht="13.5" customHeight="1">
      <c r="B92" s="143"/>
      <c r="D92" s="144"/>
    </row>
    <row r="93" spans="2:4" ht="13.5" customHeight="1">
      <c r="B93" s="143"/>
      <c r="D93" s="144"/>
    </row>
    <row r="94" spans="2:4" ht="13.5" customHeight="1">
      <c r="B94" s="143"/>
      <c r="D94" s="144"/>
    </row>
    <row r="95" spans="2:4" ht="13.5" customHeight="1">
      <c r="B95" s="143"/>
      <c r="D95" s="144"/>
    </row>
    <row r="96" spans="2:4" ht="13.5" customHeight="1">
      <c r="B96" s="143"/>
      <c r="D96" s="144"/>
    </row>
    <row r="97" spans="2:4" ht="13.5" customHeight="1">
      <c r="B97" s="143"/>
      <c r="D97" s="144"/>
    </row>
    <row r="98" spans="2:4" ht="13.5" customHeight="1">
      <c r="B98" s="143"/>
      <c r="D98" s="144"/>
    </row>
    <row r="99" spans="2:4" ht="13.5" customHeight="1">
      <c r="B99" s="143"/>
      <c r="D99" s="144"/>
    </row>
    <row r="100" spans="2:4" ht="13.5" customHeight="1">
      <c r="B100" s="143"/>
      <c r="D100" s="144"/>
    </row>
    <row r="101" spans="2:4" ht="13.5" customHeight="1">
      <c r="B101" s="143"/>
      <c r="D101" s="144"/>
    </row>
    <row r="102" spans="2:4" ht="13.5" customHeight="1">
      <c r="B102" s="143"/>
      <c r="D102" s="144"/>
    </row>
    <row r="103" spans="2:4" ht="13.5" customHeight="1">
      <c r="B103" s="143"/>
      <c r="D103" s="144"/>
    </row>
    <row r="104" spans="2:4" ht="13.5" customHeight="1">
      <c r="B104" s="143"/>
      <c r="D104" s="144"/>
    </row>
    <row r="105" spans="2:4" ht="13.5" customHeight="1">
      <c r="B105" s="143"/>
      <c r="D105" s="144"/>
    </row>
    <row r="106" spans="2:4" ht="13.5" customHeight="1">
      <c r="B106" s="143"/>
      <c r="D106" s="144"/>
    </row>
    <row r="107" spans="2:4" ht="13.5" customHeight="1">
      <c r="B107" s="143"/>
      <c r="D107" s="144"/>
    </row>
    <row r="108" spans="2:4" ht="13.5" customHeight="1">
      <c r="B108" s="143"/>
      <c r="D108" s="144"/>
    </row>
    <row r="109" spans="2:4" ht="13.5" customHeight="1">
      <c r="B109" s="143"/>
      <c r="D109" s="144"/>
    </row>
    <row r="110" spans="2:4" ht="13.5" customHeight="1">
      <c r="B110" s="143"/>
      <c r="D110" s="144"/>
    </row>
    <row r="111" spans="2:4" ht="13.5" customHeight="1">
      <c r="B111" s="143"/>
      <c r="D111" s="144"/>
    </row>
    <row r="112" spans="2:4" ht="13.5" customHeight="1">
      <c r="B112" s="143"/>
      <c r="D112" s="144"/>
    </row>
    <row r="113" spans="2:4" ht="13.5" customHeight="1">
      <c r="B113" s="143"/>
      <c r="D113" s="144"/>
    </row>
    <row r="114" spans="2:4" ht="13.5" customHeight="1">
      <c r="B114" s="143"/>
      <c r="D114" s="144"/>
    </row>
    <row r="115" spans="2:4" ht="13.5" customHeight="1">
      <c r="B115" s="143"/>
      <c r="D115" s="144"/>
    </row>
    <row r="116" spans="2:4" ht="13.5" customHeight="1">
      <c r="B116" s="143"/>
      <c r="D116" s="144"/>
    </row>
    <row r="117" spans="2:4" ht="13.5" customHeight="1">
      <c r="B117" s="143"/>
      <c r="D117" s="144"/>
    </row>
    <row r="118" spans="2:4" ht="13.5" customHeight="1">
      <c r="B118" s="143"/>
      <c r="D118" s="144"/>
    </row>
    <row r="119" spans="2:4" ht="13.5" customHeight="1">
      <c r="B119" s="143"/>
      <c r="D119" s="144"/>
    </row>
    <row r="120" spans="2:4" ht="13.5" customHeight="1">
      <c r="B120" s="143"/>
      <c r="D120" s="144"/>
    </row>
    <row r="121" spans="2:4" ht="13.5" customHeight="1">
      <c r="B121" s="143"/>
      <c r="D121" s="144"/>
    </row>
    <row r="122" spans="2:4" ht="13.5" customHeight="1">
      <c r="B122" s="143"/>
      <c r="D122" s="144"/>
    </row>
    <row r="123" spans="2:4" ht="13.5" customHeight="1">
      <c r="B123" s="143"/>
      <c r="D123" s="144"/>
    </row>
    <row r="124" spans="2:4" ht="13.5" customHeight="1">
      <c r="B124" s="143"/>
      <c r="D124" s="144"/>
    </row>
    <row r="125" spans="2:4" ht="13.5" customHeight="1">
      <c r="B125" s="143"/>
      <c r="D125" s="144"/>
    </row>
    <row r="126" spans="2:4" ht="13.5" customHeight="1">
      <c r="B126" s="143"/>
      <c r="D126" s="144"/>
    </row>
    <row r="127" spans="2:4" ht="13.5" customHeight="1">
      <c r="B127" s="143"/>
      <c r="D127" s="144"/>
    </row>
    <row r="128" spans="2:4" ht="13.5" customHeight="1">
      <c r="B128" s="143"/>
      <c r="D128" s="144"/>
    </row>
    <row r="129" spans="2:4" ht="13.5" customHeight="1">
      <c r="B129" s="143"/>
      <c r="D129" s="144"/>
    </row>
    <row r="130" spans="2:4" ht="13.5" customHeight="1">
      <c r="B130" s="143"/>
      <c r="D130" s="144"/>
    </row>
    <row r="131" spans="2:4" ht="13.5" customHeight="1">
      <c r="B131" s="143"/>
      <c r="D131" s="144"/>
    </row>
    <row r="132" spans="2:4" ht="13.5" customHeight="1">
      <c r="B132" s="143"/>
      <c r="D132" s="144"/>
    </row>
    <row r="133" spans="2:4" ht="13.5" customHeight="1">
      <c r="B133" s="143"/>
      <c r="D133" s="144"/>
    </row>
    <row r="134" spans="2:4" ht="13.5" customHeight="1">
      <c r="B134" s="143"/>
      <c r="D134" s="144"/>
    </row>
    <row r="135" spans="2:4" ht="13.5" customHeight="1">
      <c r="B135" s="143"/>
      <c r="D135" s="144"/>
    </row>
    <row r="136" spans="2:4" ht="13.5" customHeight="1">
      <c r="B136" s="143"/>
      <c r="D136" s="144"/>
    </row>
    <row r="137" spans="2:4" ht="13.5" customHeight="1">
      <c r="B137" s="143"/>
      <c r="D137" s="144"/>
    </row>
    <row r="138" spans="2:4" ht="13.5" customHeight="1">
      <c r="B138" s="143"/>
      <c r="D138" s="144"/>
    </row>
    <row r="139" spans="2:4" ht="13.5" customHeight="1">
      <c r="B139" s="143"/>
      <c r="D139" s="144"/>
    </row>
    <row r="140" spans="2:4" ht="13.5" customHeight="1">
      <c r="B140" s="143"/>
      <c r="D140" s="144"/>
    </row>
    <row r="141" spans="2:4" ht="13.5" customHeight="1">
      <c r="B141" s="143"/>
      <c r="D141" s="144"/>
    </row>
    <row r="142" spans="2:4" ht="13.5" customHeight="1">
      <c r="B142" s="143"/>
      <c r="D142" s="144"/>
    </row>
    <row r="143" spans="2:4" ht="13.5" customHeight="1">
      <c r="B143" s="143"/>
      <c r="D143" s="144"/>
    </row>
    <row r="144" spans="2:4" ht="13.5" customHeight="1">
      <c r="B144" s="143"/>
      <c r="D144" s="144"/>
    </row>
    <row r="145" spans="2:4" ht="13.5" customHeight="1">
      <c r="B145" s="143"/>
      <c r="D145" s="144"/>
    </row>
    <row r="146" spans="2:4" ht="13.5" customHeight="1">
      <c r="B146" s="143"/>
      <c r="D146" s="144"/>
    </row>
    <row r="147" spans="2:4" ht="13.5" customHeight="1">
      <c r="B147" s="143"/>
      <c r="D147" s="144"/>
    </row>
    <row r="148" spans="2:4" ht="13.5" customHeight="1">
      <c r="B148" s="143"/>
      <c r="D148" s="144"/>
    </row>
    <row r="149" spans="2:4" ht="13.5" customHeight="1">
      <c r="B149" s="143"/>
      <c r="D149" s="144"/>
    </row>
    <row r="150" spans="2:4" ht="13.5" customHeight="1">
      <c r="B150" s="143"/>
      <c r="D150" s="144"/>
    </row>
    <row r="151" spans="2:4" ht="13.5" customHeight="1">
      <c r="B151" s="143"/>
      <c r="D151" s="144"/>
    </row>
    <row r="152" spans="2:4" ht="13.5" customHeight="1">
      <c r="B152" s="143"/>
      <c r="D152" s="144"/>
    </row>
    <row r="153" spans="2:4" ht="13.5" customHeight="1">
      <c r="B153" s="143"/>
      <c r="D153" s="144"/>
    </row>
    <row r="154" spans="2:4" ht="13.5" customHeight="1">
      <c r="B154" s="143"/>
      <c r="D154" s="144"/>
    </row>
    <row r="155" spans="2:4" ht="13.5" customHeight="1">
      <c r="B155" s="143"/>
      <c r="D155" s="144"/>
    </row>
    <row r="156" spans="2:4" ht="13.5" customHeight="1">
      <c r="B156" s="143"/>
      <c r="D156" s="144"/>
    </row>
    <row r="157" spans="2:4" ht="13.5" customHeight="1">
      <c r="B157" s="143"/>
      <c r="D157" s="144"/>
    </row>
    <row r="158" spans="2:4" ht="13.5" customHeight="1">
      <c r="B158" s="143"/>
      <c r="D158" s="144"/>
    </row>
    <row r="159" spans="2:4" ht="13.5" customHeight="1">
      <c r="B159" s="143"/>
      <c r="D159" s="144"/>
    </row>
    <row r="160" spans="2:4" ht="13.5" customHeight="1">
      <c r="B160" s="143"/>
      <c r="D160" s="144"/>
    </row>
    <row r="161" spans="2:4" ht="13.5" customHeight="1">
      <c r="B161" s="143"/>
      <c r="D161" s="144"/>
    </row>
    <row r="162" spans="2:4" ht="13.5" customHeight="1">
      <c r="B162" s="143"/>
      <c r="D162" s="144"/>
    </row>
    <row r="163" spans="2:4" ht="13.5" customHeight="1">
      <c r="B163" s="143"/>
      <c r="D163" s="144"/>
    </row>
    <row r="164" spans="2:4" ht="13.5" customHeight="1">
      <c r="B164" s="143"/>
      <c r="D164" s="144"/>
    </row>
    <row r="165" spans="2:4" ht="13.5" customHeight="1">
      <c r="B165" s="143"/>
      <c r="D165" s="144"/>
    </row>
    <row r="166" spans="2:4" ht="13.5" customHeight="1">
      <c r="B166" s="143"/>
      <c r="D166" s="144"/>
    </row>
    <row r="167" spans="2:4" ht="13.5" customHeight="1">
      <c r="B167" s="143"/>
      <c r="D167" s="144"/>
    </row>
    <row r="168" spans="2:4" ht="13.5" customHeight="1">
      <c r="B168" s="143"/>
      <c r="D168" s="144"/>
    </row>
    <row r="169" spans="2:4" ht="13.5" customHeight="1">
      <c r="B169" s="143"/>
      <c r="D169" s="144"/>
    </row>
    <row r="170" spans="2:4" ht="13.5" customHeight="1">
      <c r="B170" s="143"/>
      <c r="D170" s="144"/>
    </row>
    <row r="171" spans="2:4" ht="13.5" customHeight="1">
      <c r="B171" s="143"/>
      <c r="D171" s="144"/>
    </row>
    <row r="172" spans="2:4" ht="13.5" customHeight="1">
      <c r="B172" s="143"/>
      <c r="D172" s="144"/>
    </row>
    <row r="173" spans="2:4" ht="13.5" customHeight="1">
      <c r="B173" s="143"/>
      <c r="D173" s="144"/>
    </row>
    <row r="174" spans="2:4" ht="13.5" customHeight="1">
      <c r="B174" s="143"/>
      <c r="D174" s="144"/>
    </row>
    <row r="175" spans="2:4" ht="13.5" customHeight="1">
      <c r="B175" s="143"/>
      <c r="D175" s="144"/>
    </row>
    <row r="176" spans="2:4" ht="13.5" customHeight="1">
      <c r="B176" s="143"/>
      <c r="D176" s="144"/>
    </row>
    <row r="177" spans="2:4" ht="13.5" customHeight="1">
      <c r="B177" s="143"/>
      <c r="D177" s="144"/>
    </row>
    <row r="178" spans="2:4" ht="13.5" customHeight="1">
      <c r="B178" s="143"/>
      <c r="D178" s="144"/>
    </row>
    <row r="179" spans="2:4" ht="13.5" customHeight="1">
      <c r="B179" s="143"/>
      <c r="D179" s="144"/>
    </row>
    <row r="180" spans="2:4" ht="13.5" customHeight="1">
      <c r="B180" s="143"/>
      <c r="D180" s="144"/>
    </row>
    <row r="181" spans="2:4" ht="13.5" customHeight="1">
      <c r="B181" s="143"/>
      <c r="D181" s="144"/>
    </row>
    <row r="182" spans="2:4" ht="13.5" customHeight="1">
      <c r="B182" s="143"/>
      <c r="D182" s="144"/>
    </row>
    <row r="183" spans="2:4" ht="13.5" customHeight="1">
      <c r="B183" s="143"/>
      <c r="D183" s="144"/>
    </row>
    <row r="184" spans="2:4" ht="13.5" customHeight="1">
      <c r="B184" s="143"/>
      <c r="D184" s="144"/>
    </row>
    <row r="185" spans="2:4" ht="13.5" customHeight="1">
      <c r="B185" s="143"/>
      <c r="D185" s="144"/>
    </row>
    <row r="186" spans="2:4" ht="13.5" customHeight="1">
      <c r="B186" s="143"/>
      <c r="D186" s="144"/>
    </row>
    <row r="187" spans="2:4" ht="13.5" customHeight="1">
      <c r="B187" s="143"/>
      <c r="D187" s="144"/>
    </row>
    <row r="188" spans="2:4" ht="13.5" customHeight="1">
      <c r="B188" s="143"/>
      <c r="D188" s="144"/>
    </row>
    <row r="189" spans="2:4" ht="13.5" customHeight="1">
      <c r="B189" s="143"/>
      <c r="D189" s="144"/>
    </row>
    <row r="190" spans="2:4" ht="13.5" customHeight="1">
      <c r="B190" s="143"/>
      <c r="D190" s="144"/>
    </row>
    <row r="191" spans="2:4" ht="13.5" customHeight="1">
      <c r="B191" s="143"/>
      <c r="D191" s="144"/>
    </row>
    <row r="192" spans="2:4" ht="13.5" customHeight="1">
      <c r="B192" s="143"/>
      <c r="D192" s="144"/>
    </row>
    <row r="193" spans="2:4" ht="13.5" customHeight="1">
      <c r="B193" s="143"/>
      <c r="D193" s="144"/>
    </row>
    <row r="194" spans="2:4" ht="13.5" customHeight="1">
      <c r="B194" s="143"/>
      <c r="D194" s="144"/>
    </row>
    <row r="195" spans="2:4" ht="13.5" customHeight="1">
      <c r="B195" s="143"/>
      <c r="D195" s="144"/>
    </row>
    <row r="196" spans="2:4" ht="13.5" customHeight="1">
      <c r="B196" s="143"/>
      <c r="D196" s="144"/>
    </row>
    <row r="197" spans="2:4" ht="13.5" customHeight="1">
      <c r="B197" s="143"/>
      <c r="D197" s="144"/>
    </row>
    <row r="198" spans="2:4" ht="13.5" customHeight="1">
      <c r="B198" s="143"/>
      <c r="D198" s="144"/>
    </row>
    <row r="199" spans="2:4" ht="13.5" customHeight="1">
      <c r="B199" s="143"/>
      <c r="D199" s="144"/>
    </row>
    <row r="200" spans="2:4" ht="13.5" customHeight="1">
      <c r="B200" s="143"/>
      <c r="D200" s="144"/>
    </row>
    <row r="201" spans="2:4" ht="13.5" customHeight="1">
      <c r="B201" s="143"/>
      <c r="D201" s="144"/>
    </row>
    <row r="202" spans="2:4" ht="13.5" customHeight="1">
      <c r="B202" s="143"/>
      <c r="D202" s="144"/>
    </row>
    <row r="203" spans="2:4" ht="13.5" customHeight="1">
      <c r="B203" s="143"/>
      <c r="D203" s="144"/>
    </row>
    <row r="204" spans="2:4" ht="13.5" customHeight="1">
      <c r="B204" s="143"/>
      <c r="D204" s="144"/>
    </row>
    <row r="205" spans="2:4" ht="13.5" customHeight="1">
      <c r="B205" s="143"/>
      <c r="D205" s="144"/>
    </row>
    <row r="206" spans="2:4" ht="13.5" customHeight="1">
      <c r="B206" s="143"/>
      <c r="D206" s="144"/>
    </row>
    <row r="207" spans="2:4" ht="13.5" customHeight="1">
      <c r="B207" s="143"/>
      <c r="D207" s="144"/>
    </row>
    <row r="208" spans="2:4" ht="13.5" customHeight="1">
      <c r="B208" s="143"/>
      <c r="D208" s="144"/>
    </row>
    <row r="209" spans="2:4" ht="13.5" customHeight="1">
      <c r="B209" s="143"/>
      <c r="D209" s="144"/>
    </row>
    <row r="210" spans="2:4" ht="13.5" customHeight="1">
      <c r="B210" s="143"/>
      <c r="D210" s="144"/>
    </row>
    <row r="211" spans="2:4" ht="13.5" customHeight="1">
      <c r="B211" s="143"/>
      <c r="D211" s="144"/>
    </row>
    <row r="212" spans="2:4" ht="13.5" customHeight="1">
      <c r="B212" s="143"/>
      <c r="D212" s="144"/>
    </row>
    <row r="213" spans="2:4" ht="13.5" customHeight="1">
      <c r="B213" s="143"/>
      <c r="D213" s="144"/>
    </row>
    <row r="214" spans="2:4" ht="13.5" customHeight="1">
      <c r="B214" s="143"/>
      <c r="D214" s="144"/>
    </row>
    <row r="215" spans="2:4" ht="13.5" customHeight="1">
      <c r="B215" s="143"/>
      <c r="D215" s="144"/>
    </row>
    <row r="216" spans="2:4" ht="13.5" customHeight="1">
      <c r="B216" s="143"/>
      <c r="D216" s="144"/>
    </row>
    <row r="217" spans="2:4" ht="13.5" customHeight="1">
      <c r="B217" s="143"/>
      <c r="D217" s="144"/>
    </row>
    <row r="218" spans="2:4" ht="13.5" customHeight="1">
      <c r="B218" s="143"/>
      <c r="D218" s="144"/>
    </row>
    <row r="219" spans="2:4" ht="13.5" customHeight="1">
      <c r="B219" s="143"/>
      <c r="D219" s="144"/>
    </row>
    <row r="220" spans="2:4" ht="13.5" customHeight="1">
      <c r="B220" s="143"/>
      <c r="D220" s="144"/>
    </row>
    <row r="221" spans="2:4" ht="13.5" customHeight="1">
      <c r="B221" s="143"/>
      <c r="D221" s="144"/>
    </row>
    <row r="222" spans="2:4" ht="13.5" customHeight="1">
      <c r="B222" s="143"/>
      <c r="D222" s="144"/>
    </row>
    <row r="223" spans="2:4" ht="13.5" customHeight="1">
      <c r="B223" s="143"/>
      <c r="D223" s="144"/>
    </row>
    <row r="224" spans="2:4" ht="13.5" customHeight="1">
      <c r="B224" s="143"/>
      <c r="D224" s="144"/>
    </row>
    <row r="225" spans="2:4" ht="13.5" customHeight="1">
      <c r="B225" s="143"/>
      <c r="D225" s="144"/>
    </row>
    <row r="226" spans="2:4" ht="13.5" customHeight="1">
      <c r="B226" s="143"/>
      <c r="D226" s="144"/>
    </row>
    <row r="227" spans="2:4" ht="13.5" customHeight="1">
      <c r="B227" s="143"/>
      <c r="D227" s="144"/>
    </row>
    <row r="228" spans="2:4" ht="13.5" customHeight="1">
      <c r="B228" s="143"/>
      <c r="D228" s="144"/>
    </row>
    <row r="229" spans="2:4" ht="13.5" customHeight="1">
      <c r="B229" s="143"/>
      <c r="D229" s="144"/>
    </row>
    <row r="230" spans="2:4" ht="13.5" customHeight="1">
      <c r="B230" s="143"/>
      <c r="D230" s="144"/>
    </row>
    <row r="231" spans="2:4" ht="13.5" customHeight="1">
      <c r="B231" s="143"/>
      <c r="D231" s="144"/>
    </row>
    <row r="232" spans="2:4" ht="13.5" customHeight="1">
      <c r="B232" s="143"/>
      <c r="D232" s="144"/>
    </row>
    <row r="233" spans="2:4" ht="13.5" customHeight="1">
      <c r="B233" s="143"/>
      <c r="D233" s="144"/>
    </row>
    <row r="234" spans="2:4" ht="13.5" customHeight="1">
      <c r="B234" s="143"/>
      <c r="D234" s="144"/>
    </row>
    <row r="235" spans="2:4" ht="13.5" customHeight="1">
      <c r="B235" s="143"/>
      <c r="D235" s="144"/>
    </row>
    <row r="236" spans="2:4" ht="13.5" customHeight="1">
      <c r="B236" s="143"/>
      <c r="D236" s="144"/>
    </row>
    <row r="237" spans="2:4" ht="13.5" customHeight="1">
      <c r="B237" s="143"/>
      <c r="D237" s="144"/>
    </row>
    <row r="238" spans="2:4" ht="13.5" customHeight="1">
      <c r="B238" s="143"/>
      <c r="D238" s="144"/>
    </row>
    <row r="239" spans="2:4" ht="13.5" customHeight="1">
      <c r="B239" s="143"/>
      <c r="D239" s="144"/>
    </row>
    <row r="240" spans="2:4" ht="13.5" customHeight="1">
      <c r="B240" s="143"/>
      <c r="D240" s="144"/>
    </row>
    <row r="241" spans="2:4" ht="13.5" customHeight="1">
      <c r="B241" s="143"/>
      <c r="D241" s="144"/>
    </row>
    <row r="242" spans="2:4" ht="13.5" customHeight="1">
      <c r="B242" s="143"/>
      <c r="D242" s="144"/>
    </row>
    <row r="243" spans="2:4" ht="13.5" customHeight="1">
      <c r="B243" s="143"/>
      <c r="D243" s="144"/>
    </row>
    <row r="244" spans="2:4" ht="13.5" customHeight="1">
      <c r="B244" s="143"/>
      <c r="D244" s="144"/>
    </row>
    <row r="245" spans="2:4" ht="13.5" customHeight="1">
      <c r="B245" s="143"/>
      <c r="D245" s="144"/>
    </row>
    <row r="246" spans="2:4" ht="13.5" customHeight="1">
      <c r="B246" s="143"/>
      <c r="D246" s="144"/>
    </row>
    <row r="247" spans="2:4" ht="13.5" customHeight="1">
      <c r="B247" s="143"/>
      <c r="D247" s="144"/>
    </row>
    <row r="248" spans="2:4" ht="13.5" customHeight="1">
      <c r="B248" s="143"/>
      <c r="D248" s="144"/>
    </row>
    <row r="249" spans="2:4" ht="13.5" customHeight="1">
      <c r="B249" s="143"/>
      <c r="D249" s="144"/>
    </row>
    <row r="250" spans="2:4" ht="13.5" customHeight="1">
      <c r="B250" s="143"/>
      <c r="D250" s="144"/>
    </row>
    <row r="251" spans="2:4" ht="13.5" customHeight="1">
      <c r="B251" s="143"/>
      <c r="D251" s="144"/>
    </row>
    <row r="252" spans="2:4" ht="13.5" customHeight="1">
      <c r="B252" s="143"/>
      <c r="D252" s="144"/>
    </row>
    <row r="253" spans="2:4" ht="13.5" customHeight="1">
      <c r="B253" s="143"/>
      <c r="D253" s="144"/>
    </row>
    <row r="254" spans="2:4" ht="13.5" customHeight="1">
      <c r="B254" s="143"/>
      <c r="D254" s="144"/>
    </row>
    <row r="255" spans="2:4" ht="13.5" customHeight="1">
      <c r="B255" s="143"/>
      <c r="D255" s="144"/>
    </row>
    <row r="256" spans="2:4" ht="13.5" customHeight="1">
      <c r="B256" s="143"/>
      <c r="D256" s="144"/>
    </row>
    <row r="257" spans="2:4" ht="13.5" customHeight="1">
      <c r="B257" s="143"/>
      <c r="D257" s="144"/>
    </row>
    <row r="258" spans="2:4" ht="13.5" customHeight="1">
      <c r="B258" s="143"/>
      <c r="D258" s="144"/>
    </row>
    <row r="259" spans="2:4" ht="13.5" customHeight="1">
      <c r="B259" s="143"/>
      <c r="D259" s="144"/>
    </row>
    <row r="260" spans="2:4" ht="13.5" customHeight="1">
      <c r="B260" s="143"/>
      <c r="D260" s="144"/>
    </row>
    <row r="261" spans="2:4" ht="13.5" customHeight="1">
      <c r="B261" s="143"/>
      <c r="D261" s="144"/>
    </row>
    <row r="262" spans="2:4" ht="13.5" customHeight="1">
      <c r="B262" s="143"/>
      <c r="D262" s="144"/>
    </row>
    <row r="263" spans="2:4" ht="13.5" customHeight="1">
      <c r="B263" s="143"/>
      <c r="D263" s="144"/>
    </row>
    <row r="264" spans="2:4" ht="13.5" customHeight="1">
      <c r="B264" s="143"/>
      <c r="D264" s="144"/>
    </row>
    <row r="265" spans="2:4" ht="13.5" customHeight="1">
      <c r="B265" s="143"/>
      <c r="D265" s="144"/>
    </row>
    <row r="266" spans="2:4" ht="13.5" customHeight="1">
      <c r="B266" s="143"/>
      <c r="D266" s="144"/>
    </row>
    <row r="267" spans="2:4" ht="13.5" customHeight="1">
      <c r="B267" s="143"/>
      <c r="D267" s="144"/>
    </row>
    <row r="268" spans="2:4" ht="13.5" customHeight="1">
      <c r="B268" s="143"/>
      <c r="D268" s="144"/>
    </row>
    <row r="269" spans="2:4" ht="13.5" customHeight="1">
      <c r="B269" s="143"/>
      <c r="D269" s="144"/>
    </row>
    <row r="270" spans="2:4" ht="13.5" customHeight="1">
      <c r="B270" s="143"/>
      <c r="D270" s="144"/>
    </row>
    <row r="271" spans="2:4" ht="13.5" customHeight="1">
      <c r="B271" s="143"/>
      <c r="D271" s="144"/>
    </row>
    <row r="272" spans="2:4" ht="13.5" customHeight="1">
      <c r="B272" s="143"/>
      <c r="D272" s="144"/>
    </row>
    <row r="273" spans="2:4" ht="13.5" customHeight="1">
      <c r="B273" s="143"/>
      <c r="D273" s="144"/>
    </row>
    <row r="274" spans="2:4" ht="13.5" customHeight="1">
      <c r="B274" s="143"/>
      <c r="D274" s="144"/>
    </row>
    <row r="275" spans="2:4" ht="13.5" customHeight="1">
      <c r="B275" s="143"/>
      <c r="D275" s="144"/>
    </row>
    <row r="276" spans="2:4" ht="13.5" customHeight="1">
      <c r="B276" s="143"/>
      <c r="D276" s="144"/>
    </row>
    <row r="277" spans="2:4" ht="13.5" customHeight="1">
      <c r="B277" s="143"/>
      <c r="D277" s="144"/>
    </row>
    <row r="278" spans="2:4" ht="13.5" customHeight="1">
      <c r="B278" s="143"/>
      <c r="D278" s="144"/>
    </row>
    <row r="279" spans="2:4" ht="13.5" customHeight="1">
      <c r="B279" s="143"/>
      <c r="D279" s="144"/>
    </row>
    <row r="280" spans="2:4" ht="13.5" customHeight="1">
      <c r="B280" s="143"/>
      <c r="D280" s="144"/>
    </row>
    <row r="281" spans="2:4" ht="13.5" customHeight="1">
      <c r="B281" s="143"/>
      <c r="D281" s="144"/>
    </row>
    <row r="282" spans="2:4" ht="13.5" customHeight="1">
      <c r="B282" s="143"/>
      <c r="D282" s="144"/>
    </row>
    <row r="283" spans="2:4" ht="13.5" customHeight="1">
      <c r="B283" s="143"/>
      <c r="D283" s="144"/>
    </row>
    <row r="284" spans="2:4" ht="13.5" customHeight="1">
      <c r="B284" s="143"/>
      <c r="D284" s="144"/>
    </row>
    <row r="285" spans="2:4" ht="13.5" customHeight="1">
      <c r="B285" s="143"/>
      <c r="D285" s="144"/>
    </row>
    <row r="286" spans="2:4" ht="13.5" customHeight="1">
      <c r="B286" s="143"/>
      <c r="D286" s="144"/>
    </row>
    <row r="287" spans="2:4" ht="13.5" customHeight="1">
      <c r="B287" s="143"/>
      <c r="D287" s="144"/>
    </row>
    <row r="288" spans="2:4" ht="13.5" customHeight="1">
      <c r="B288" s="143"/>
      <c r="D288" s="144"/>
    </row>
    <row r="289" spans="2:4" ht="13.5" customHeight="1">
      <c r="B289" s="143"/>
      <c r="D289" s="144"/>
    </row>
    <row r="290" spans="2:4" ht="13.5" customHeight="1">
      <c r="B290" s="143"/>
      <c r="D290" s="144"/>
    </row>
    <row r="291" spans="2:4" ht="13.5" customHeight="1">
      <c r="B291" s="143"/>
      <c r="D291" s="144"/>
    </row>
    <row r="292" spans="2:4" ht="13.5" customHeight="1">
      <c r="B292" s="143"/>
      <c r="D292" s="144"/>
    </row>
    <row r="293" spans="2:4" ht="13.5" customHeight="1">
      <c r="B293" s="143"/>
      <c r="D293" s="144"/>
    </row>
    <row r="294" spans="2:4" ht="13.5" customHeight="1">
      <c r="B294" s="143"/>
      <c r="D294" s="144"/>
    </row>
    <row r="295" spans="2:4" ht="13.5" customHeight="1">
      <c r="B295" s="143"/>
      <c r="D295" s="144"/>
    </row>
    <row r="296" spans="2:4" ht="13.5" customHeight="1">
      <c r="B296" s="143"/>
      <c r="D296" s="144"/>
    </row>
    <row r="297" spans="2:4" ht="13.5" customHeight="1">
      <c r="B297" s="143"/>
      <c r="D297" s="144"/>
    </row>
    <row r="298" spans="2:4" ht="13.5" customHeight="1">
      <c r="B298" s="143"/>
      <c r="D298" s="144"/>
    </row>
    <row r="299" spans="2:4" ht="13.5" customHeight="1">
      <c r="B299" s="143"/>
      <c r="D299" s="144"/>
    </row>
    <row r="300" spans="2:4" ht="13.5" customHeight="1">
      <c r="B300" s="143"/>
      <c r="D300" s="144"/>
    </row>
    <row r="301" spans="2:4" ht="13.5" customHeight="1">
      <c r="B301" s="143"/>
      <c r="D301" s="144"/>
    </row>
    <row r="302" spans="2:4" ht="13.5" customHeight="1">
      <c r="B302" s="143"/>
      <c r="D302" s="144"/>
    </row>
    <row r="303" spans="2:4" ht="13.5" customHeight="1">
      <c r="B303" s="143"/>
      <c r="D303" s="144"/>
    </row>
    <row r="304" spans="2:4" ht="13.5" customHeight="1">
      <c r="B304" s="143"/>
      <c r="D304" s="144"/>
    </row>
    <row r="305" spans="2:4" ht="13.5" customHeight="1">
      <c r="B305" s="143"/>
      <c r="D305" s="144"/>
    </row>
    <row r="306" spans="2:4" ht="13.5" customHeight="1">
      <c r="B306" s="143"/>
      <c r="D306" s="144"/>
    </row>
    <row r="307" spans="2:4" ht="13.5" customHeight="1">
      <c r="B307" s="143"/>
      <c r="D307" s="144"/>
    </row>
    <row r="308" spans="2:4" ht="13.5" customHeight="1">
      <c r="B308" s="143"/>
      <c r="D308" s="144"/>
    </row>
    <row r="309" spans="2:4" ht="13.5" customHeight="1">
      <c r="B309" s="143"/>
      <c r="D309" s="144"/>
    </row>
    <row r="310" spans="2:4" ht="13.5" customHeight="1">
      <c r="B310" s="143"/>
      <c r="D310" s="144"/>
    </row>
    <row r="311" spans="2:4" ht="13.5" customHeight="1">
      <c r="B311" s="143"/>
      <c r="D311" s="144"/>
    </row>
    <row r="312" spans="2:4" ht="13.5" customHeight="1">
      <c r="B312" s="143"/>
      <c r="D312" s="144"/>
    </row>
    <row r="313" spans="2:4" ht="13.5" customHeight="1">
      <c r="B313" s="143"/>
      <c r="D313" s="144"/>
    </row>
    <row r="314" spans="2:4" ht="13.5" customHeight="1">
      <c r="B314" s="143"/>
      <c r="D314" s="144"/>
    </row>
    <row r="315" spans="2:4" ht="13.5" customHeight="1">
      <c r="B315" s="143"/>
      <c r="D315" s="144"/>
    </row>
    <row r="316" spans="2:4" ht="13.5" customHeight="1">
      <c r="B316" s="143"/>
      <c r="D316" s="144"/>
    </row>
    <row r="317" spans="2:4" ht="13.5" customHeight="1">
      <c r="B317" s="143"/>
      <c r="D317" s="144"/>
    </row>
    <row r="318" spans="2:4" ht="13.5" customHeight="1">
      <c r="B318" s="143"/>
      <c r="D318" s="144"/>
    </row>
    <row r="319" spans="2:4" ht="13.5" customHeight="1">
      <c r="B319" s="143"/>
      <c r="D319" s="144"/>
    </row>
    <row r="320" spans="2:4" ht="13.5" customHeight="1">
      <c r="B320" s="143"/>
      <c r="D320" s="144"/>
    </row>
    <row r="321" spans="2:4" ht="13.5" customHeight="1">
      <c r="B321" s="143"/>
      <c r="D321" s="144"/>
    </row>
    <row r="322" spans="2:4" ht="13.5" customHeight="1">
      <c r="B322" s="143"/>
      <c r="D322" s="144"/>
    </row>
    <row r="323" spans="2:4" ht="13.5" customHeight="1">
      <c r="B323" s="143"/>
      <c r="D323" s="144"/>
    </row>
    <row r="324" spans="2:4" ht="13.5" customHeight="1">
      <c r="B324" s="143"/>
      <c r="D324" s="144"/>
    </row>
    <row r="325" spans="2:4" ht="13.5" customHeight="1">
      <c r="B325" s="143"/>
      <c r="D325" s="144"/>
    </row>
    <row r="326" spans="2:4" ht="13.5" customHeight="1">
      <c r="B326" s="143"/>
      <c r="D326" s="144"/>
    </row>
    <row r="327" spans="2:4" ht="13.5" customHeight="1">
      <c r="B327" s="143"/>
      <c r="D327" s="144"/>
    </row>
    <row r="328" spans="2:4" ht="13.5" customHeight="1">
      <c r="B328" s="143"/>
      <c r="D328" s="144"/>
    </row>
    <row r="329" spans="2:4" ht="13.5" customHeight="1">
      <c r="B329" s="143"/>
      <c r="D329" s="144"/>
    </row>
    <row r="330" spans="2:4" ht="13.5" customHeight="1">
      <c r="B330" s="143"/>
      <c r="D330" s="144"/>
    </row>
    <row r="331" spans="2:4" ht="13.5" customHeight="1">
      <c r="B331" s="143"/>
      <c r="D331" s="144"/>
    </row>
    <row r="332" spans="2:4" ht="13.5" customHeight="1">
      <c r="B332" s="143"/>
      <c r="D332" s="144"/>
    </row>
    <row r="333" spans="2:4" ht="13.5" customHeight="1">
      <c r="B333" s="143"/>
      <c r="D333" s="144"/>
    </row>
    <row r="334" spans="2:4" ht="13.5" customHeight="1">
      <c r="B334" s="143"/>
      <c r="D334" s="144"/>
    </row>
    <row r="335" spans="2:4" ht="13.5" customHeight="1">
      <c r="B335" s="143"/>
      <c r="D335" s="144"/>
    </row>
    <row r="336" spans="2:4" ht="13.5" customHeight="1">
      <c r="B336" s="143"/>
      <c r="D336" s="144"/>
    </row>
    <row r="337" spans="2:4" ht="13.5" customHeight="1">
      <c r="B337" s="143"/>
      <c r="D337" s="144"/>
    </row>
    <row r="338" spans="2:4" ht="13.5" customHeight="1">
      <c r="B338" s="143"/>
      <c r="D338" s="144"/>
    </row>
    <row r="339" spans="2:4" ht="13.5" customHeight="1">
      <c r="B339" s="143"/>
      <c r="D339" s="144"/>
    </row>
    <row r="340" spans="2:4" ht="13.5" customHeight="1">
      <c r="B340" s="143"/>
      <c r="D340" s="144"/>
    </row>
    <row r="341" spans="2:4" ht="13.5" customHeight="1">
      <c r="B341" s="143"/>
      <c r="D341" s="144"/>
    </row>
    <row r="342" spans="2:4" ht="13.5" customHeight="1">
      <c r="B342" s="143"/>
      <c r="D342" s="144"/>
    </row>
    <row r="343" spans="2:4" ht="13.5" customHeight="1">
      <c r="B343" s="143"/>
      <c r="D343" s="144"/>
    </row>
    <row r="344" spans="2:4" ht="13.5" customHeight="1">
      <c r="B344" s="143"/>
      <c r="D344" s="144"/>
    </row>
    <row r="345" spans="2:4" ht="13.5" customHeight="1">
      <c r="B345" s="143"/>
      <c r="D345" s="144"/>
    </row>
    <row r="346" spans="2:4" ht="13.5" customHeight="1">
      <c r="B346" s="143"/>
      <c r="D346" s="144"/>
    </row>
    <row r="347" spans="2:4" ht="13.5" customHeight="1">
      <c r="B347" s="143"/>
      <c r="D347" s="144"/>
    </row>
    <row r="348" spans="2:4" ht="13.5" customHeight="1">
      <c r="B348" s="143"/>
      <c r="D348" s="144"/>
    </row>
    <row r="349" spans="2:4" ht="13.5" customHeight="1">
      <c r="B349" s="143"/>
      <c r="D349" s="144"/>
    </row>
    <row r="350" spans="2:4" ht="13.5" customHeight="1">
      <c r="B350" s="143"/>
      <c r="D350" s="144"/>
    </row>
    <row r="351" spans="2:4" ht="13.5" customHeight="1">
      <c r="B351" s="143"/>
      <c r="D351" s="144"/>
    </row>
    <row r="352" spans="2:4" ht="13.5" customHeight="1">
      <c r="B352" s="143"/>
      <c r="D352" s="144"/>
    </row>
    <row r="353" spans="2:4" ht="13.5" customHeight="1">
      <c r="B353" s="143"/>
      <c r="D353" s="144"/>
    </row>
    <row r="354" spans="2:4" ht="13.5" customHeight="1">
      <c r="B354" s="143"/>
      <c r="D354" s="144"/>
    </row>
    <row r="355" spans="2:4" ht="13.5" customHeight="1">
      <c r="B355" s="143"/>
      <c r="D355" s="144"/>
    </row>
    <row r="356" spans="2:4" ht="13.5" customHeight="1">
      <c r="B356" s="143"/>
      <c r="D356" s="144"/>
    </row>
    <row r="357" spans="2:4" ht="13.5" customHeight="1">
      <c r="B357" s="143"/>
      <c r="D357" s="144"/>
    </row>
    <row r="358" spans="2:4" ht="13.5" customHeight="1">
      <c r="B358" s="143"/>
      <c r="D358" s="144"/>
    </row>
    <row r="359" spans="2:4" ht="13.5" customHeight="1">
      <c r="B359" s="143"/>
      <c r="D359" s="144"/>
    </row>
    <row r="360" spans="2:4" ht="13.5" customHeight="1">
      <c r="B360" s="143"/>
      <c r="D360" s="144"/>
    </row>
    <row r="361" spans="2:4" ht="13.5" customHeight="1">
      <c r="B361" s="143"/>
      <c r="D361" s="144"/>
    </row>
    <row r="362" spans="2:4" ht="13.5" customHeight="1">
      <c r="B362" s="143"/>
      <c r="D362" s="144"/>
    </row>
    <row r="363" spans="2:4" ht="13.5" customHeight="1">
      <c r="B363" s="143"/>
      <c r="D363" s="144"/>
    </row>
    <row r="364" spans="2:4" ht="13.5" customHeight="1">
      <c r="B364" s="143"/>
      <c r="D364" s="144"/>
    </row>
    <row r="365" spans="2:4" ht="13.5" customHeight="1">
      <c r="B365" s="143"/>
      <c r="D365" s="144"/>
    </row>
    <row r="366" spans="2:4" ht="13.5" customHeight="1">
      <c r="B366" s="143"/>
      <c r="D366" s="144"/>
    </row>
    <row r="367" spans="2:4" ht="13.5" customHeight="1">
      <c r="B367" s="143"/>
      <c r="D367" s="144"/>
    </row>
    <row r="368" spans="2:4" ht="13.5" customHeight="1">
      <c r="B368" s="143"/>
      <c r="D368" s="144"/>
    </row>
    <row r="369" spans="2:4" ht="13.5" customHeight="1">
      <c r="B369" s="143"/>
      <c r="D369" s="144"/>
    </row>
    <row r="370" spans="2:4" ht="13.5" customHeight="1">
      <c r="B370" s="143"/>
      <c r="D370" s="144"/>
    </row>
    <row r="371" spans="2:4" ht="13.5" customHeight="1">
      <c r="B371" s="143"/>
      <c r="D371" s="144"/>
    </row>
    <row r="372" spans="2:4" ht="13.5" customHeight="1">
      <c r="B372" s="143"/>
      <c r="D372" s="144"/>
    </row>
    <row r="373" spans="2:4" ht="13.5" customHeight="1">
      <c r="B373" s="143"/>
      <c r="D373" s="144"/>
    </row>
    <row r="374" spans="2:4" ht="13.5" customHeight="1">
      <c r="B374" s="143"/>
      <c r="D374" s="144"/>
    </row>
    <row r="375" spans="2:4" ht="13.5" customHeight="1">
      <c r="B375" s="143"/>
      <c r="D375" s="144"/>
    </row>
    <row r="376" spans="2:4" ht="13.5" customHeight="1">
      <c r="B376" s="143"/>
      <c r="D376" s="144"/>
    </row>
    <row r="377" spans="2:4" ht="13.5" customHeight="1">
      <c r="B377" s="143"/>
      <c r="D377" s="144"/>
    </row>
    <row r="378" spans="2:4" ht="13.5" customHeight="1">
      <c r="B378" s="143"/>
      <c r="D378" s="144"/>
    </row>
    <row r="379" spans="2:4" ht="13.5" customHeight="1">
      <c r="B379" s="143"/>
      <c r="D379" s="144"/>
    </row>
    <row r="380" spans="2:4" ht="13.5" customHeight="1">
      <c r="B380" s="143"/>
      <c r="D380" s="144"/>
    </row>
    <row r="381" spans="2:4" ht="13.5" customHeight="1">
      <c r="B381" s="143"/>
      <c r="D381" s="144"/>
    </row>
    <row r="382" spans="2:4" ht="13.5" customHeight="1">
      <c r="B382" s="143"/>
      <c r="D382" s="144"/>
    </row>
    <row r="383" spans="2:4" ht="13.5" customHeight="1">
      <c r="B383" s="143"/>
      <c r="D383" s="144"/>
    </row>
    <row r="384" spans="2:4" ht="13.5" customHeight="1">
      <c r="B384" s="143"/>
      <c r="D384" s="144"/>
    </row>
    <row r="385" spans="2:4" ht="13.5" customHeight="1">
      <c r="B385" s="143"/>
      <c r="D385" s="144"/>
    </row>
    <row r="386" spans="2:4" ht="13.5" customHeight="1">
      <c r="B386" s="143"/>
      <c r="D386" s="144"/>
    </row>
    <row r="387" spans="2:4" ht="13.5" customHeight="1">
      <c r="B387" s="143"/>
      <c r="D387" s="144"/>
    </row>
    <row r="388" spans="2:4" ht="13.5" customHeight="1">
      <c r="B388" s="143"/>
      <c r="D388" s="144"/>
    </row>
    <row r="389" spans="2:4" ht="13.5" customHeight="1">
      <c r="B389" s="143"/>
      <c r="D389" s="144"/>
    </row>
    <row r="390" spans="2:4" ht="13.5" customHeight="1">
      <c r="B390" s="143"/>
      <c r="D390" s="144"/>
    </row>
    <row r="391" spans="2:4" ht="13.5" customHeight="1">
      <c r="B391" s="143"/>
      <c r="D391" s="144"/>
    </row>
    <row r="392" spans="2:4" ht="13.5" customHeight="1">
      <c r="B392" s="143"/>
      <c r="D392" s="144"/>
    </row>
    <row r="393" spans="2:4" ht="13.5" customHeight="1">
      <c r="B393" s="143"/>
      <c r="D393" s="144"/>
    </row>
    <row r="394" spans="2:4" ht="13.5" customHeight="1">
      <c r="B394" s="143"/>
      <c r="D394" s="144"/>
    </row>
    <row r="395" spans="2:4" ht="13.5" customHeight="1">
      <c r="B395" s="143"/>
      <c r="D395" s="144"/>
    </row>
    <row r="396" spans="2:4" ht="13.5" customHeight="1">
      <c r="B396" s="143"/>
      <c r="D396" s="144"/>
    </row>
    <row r="397" spans="2:4" ht="13.5" customHeight="1">
      <c r="B397" s="143"/>
      <c r="D397" s="144"/>
    </row>
    <row r="398" spans="2:4" ht="13.5" customHeight="1">
      <c r="B398" s="143"/>
      <c r="D398" s="144"/>
    </row>
    <row r="399" spans="2:4" ht="13.5" customHeight="1">
      <c r="B399" s="143"/>
      <c r="D399" s="144"/>
    </row>
    <row r="400" spans="2:4" ht="13.5" customHeight="1">
      <c r="B400" s="143"/>
      <c r="D400" s="144"/>
    </row>
    <row r="401" spans="2:4" ht="13.5" customHeight="1">
      <c r="B401" s="143"/>
      <c r="D401" s="144"/>
    </row>
    <row r="402" spans="2:4" ht="13.5" customHeight="1">
      <c r="B402" s="143"/>
      <c r="D402" s="144"/>
    </row>
    <row r="403" spans="2:4" ht="13.5" customHeight="1">
      <c r="B403" s="143"/>
      <c r="D403" s="144"/>
    </row>
    <row r="404" spans="2:4" ht="13.5" customHeight="1">
      <c r="B404" s="143"/>
      <c r="D404" s="144"/>
    </row>
    <row r="405" spans="2:4" ht="13.5" customHeight="1">
      <c r="B405" s="143"/>
      <c r="D405" s="144"/>
    </row>
    <row r="406" spans="2:4" ht="13.5" customHeight="1">
      <c r="B406" s="143"/>
      <c r="D406" s="144"/>
    </row>
    <row r="407" spans="2:4" ht="13.5" customHeight="1">
      <c r="B407" s="143"/>
      <c r="D407" s="144"/>
    </row>
    <row r="408" spans="2:4" ht="13.5" customHeight="1">
      <c r="B408" s="143"/>
      <c r="D408" s="144"/>
    </row>
    <row r="409" spans="2:4" ht="13.5" customHeight="1">
      <c r="B409" s="143"/>
      <c r="D409" s="144"/>
    </row>
    <row r="410" spans="2:4" ht="13.5" customHeight="1">
      <c r="B410" s="143"/>
      <c r="D410" s="144"/>
    </row>
    <row r="411" spans="2:4" ht="13.5" customHeight="1">
      <c r="B411" s="143"/>
      <c r="D411" s="144"/>
    </row>
    <row r="412" spans="2:4" ht="13.5" customHeight="1">
      <c r="B412" s="143"/>
      <c r="D412" s="144"/>
    </row>
    <row r="413" spans="2:4" ht="13.5" customHeight="1">
      <c r="B413" s="143"/>
      <c r="D413" s="144"/>
    </row>
    <row r="414" spans="2:4" ht="13.5" customHeight="1">
      <c r="B414" s="143"/>
      <c r="D414" s="144"/>
    </row>
    <row r="415" spans="2:4" ht="13.5" customHeight="1">
      <c r="B415" s="143"/>
      <c r="D415" s="144"/>
    </row>
    <row r="416" spans="2:4" ht="13.5" customHeight="1">
      <c r="B416" s="143"/>
      <c r="D416" s="144"/>
    </row>
    <row r="417" spans="2:4" ht="13.5" customHeight="1">
      <c r="B417" s="143"/>
      <c r="D417" s="144"/>
    </row>
    <row r="418" spans="2:4" ht="13.5" customHeight="1">
      <c r="B418" s="143"/>
      <c r="D418" s="144"/>
    </row>
    <row r="419" spans="2:4" ht="13.5" customHeight="1">
      <c r="B419" s="143"/>
      <c r="D419" s="144"/>
    </row>
    <row r="420" spans="2:4" ht="13.5" customHeight="1">
      <c r="B420" s="143"/>
      <c r="D420" s="144"/>
    </row>
    <row r="421" spans="2:4" ht="13.5" customHeight="1">
      <c r="B421" s="143"/>
      <c r="D421" s="144"/>
    </row>
    <row r="422" spans="2:4" ht="13.5" customHeight="1">
      <c r="B422" s="143"/>
      <c r="D422" s="144"/>
    </row>
    <row r="423" spans="2:4" ht="13.5" customHeight="1">
      <c r="B423" s="143"/>
      <c r="D423" s="144"/>
    </row>
    <row r="424" spans="2:4" ht="13.5" customHeight="1">
      <c r="B424" s="143"/>
      <c r="D424" s="144"/>
    </row>
    <row r="425" spans="2:4" ht="13.5" customHeight="1">
      <c r="B425" s="143"/>
      <c r="D425" s="144"/>
    </row>
    <row r="426" spans="2:4" ht="13.5" customHeight="1">
      <c r="B426" s="143"/>
      <c r="D426" s="144"/>
    </row>
    <row r="427" spans="2:4" ht="13.5" customHeight="1">
      <c r="B427" s="143"/>
      <c r="D427" s="144"/>
    </row>
    <row r="428" spans="2:4" ht="13.5" customHeight="1">
      <c r="B428" s="143"/>
      <c r="D428" s="144"/>
    </row>
    <row r="429" spans="2:4" ht="13.5" customHeight="1">
      <c r="B429" s="143"/>
      <c r="D429" s="144"/>
    </row>
    <row r="430" spans="2:4" ht="13.5" customHeight="1">
      <c r="B430" s="143"/>
      <c r="D430" s="144"/>
    </row>
    <row r="431" spans="2:4" ht="13.5" customHeight="1">
      <c r="B431" s="143"/>
      <c r="D431" s="144"/>
    </row>
    <row r="432" spans="2:4" ht="13.5" customHeight="1">
      <c r="B432" s="143"/>
      <c r="D432" s="144"/>
    </row>
    <row r="433" spans="2:4" ht="13.5" customHeight="1">
      <c r="B433" s="143"/>
      <c r="D433" s="144"/>
    </row>
    <row r="434" spans="2:4" ht="13.5" customHeight="1">
      <c r="B434" s="143"/>
      <c r="D434" s="144"/>
    </row>
    <row r="435" spans="2:4" ht="13.5" customHeight="1">
      <c r="B435" s="143"/>
      <c r="D435" s="144"/>
    </row>
    <row r="436" spans="2:4" ht="13.5" customHeight="1">
      <c r="B436" s="143"/>
      <c r="D436" s="144"/>
    </row>
    <row r="437" spans="2:4" ht="13.5" customHeight="1">
      <c r="B437" s="143"/>
      <c r="D437" s="144"/>
    </row>
    <row r="438" spans="2:4" ht="13.5" customHeight="1">
      <c r="B438" s="143"/>
      <c r="D438" s="144"/>
    </row>
    <row r="439" spans="2:4" ht="13.5" customHeight="1">
      <c r="B439" s="143"/>
      <c r="D439" s="144"/>
    </row>
    <row r="440" spans="2:4" ht="13.5" customHeight="1">
      <c r="B440" s="143"/>
      <c r="D440" s="144"/>
    </row>
    <row r="441" spans="2:4" ht="13.5" customHeight="1">
      <c r="B441" s="143"/>
      <c r="D441" s="144"/>
    </row>
    <row r="442" spans="2:4" ht="13.5" customHeight="1">
      <c r="B442" s="143"/>
      <c r="D442" s="144"/>
    </row>
    <row r="443" spans="2:4" ht="13.5" customHeight="1">
      <c r="B443" s="143"/>
      <c r="D443" s="144"/>
    </row>
    <row r="444" spans="2:4" ht="13.5" customHeight="1">
      <c r="B444" s="143"/>
      <c r="D444" s="144"/>
    </row>
    <row r="445" spans="2:4" ht="13.5" customHeight="1">
      <c r="B445" s="143"/>
      <c r="D445" s="144"/>
    </row>
    <row r="446" spans="2:4" ht="13.5" customHeight="1">
      <c r="B446" s="143"/>
      <c r="D446" s="144"/>
    </row>
    <row r="447" spans="2:4" ht="13.5" customHeight="1">
      <c r="B447" s="143"/>
      <c r="D447" s="144"/>
    </row>
    <row r="448" spans="2:4" ht="13.5" customHeight="1">
      <c r="B448" s="143"/>
      <c r="D448" s="144"/>
    </row>
    <row r="449" spans="2:4" ht="13.5" customHeight="1">
      <c r="B449" s="143"/>
      <c r="D449" s="144"/>
    </row>
    <row r="450" spans="2:4" ht="13.5" customHeight="1">
      <c r="B450" s="143"/>
      <c r="D450" s="144"/>
    </row>
    <row r="451" spans="2:4" ht="13.5" customHeight="1">
      <c r="B451" s="143"/>
      <c r="D451" s="144"/>
    </row>
    <row r="452" spans="2:4" ht="13.5" customHeight="1">
      <c r="B452" s="143"/>
      <c r="D452" s="144"/>
    </row>
    <row r="453" spans="2:4" ht="13.5" customHeight="1">
      <c r="B453" s="143"/>
      <c r="D453" s="144"/>
    </row>
    <row r="454" spans="2:4" ht="13.5" customHeight="1">
      <c r="B454" s="143"/>
      <c r="D454" s="144"/>
    </row>
    <row r="455" spans="2:4" ht="13.5" customHeight="1">
      <c r="B455" s="143"/>
      <c r="D455" s="144"/>
    </row>
    <row r="456" spans="2:4" ht="13.5" customHeight="1">
      <c r="B456" s="143"/>
      <c r="D456" s="144"/>
    </row>
    <row r="457" spans="2:4" ht="13.5" customHeight="1">
      <c r="B457" s="143"/>
      <c r="D457" s="144"/>
    </row>
    <row r="458" spans="2:4" ht="13.5" customHeight="1">
      <c r="B458" s="143"/>
      <c r="D458" s="144"/>
    </row>
    <row r="459" spans="2:4" ht="13.5" customHeight="1">
      <c r="B459" s="143"/>
      <c r="D459" s="144"/>
    </row>
    <row r="460" spans="2:4" ht="13.5" customHeight="1">
      <c r="B460" s="143"/>
      <c r="D460" s="144"/>
    </row>
    <row r="461" spans="2:4" ht="13.5" customHeight="1">
      <c r="B461" s="143"/>
      <c r="D461" s="144"/>
    </row>
    <row r="462" spans="2:4" ht="13.5" customHeight="1">
      <c r="B462" s="143"/>
      <c r="D462" s="144"/>
    </row>
    <row r="463" spans="2:4" ht="13.5" customHeight="1">
      <c r="B463" s="143"/>
      <c r="D463" s="144"/>
    </row>
    <row r="464" spans="2:4" ht="13.5" customHeight="1">
      <c r="B464" s="143"/>
      <c r="D464" s="144"/>
    </row>
    <row r="465" spans="2:4" ht="13.5" customHeight="1">
      <c r="B465" s="143"/>
      <c r="D465" s="144"/>
    </row>
    <row r="466" spans="2:4" ht="13.5" customHeight="1">
      <c r="B466" s="143"/>
      <c r="D466" s="144"/>
    </row>
    <row r="467" spans="2:4" ht="13.5" customHeight="1">
      <c r="B467" s="143"/>
      <c r="D467" s="144"/>
    </row>
    <row r="468" spans="2:4" ht="13.5" customHeight="1">
      <c r="B468" s="143"/>
      <c r="D468" s="144"/>
    </row>
    <row r="469" spans="2:4" ht="13.5" customHeight="1">
      <c r="B469" s="143"/>
      <c r="D469" s="144"/>
    </row>
    <row r="470" spans="2:4" ht="13.5" customHeight="1">
      <c r="B470" s="143"/>
      <c r="D470" s="144"/>
    </row>
    <row r="471" spans="2:4" ht="13.5" customHeight="1">
      <c r="B471" s="143"/>
      <c r="D471" s="144"/>
    </row>
    <row r="472" spans="2:4" ht="13.5" customHeight="1">
      <c r="B472" s="143"/>
      <c r="D472" s="144"/>
    </row>
    <row r="473" spans="2:4" ht="13.5" customHeight="1">
      <c r="B473" s="143"/>
      <c r="D473" s="144"/>
    </row>
    <row r="474" spans="2:4" ht="13.5" customHeight="1">
      <c r="B474" s="143"/>
      <c r="D474" s="144"/>
    </row>
    <row r="475" spans="2:4" ht="13.5" customHeight="1">
      <c r="B475" s="143"/>
      <c r="D475" s="144"/>
    </row>
    <row r="476" spans="2:4" ht="13.5" customHeight="1">
      <c r="B476" s="143"/>
      <c r="D476" s="144"/>
    </row>
    <row r="477" spans="2:4" ht="13.5" customHeight="1">
      <c r="B477" s="143"/>
      <c r="D477" s="144"/>
    </row>
    <row r="478" spans="2:4" ht="13.5" customHeight="1">
      <c r="B478" s="143"/>
      <c r="D478" s="144"/>
    </row>
    <row r="479" spans="2:4" ht="13.5" customHeight="1">
      <c r="B479" s="143"/>
      <c r="D479" s="144"/>
    </row>
    <row r="480" spans="2:4" ht="13.5" customHeight="1">
      <c r="B480" s="143"/>
      <c r="D480" s="144"/>
    </row>
    <row r="481" spans="2:4" ht="13.5" customHeight="1">
      <c r="B481" s="143"/>
      <c r="D481" s="144"/>
    </row>
    <row r="482" spans="2:4" ht="13.5" customHeight="1">
      <c r="B482" s="143"/>
      <c r="D482" s="144"/>
    </row>
    <row r="483" spans="2:4" ht="13.5" customHeight="1">
      <c r="B483" s="143"/>
      <c r="D483" s="144"/>
    </row>
    <row r="484" spans="2:4" ht="13.5" customHeight="1">
      <c r="B484" s="143"/>
      <c r="D484" s="144"/>
    </row>
    <row r="485" spans="2:4" ht="13.5" customHeight="1">
      <c r="B485" s="143"/>
      <c r="D485" s="144"/>
    </row>
    <row r="486" spans="2:4" ht="13.5" customHeight="1">
      <c r="B486" s="143"/>
      <c r="D486" s="144"/>
    </row>
    <row r="487" spans="2:4" ht="13.5" customHeight="1">
      <c r="B487" s="143"/>
      <c r="D487" s="144"/>
    </row>
    <row r="488" spans="2:4" ht="13.5" customHeight="1">
      <c r="B488" s="143"/>
      <c r="D488" s="144"/>
    </row>
    <row r="489" spans="2:4" ht="13.5" customHeight="1">
      <c r="B489" s="143"/>
      <c r="D489" s="144"/>
    </row>
    <row r="490" spans="2:4" ht="13.5" customHeight="1">
      <c r="B490" s="143"/>
      <c r="D490" s="144"/>
    </row>
    <row r="491" spans="2:4" ht="13.5" customHeight="1">
      <c r="B491" s="143"/>
      <c r="D491" s="144"/>
    </row>
    <row r="492" spans="2:4" ht="13.5" customHeight="1">
      <c r="B492" s="143"/>
      <c r="D492" s="144"/>
    </row>
    <row r="493" spans="2:4" ht="13.5" customHeight="1">
      <c r="B493" s="143"/>
      <c r="D493" s="144"/>
    </row>
    <row r="494" spans="2:4" ht="13.5" customHeight="1">
      <c r="B494" s="143"/>
      <c r="D494" s="144"/>
    </row>
    <row r="495" spans="2:4" ht="13.5" customHeight="1">
      <c r="B495" s="143"/>
      <c r="D495" s="144"/>
    </row>
    <row r="496" spans="2:4" ht="13.5" customHeight="1">
      <c r="B496" s="143"/>
      <c r="D496" s="144"/>
    </row>
    <row r="497" spans="2:4" ht="13.5" customHeight="1">
      <c r="B497" s="143"/>
      <c r="D497" s="144"/>
    </row>
    <row r="498" spans="2:4" ht="13.5" customHeight="1">
      <c r="B498" s="143"/>
      <c r="D498" s="144"/>
    </row>
    <row r="499" spans="2:4" ht="13.5" customHeight="1">
      <c r="B499" s="143"/>
      <c r="D499" s="144"/>
    </row>
    <row r="500" spans="2:4" ht="13.5" customHeight="1">
      <c r="B500" s="143"/>
      <c r="D500" s="144"/>
    </row>
    <row r="501" spans="2:4" ht="13.5" customHeight="1">
      <c r="B501" s="143"/>
      <c r="D501" s="144"/>
    </row>
    <row r="502" spans="2:4" ht="13.5" customHeight="1">
      <c r="B502" s="143"/>
      <c r="D502" s="144"/>
    </row>
    <row r="503" spans="2:4" ht="13.5" customHeight="1">
      <c r="B503" s="143"/>
      <c r="D503" s="144"/>
    </row>
    <row r="504" spans="2:4" ht="13.5" customHeight="1">
      <c r="B504" s="143"/>
      <c r="D504" s="144"/>
    </row>
    <row r="505" spans="2:4" ht="13.5" customHeight="1">
      <c r="B505" s="143"/>
      <c r="D505" s="144"/>
    </row>
    <row r="506" spans="2:4" ht="13.5" customHeight="1">
      <c r="B506" s="143"/>
      <c r="D506" s="144"/>
    </row>
    <row r="507" spans="2:4" ht="13.5" customHeight="1">
      <c r="B507" s="143"/>
      <c r="D507" s="144"/>
    </row>
    <row r="508" spans="2:4" ht="13.5" customHeight="1">
      <c r="B508" s="143"/>
      <c r="D508" s="144"/>
    </row>
    <row r="509" spans="2:4" ht="13.5" customHeight="1">
      <c r="B509" s="143"/>
      <c r="D509" s="144"/>
    </row>
    <row r="510" spans="2:4" ht="13.5" customHeight="1">
      <c r="B510" s="143"/>
      <c r="D510" s="144"/>
    </row>
    <row r="511" spans="2:4" ht="13.5" customHeight="1">
      <c r="B511" s="143"/>
      <c r="D511" s="144"/>
    </row>
    <row r="512" spans="2:4" ht="13.5" customHeight="1">
      <c r="B512" s="143"/>
      <c r="D512" s="144"/>
    </row>
    <row r="513" spans="2:4" ht="13.5" customHeight="1">
      <c r="B513" s="143"/>
      <c r="D513" s="144"/>
    </row>
    <row r="514" spans="2:4" ht="13.5" customHeight="1">
      <c r="B514" s="143"/>
      <c r="D514" s="144"/>
    </row>
    <row r="515" spans="2:4" ht="13.5" customHeight="1">
      <c r="B515" s="143"/>
      <c r="D515" s="144"/>
    </row>
    <row r="516" spans="2:4" ht="13.5" customHeight="1">
      <c r="B516" s="143"/>
      <c r="D516" s="144"/>
    </row>
    <row r="517" spans="2:4" ht="13.5" customHeight="1">
      <c r="B517" s="143"/>
      <c r="D517" s="144"/>
    </row>
    <row r="518" spans="2:4" ht="13.5" customHeight="1">
      <c r="B518" s="143"/>
      <c r="D518" s="144"/>
    </row>
    <row r="519" spans="2:4" ht="13.5" customHeight="1">
      <c r="B519" s="143"/>
      <c r="D519" s="144"/>
    </row>
    <row r="520" spans="2:4" ht="13.5" customHeight="1">
      <c r="B520" s="143"/>
      <c r="D520" s="144"/>
    </row>
    <row r="521" spans="2:4" ht="13.5" customHeight="1">
      <c r="B521" s="143"/>
      <c r="D521" s="144"/>
    </row>
    <row r="522" spans="2:4" ht="13.5" customHeight="1">
      <c r="B522" s="143"/>
      <c r="D522" s="144"/>
    </row>
    <row r="523" spans="2:4" ht="13.5" customHeight="1">
      <c r="B523" s="143"/>
      <c r="D523" s="144"/>
    </row>
    <row r="524" spans="2:4" ht="13.5" customHeight="1">
      <c r="B524" s="143"/>
      <c r="D524" s="144"/>
    </row>
    <row r="525" spans="2:4" ht="13.5" customHeight="1">
      <c r="B525" s="143"/>
      <c r="D525" s="144"/>
    </row>
    <row r="526" spans="2:4" ht="13.5" customHeight="1">
      <c r="B526" s="143"/>
      <c r="D526" s="144"/>
    </row>
    <row r="527" spans="2:4" ht="13.5" customHeight="1">
      <c r="B527" s="143"/>
      <c r="D527" s="144"/>
    </row>
    <row r="528" spans="2:4" ht="13.5" customHeight="1">
      <c r="B528" s="143"/>
      <c r="D528" s="144"/>
    </row>
    <row r="529" spans="2:4" ht="13.5" customHeight="1">
      <c r="B529" s="143"/>
      <c r="D529" s="144"/>
    </row>
    <row r="530" spans="2:4" ht="13.5" customHeight="1">
      <c r="B530" s="143"/>
      <c r="D530" s="144"/>
    </row>
    <row r="531" spans="2:4" ht="13.5" customHeight="1">
      <c r="B531" s="143"/>
      <c r="D531" s="144"/>
    </row>
    <row r="532" spans="2:4" ht="13.5" customHeight="1">
      <c r="B532" s="143"/>
      <c r="D532" s="144"/>
    </row>
    <row r="533" spans="2:4" ht="13.5" customHeight="1">
      <c r="B533" s="143"/>
      <c r="D533" s="144"/>
    </row>
    <row r="534" spans="2:4" ht="13.5" customHeight="1">
      <c r="B534" s="143"/>
      <c r="D534" s="144"/>
    </row>
    <row r="535" spans="2:4" ht="13.5" customHeight="1">
      <c r="B535" s="143"/>
      <c r="D535" s="144"/>
    </row>
    <row r="536" spans="2:4" ht="13.5" customHeight="1">
      <c r="B536" s="143"/>
      <c r="D536" s="144"/>
    </row>
    <row r="537" spans="2:4" ht="13.5" customHeight="1">
      <c r="B537" s="143"/>
      <c r="D537" s="144"/>
    </row>
    <row r="538" spans="2:4" ht="13.5" customHeight="1">
      <c r="B538" s="143"/>
      <c r="D538" s="144"/>
    </row>
    <row r="539" spans="2:4" ht="13.5" customHeight="1">
      <c r="B539" s="143"/>
      <c r="D539" s="144"/>
    </row>
    <row r="540" spans="2:4" ht="13.5" customHeight="1">
      <c r="B540" s="143"/>
      <c r="D540" s="144"/>
    </row>
    <row r="541" spans="2:4" ht="13.5" customHeight="1">
      <c r="B541" s="143"/>
      <c r="D541" s="144"/>
    </row>
    <row r="542" spans="2:4" ht="13.5" customHeight="1">
      <c r="B542" s="143"/>
      <c r="D542" s="144"/>
    </row>
    <row r="543" spans="2:4" ht="13.5" customHeight="1">
      <c r="B543" s="143"/>
      <c r="D543" s="144"/>
    </row>
    <row r="544" spans="2:4" ht="13.5" customHeight="1">
      <c r="B544" s="143"/>
      <c r="D544" s="144"/>
    </row>
    <row r="545" spans="2:4" ht="13.5" customHeight="1">
      <c r="B545" s="143"/>
      <c r="D545" s="144"/>
    </row>
    <row r="546" spans="2:4" ht="13.5" customHeight="1">
      <c r="B546" s="143"/>
      <c r="D546" s="144"/>
    </row>
    <row r="547" spans="2:4" ht="13.5" customHeight="1">
      <c r="B547" s="143"/>
      <c r="D547" s="144"/>
    </row>
    <row r="548" spans="2:4" ht="13.5" customHeight="1">
      <c r="B548" s="143"/>
      <c r="D548" s="144"/>
    </row>
    <row r="549" spans="2:4" ht="13.5" customHeight="1">
      <c r="B549" s="143"/>
      <c r="D549" s="144"/>
    </row>
    <row r="550" spans="2:4" ht="13.5" customHeight="1">
      <c r="B550" s="143"/>
      <c r="D550" s="144"/>
    </row>
    <row r="551" spans="2:4" ht="13.5" customHeight="1">
      <c r="B551" s="143"/>
      <c r="D551" s="144"/>
    </row>
    <row r="552" spans="2:4" ht="13.5" customHeight="1">
      <c r="B552" s="143"/>
      <c r="D552" s="144"/>
    </row>
    <row r="553" spans="2:4" ht="13.5" customHeight="1">
      <c r="B553" s="143"/>
      <c r="D553" s="144"/>
    </row>
    <row r="554" spans="2:4" ht="13.5" customHeight="1">
      <c r="B554" s="143"/>
      <c r="D554" s="144"/>
    </row>
    <row r="555" spans="2:4" ht="13.5" customHeight="1">
      <c r="B555" s="143"/>
      <c r="D555" s="144"/>
    </row>
    <row r="556" spans="2:4" ht="13.5" customHeight="1">
      <c r="B556" s="143"/>
      <c r="D556" s="144"/>
    </row>
    <row r="557" spans="2:4" ht="13.5" customHeight="1">
      <c r="B557" s="143"/>
      <c r="D557" s="144"/>
    </row>
    <row r="558" spans="2:4" ht="13.5" customHeight="1">
      <c r="B558" s="143"/>
      <c r="D558" s="144"/>
    </row>
    <row r="559" spans="2:4" ht="13.5" customHeight="1">
      <c r="B559" s="143"/>
      <c r="D559" s="144"/>
    </row>
    <row r="560" spans="2:4" ht="13.5" customHeight="1">
      <c r="B560" s="143"/>
      <c r="D560" s="144"/>
    </row>
    <row r="561" spans="2:4" ht="13.5" customHeight="1">
      <c r="B561" s="143"/>
      <c r="D561" s="144"/>
    </row>
    <row r="562" spans="2:4" ht="13.5" customHeight="1">
      <c r="B562" s="143"/>
      <c r="D562" s="144"/>
    </row>
    <row r="563" spans="2:4" ht="13.5" customHeight="1">
      <c r="B563" s="143"/>
      <c r="D563" s="144"/>
    </row>
    <row r="564" spans="2:4" ht="13.5" customHeight="1">
      <c r="B564" s="143"/>
      <c r="D564" s="144"/>
    </row>
    <row r="565" spans="2:4" ht="13.5" customHeight="1">
      <c r="B565" s="143"/>
      <c r="D565" s="144"/>
    </row>
    <row r="566" spans="2:4" ht="13.5" customHeight="1">
      <c r="B566" s="143"/>
      <c r="D566" s="144"/>
    </row>
    <row r="567" spans="2:4" ht="13.5" customHeight="1">
      <c r="B567" s="143"/>
      <c r="D567" s="144"/>
    </row>
    <row r="568" spans="2:4" ht="13.5" customHeight="1">
      <c r="B568" s="143"/>
      <c r="D568" s="144"/>
    </row>
    <row r="569" spans="2:4" ht="13.5" customHeight="1">
      <c r="B569" s="143"/>
      <c r="D569" s="144"/>
    </row>
    <row r="570" spans="2:4" ht="13.5" customHeight="1">
      <c r="B570" s="143"/>
      <c r="D570" s="144"/>
    </row>
    <row r="571" spans="2:4" ht="13.5" customHeight="1">
      <c r="B571" s="143"/>
      <c r="D571" s="144"/>
    </row>
    <row r="572" spans="2:4" ht="13.5" customHeight="1">
      <c r="B572" s="143"/>
      <c r="D572" s="144"/>
    </row>
    <row r="573" spans="2:4" ht="13.5" customHeight="1">
      <c r="B573" s="143"/>
      <c r="D573" s="144"/>
    </row>
    <row r="574" spans="2:4" ht="13.5" customHeight="1">
      <c r="B574" s="143"/>
      <c r="D574" s="144"/>
    </row>
    <row r="575" spans="2:4" ht="13.5" customHeight="1">
      <c r="B575" s="143"/>
      <c r="D575" s="144"/>
    </row>
    <row r="576" spans="2:4" ht="13.5" customHeight="1">
      <c r="B576" s="143"/>
      <c r="D576" s="144"/>
    </row>
    <row r="577" spans="2:4" ht="13.5" customHeight="1">
      <c r="B577" s="143"/>
      <c r="D577" s="144"/>
    </row>
    <row r="578" spans="2:4" ht="13.5" customHeight="1">
      <c r="B578" s="143"/>
      <c r="D578" s="144"/>
    </row>
    <row r="579" spans="2:4" ht="13.5" customHeight="1">
      <c r="B579" s="143"/>
      <c r="D579" s="144"/>
    </row>
    <row r="580" spans="2:4" ht="13.5" customHeight="1">
      <c r="B580" s="143"/>
      <c r="D580" s="144"/>
    </row>
    <row r="581" spans="2:4" ht="13.5" customHeight="1">
      <c r="B581" s="143"/>
      <c r="D581" s="144"/>
    </row>
    <row r="582" spans="2:4" ht="13.5" customHeight="1">
      <c r="B582" s="143"/>
      <c r="D582" s="144"/>
    </row>
    <row r="583" spans="2:4" ht="13.5" customHeight="1">
      <c r="B583" s="143"/>
      <c r="D583" s="144"/>
    </row>
    <row r="584" spans="2:4" ht="13.5" customHeight="1">
      <c r="B584" s="143"/>
      <c r="D584" s="144"/>
    </row>
    <row r="585" spans="2:4" ht="13.5" customHeight="1">
      <c r="B585" s="143"/>
      <c r="D585" s="144"/>
    </row>
    <row r="586" spans="2:4" ht="13.5" customHeight="1">
      <c r="B586" s="143"/>
      <c r="D586" s="144"/>
    </row>
    <row r="587" spans="2:4" ht="13.5" customHeight="1">
      <c r="B587" s="143"/>
      <c r="D587" s="144"/>
    </row>
    <row r="588" spans="2:4" ht="13.5" customHeight="1">
      <c r="B588" s="143"/>
      <c r="D588" s="144"/>
    </row>
    <row r="589" spans="2:4" ht="13.5" customHeight="1">
      <c r="B589" s="143"/>
      <c r="D589" s="144"/>
    </row>
    <row r="590" spans="2:4" ht="13.5" customHeight="1">
      <c r="B590" s="143"/>
      <c r="D590" s="144"/>
    </row>
    <row r="591" spans="2:4" ht="13.5" customHeight="1">
      <c r="B591" s="143"/>
      <c r="D591" s="144"/>
    </row>
    <row r="592" spans="2:4" ht="13.5" customHeight="1">
      <c r="B592" s="143"/>
      <c r="D592" s="144"/>
    </row>
    <row r="593" spans="2:4" ht="13.5" customHeight="1">
      <c r="B593" s="143"/>
      <c r="D593" s="144"/>
    </row>
    <row r="594" spans="2:4" ht="13.5" customHeight="1">
      <c r="B594" s="143"/>
      <c r="D594" s="144"/>
    </row>
    <row r="595" spans="2:4" ht="13.5" customHeight="1">
      <c r="B595" s="143"/>
      <c r="D595" s="144"/>
    </row>
    <row r="596" spans="2:4" ht="13.5" customHeight="1">
      <c r="B596" s="143"/>
      <c r="D596" s="144"/>
    </row>
    <row r="597" spans="2:4" ht="13.5" customHeight="1">
      <c r="B597" s="143"/>
      <c r="D597" s="144"/>
    </row>
    <row r="598" spans="2:4" ht="13.5" customHeight="1">
      <c r="B598" s="143"/>
      <c r="D598" s="144"/>
    </row>
    <row r="599" spans="2:4" ht="13.5" customHeight="1">
      <c r="B599" s="143"/>
      <c r="D599" s="144"/>
    </row>
    <row r="600" spans="2:4" ht="13.5" customHeight="1">
      <c r="B600" s="143"/>
      <c r="D600" s="144"/>
    </row>
    <row r="601" spans="2:4" ht="13.5" customHeight="1">
      <c r="B601" s="143"/>
      <c r="D601" s="144"/>
    </row>
    <row r="602" spans="2:4" ht="13.5" customHeight="1">
      <c r="B602" s="143"/>
      <c r="D602" s="144"/>
    </row>
    <row r="603" spans="2:4" ht="13.5" customHeight="1">
      <c r="B603" s="143"/>
      <c r="D603" s="144"/>
    </row>
    <row r="604" spans="2:4" ht="13.5" customHeight="1">
      <c r="B604" s="143"/>
      <c r="D604" s="144"/>
    </row>
    <row r="605" spans="2:4" ht="13.5" customHeight="1">
      <c r="B605" s="143"/>
      <c r="D605" s="144"/>
    </row>
    <row r="606" spans="2:4" ht="13.5" customHeight="1">
      <c r="B606" s="143"/>
      <c r="D606" s="144"/>
    </row>
    <row r="607" spans="2:4" ht="13.5" customHeight="1">
      <c r="B607" s="143"/>
      <c r="D607" s="144"/>
    </row>
    <row r="608" spans="2:4" ht="13.5" customHeight="1">
      <c r="B608" s="143"/>
      <c r="D608" s="144"/>
    </row>
    <row r="609" spans="2:4" ht="13.5" customHeight="1">
      <c r="B609" s="143"/>
      <c r="D609" s="144"/>
    </row>
    <row r="610" spans="2:4" ht="13.5" customHeight="1">
      <c r="B610" s="143"/>
      <c r="D610" s="144"/>
    </row>
    <row r="611" spans="2:4" ht="13.5" customHeight="1">
      <c r="B611" s="143"/>
      <c r="D611" s="144"/>
    </row>
    <row r="612" spans="2:4" ht="13.5" customHeight="1">
      <c r="B612" s="143"/>
      <c r="D612" s="144"/>
    </row>
    <row r="613" spans="2:4" ht="13.5" customHeight="1">
      <c r="B613" s="143"/>
      <c r="D613" s="144"/>
    </row>
    <row r="614" spans="2:4" ht="13.5" customHeight="1">
      <c r="B614" s="143"/>
      <c r="D614" s="144"/>
    </row>
    <row r="615" spans="2:4" ht="13.5" customHeight="1">
      <c r="B615" s="143"/>
      <c r="D615" s="144"/>
    </row>
    <row r="616" spans="2:4" ht="13.5" customHeight="1">
      <c r="B616" s="143"/>
      <c r="D616" s="144"/>
    </row>
    <row r="617" spans="2:4" ht="13.5" customHeight="1">
      <c r="B617" s="143"/>
      <c r="D617" s="144"/>
    </row>
    <row r="618" spans="2:4" ht="13.5" customHeight="1">
      <c r="B618" s="143"/>
      <c r="D618" s="144"/>
    </row>
    <row r="619" spans="2:4" ht="13.5" customHeight="1">
      <c r="B619" s="143"/>
      <c r="D619" s="144"/>
    </row>
    <row r="620" spans="2:4" ht="13.5" customHeight="1">
      <c r="B620" s="143"/>
      <c r="D620" s="144"/>
    </row>
    <row r="621" spans="2:4" ht="13.5" customHeight="1">
      <c r="B621" s="143"/>
      <c r="D621" s="144"/>
    </row>
    <row r="622" spans="2:4" ht="13.5" customHeight="1">
      <c r="B622" s="143"/>
      <c r="D622" s="144"/>
    </row>
    <row r="623" spans="2:4" ht="13.5" customHeight="1">
      <c r="B623" s="143"/>
      <c r="D623" s="144"/>
    </row>
    <row r="624" spans="2:4" ht="13.5" customHeight="1">
      <c r="B624" s="143"/>
      <c r="D624" s="144"/>
    </row>
    <row r="625" spans="2:4" ht="13.5" customHeight="1">
      <c r="B625" s="143"/>
      <c r="D625" s="144"/>
    </row>
    <row r="626" spans="2:4" ht="13.5" customHeight="1">
      <c r="B626" s="143"/>
      <c r="D626" s="144"/>
    </row>
    <row r="627" spans="2:4" ht="13.5" customHeight="1">
      <c r="B627" s="143"/>
      <c r="D627" s="144"/>
    </row>
    <row r="628" spans="2:4" ht="13.5" customHeight="1">
      <c r="B628" s="143"/>
      <c r="D628" s="144"/>
    </row>
    <row r="629" spans="2:4" ht="13.5" customHeight="1">
      <c r="B629" s="143"/>
      <c r="D629" s="144"/>
    </row>
    <row r="630" spans="2:4" ht="13.5" customHeight="1">
      <c r="B630" s="143"/>
      <c r="D630" s="144"/>
    </row>
    <row r="631" spans="2:4" ht="13.5" customHeight="1">
      <c r="B631" s="143"/>
      <c r="D631" s="144"/>
    </row>
    <row r="632" spans="2:4" ht="13.5" customHeight="1">
      <c r="B632" s="143"/>
      <c r="D632" s="144"/>
    </row>
    <row r="633" spans="2:4" ht="13.5" customHeight="1">
      <c r="B633" s="143"/>
      <c r="D633" s="144"/>
    </row>
    <row r="634" spans="2:4" ht="13.5" customHeight="1">
      <c r="B634" s="143"/>
      <c r="D634" s="144"/>
    </row>
    <row r="635" spans="2:4" ht="13.5" customHeight="1">
      <c r="B635" s="143"/>
      <c r="D635" s="144"/>
    </row>
    <row r="636" spans="2:4" ht="13.5" customHeight="1">
      <c r="B636" s="143"/>
      <c r="D636" s="144"/>
    </row>
    <row r="637" spans="2:4" ht="13.5" customHeight="1">
      <c r="B637" s="143"/>
      <c r="D637" s="144"/>
    </row>
    <row r="638" spans="2:4" ht="13.5" customHeight="1">
      <c r="B638" s="143"/>
      <c r="D638" s="144"/>
    </row>
    <row r="639" spans="2:4" ht="13.5" customHeight="1">
      <c r="B639" s="143"/>
      <c r="D639" s="144"/>
    </row>
    <row r="640" spans="2:4" ht="13.5" customHeight="1">
      <c r="B640" s="143"/>
      <c r="D640" s="144"/>
    </row>
    <row r="641" spans="2:4" ht="13.5" customHeight="1">
      <c r="B641" s="143"/>
      <c r="D641" s="144"/>
    </row>
    <row r="642" spans="2:4" ht="13.5" customHeight="1">
      <c r="B642" s="143"/>
      <c r="D642" s="144"/>
    </row>
    <row r="643" spans="2:4" ht="13.5" customHeight="1">
      <c r="B643" s="143"/>
      <c r="D643" s="144"/>
    </row>
    <row r="644" spans="2:4" ht="13.5" customHeight="1">
      <c r="B644" s="143"/>
      <c r="D644" s="144"/>
    </row>
    <row r="645" spans="2:4" ht="13.5" customHeight="1">
      <c r="B645" s="143"/>
      <c r="D645" s="144"/>
    </row>
    <row r="646" spans="2:4" ht="13.5" customHeight="1">
      <c r="B646" s="143"/>
      <c r="D646" s="144"/>
    </row>
    <row r="647" spans="2:4" ht="13.5" customHeight="1">
      <c r="B647" s="143"/>
      <c r="D647" s="144"/>
    </row>
    <row r="648" spans="2:4" ht="13.5" customHeight="1">
      <c r="B648" s="143"/>
      <c r="D648" s="144"/>
    </row>
    <row r="649" spans="2:4" ht="13.5" customHeight="1">
      <c r="B649" s="143"/>
      <c r="D649" s="144"/>
    </row>
    <row r="650" spans="2:4" ht="13.5" customHeight="1">
      <c r="B650" s="143"/>
      <c r="D650" s="144"/>
    </row>
    <row r="651" spans="2:4" ht="13.5" customHeight="1">
      <c r="B651" s="143"/>
      <c r="D651" s="144"/>
    </row>
    <row r="652" spans="2:4" ht="13.5" customHeight="1">
      <c r="B652" s="143"/>
      <c r="D652" s="144"/>
    </row>
    <row r="653" spans="2:4" ht="13.5" customHeight="1">
      <c r="B653" s="143"/>
      <c r="D653" s="144"/>
    </row>
    <row r="654" spans="2:4" ht="13.5" customHeight="1">
      <c r="B654" s="143"/>
      <c r="D654" s="144"/>
    </row>
    <row r="655" spans="2:4" ht="13.5" customHeight="1">
      <c r="B655" s="143"/>
      <c r="D655" s="144"/>
    </row>
    <row r="656" spans="2:4" ht="13.5" customHeight="1">
      <c r="B656" s="143"/>
      <c r="D656" s="144"/>
    </row>
    <row r="657" spans="2:4" ht="13.5" customHeight="1">
      <c r="B657" s="143"/>
      <c r="D657" s="144"/>
    </row>
    <row r="658" spans="2:4" ht="13.5" customHeight="1">
      <c r="B658" s="143"/>
      <c r="D658" s="144"/>
    </row>
    <row r="659" spans="2:4" ht="13.5" customHeight="1">
      <c r="B659" s="143"/>
      <c r="D659" s="144"/>
    </row>
    <row r="660" spans="2:4" ht="13.5" customHeight="1">
      <c r="B660" s="143"/>
      <c r="D660" s="144"/>
    </row>
    <row r="661" spans="2:4" ht="13.5" customHeight="1">
      <c r="B661" s="143"/>
      <c r="D661" s="144"/>
    </row>
    <row r="662" spans="2:4" ht="13.5" customHeight="1">
      <c r="B662" s="143"/>
      <c r="D662" s="144"/>
    </row>
    <row r="663" spans="2:4" ht="13.5" customHeight="1">
      <c r="B663" s="143"/>
      <c r="D663" s="144"/>
    </row>
    <row r="664" spans="2:4" ht="13.5" customHeight="1">
      <c r="B664" s="143"/>
      <c r="D664" s="144"/>
    </row>
    <row r="665" spans="2:4" ht="13.5" customHeight="1">
      <c r="B665" s="143"/>
      <c r="D665" s="144"/>
    </row>
    <row r="666" spans="2:4" ht="13.5" customHeight="1">
      <c r="B666" s="143"/>
      <c r="D666" s="144"/>
    </row>
    <row r="667" spans="2:4" ht="13.5" customHeight="1">
      <c r="B667" s="143"/>
      <c r="D667" s="144"/>
    </row>
    <row r="668" spans="2:4" ht="13.5" customHeight="1">
      <c r="B668" s="143"/>
      <c r="D668" s="144"/>
    </row>
    <row r="669" spans="2:4" ht="13.5" customHeight="1">
      <c r="B669" s="143"/>
      <c r="D669" s="144"/>
    </row>
    <row r="670" spans="2:4" ht="13.5" customHeight="1">
      <c r="B670" s="143"/>
      <c r="D670" s="144"/>
    </row>
    <row r="671" spans="2:4" ht="13.5" customHeight="1">
      <c r="B671" s="143"/>
      <c r="D671" s="144"/>
    </row>
    <row r="672" spans="2:4" ht="13.5" customHeight="1">
      <c r="B672" s="143"/>
      <c r="D672" s="144"/>
    </row>
    <row r="673" spans="2:4" ht="13.5" customHeight="1">
      <c r="B673" s="143"/>
      <c r="D673" s="144"/>
    </row>
    <row r="674" spans="2:4" ht="13.5" customHeight="1">
      <c r="B674" s="143"/>
      <c r="D674" s="144"/>
    </row>
    <row r="675" spans="2:4" ht="13.5" customHeight="1">
      <c r="B675" s="143"/>
      <c r="D675" s="144"/>
    </row>
    <row r="676" spans="2:4" ht="13.5" customHeight="1">
      <c r="B676" s="143"/>
      <c r="D676" s="144"/>
    </row>
    <row r="677" spans="2:4" ht="13.5" customHeight="1">
      <c r="B677" s="143"/>
      <c r="D677" s="144"/>
    </row>
    <row r="678" spans="2:4" ht="13.5" customHeight="1">
      <c r="B678" s="143"/>
      <c r="D678" s="144"/>
    </row>
    <row r="679" spans="2:4" ht="13.5" customHeight="1">
      <c r="B679" s="143"/>
      <c r="D679" s="144"/>
    </row>
    <row r="680" spans="2:4" ht="13.5" customHeight="1">
      <c r="B680" s="143"/>
      <c r="D680" s="144"/>
    </row>
    <row r="681" spans="2:4" ht="13.5" customHeight="1">
      <c r="B681" s="143"/>
      <c r="D681" s="144"/>
    </row>
    <row r="682" spans="2:4" ht="13.5" customHeight="1">
      <c r="B682" s="143"/>
      <c r="D682" s="144"/>
    </row>
    <row r="683" spans="2:4" ht="13.5" customHeight="1">
      <c r="B683" s="143"/>
      <c r="D683" s="144"/>
    </row>
    <row r="684" spans="2:4" ht="13.5" customHeight="1">
      <c r="B684" s="143"/>
      <c r="D684" s="144"/>
    </row>
    <row r="685" spans="2:4" ht="13.5" customHeight="1">
      <c r="B685" s="143"/>
      <c r="D685" s="144"/>
    </row>
    <row r="686" spans="2:4" ht="13.5" customHeight="1">
      <c r="B686" s="143"/>
      <c r="D686" s="144"/>
    </row>
    <row r="687" spans="2:4" ht="13.5" customHeight="1">
      <c r="B687" s="143"/>
      <c r="D687" s="144"/>
    </row>
    <row r="688" spans="2:4" ht="13.5" customHeight="1">
      <c r="B688" s="143"/>
      <c r="D688" s="144"/>
    </row>
    <row r="689" spans="2:4" ht="13.5" customHeight="1">
      <c r="B689" s="143"/>
      <c r="D689" s="144"/>
    </row>
    <row r="690" spans="2:4" ht="13.5" customHeight="1">
      <c r="B690" s="143"/>
      <c r="D690" s="144"/>
    </row>
    <row r="691" spans="2:4" ht="13.5" customHeight="1">
      <c r="B691" s="143"/>
      <c r="D691" s="144"/>
    </row>
    <row r="692" spans="2:4" ht="13.5" customHeight="1">
      <c r="B692" s="143"/>
      <c r="D692" s="144"/>
    </row>
    <row r="693" spans="2:4" ht="13.5" customHeight="1">
      <c r="B693" s="143"/>
      <c r="D693" s="144"/>
    </row>
    <row r="694" spans="2:4" ht="13.5" customHeight="1">
      <c r="B694" s="143"/>
      <c r="D694" s="144"/>
    </row>
    <row r="695" spans="2:4" ht="13.5" customHeight="1">
      <c r="B695" s="143"/>
      <c r="D695" s="144"/>
    </row>
    <row r="696" spans="2:4" ht="13.5" customHeight="1">
      <c r="B696" s="143"/>
      <c r="D696" s="144"/>
    </row>
    <row r="697" spans="2:4" ht="13.5" customHeight="1">
      <c r="B697" s="143"/>
      <c r="D697" s="144"/>
    </row>
    <row r="698" spans="2:4" ht="13.5" customHeight="1">
      <c r="B698" s="143"/>
      <c r="D698" s="144"/>
    </row>
    <row r="699" spans="2:4" ht="13.5" customHeight="1">
      <c r="B699" s="143"/>
      <c r="D699" s="144"/>
    </row>
    <row r="700" spans="2:4" ht="13.5" customHeight="1">
      <c r="B700" s="143"/>
      <c r="D700" s="144"/>
    </row>
    <row r="701" spans="2:4" ht="13.5" customHeight="1">
      <c r="B701" s="143"/>
      <c r="D701" s="144"/>
    </row>
    <row r="702" spans="2:4" ht="13.5" customHeight="1">
      <c r="B702" s="143"/>
      <c r="D702" s="144"/>
    </row>
    <row r="703" spans="2:4" ht="13.5" customHeight="1">
      <c r="B703" s="143"/>
      <c r="D703" s="144"/>
    </row>
    <row r="704" spans="2:4" ht="13.5" customHeight="1">
      <c r="B704" s="143"/>
      <c r="D704" s="144"/>
    </row>
    <row r="705" spans="2:4" ht="13.5" customHeight="1">
      <c r="B705" s="143"/>
      <c r="D705" s="144"/>
    </row>
    <row r="706" spans="2:4" ht="13.5" customHeight="1">
      <c r="B706" s="143"/>
      <c r="D706" s="144"/>
    </row>
    <row r="707" spans="2:4" ht="13.5" customHeight="1">
      <c r="B707" s="143"/>
      <c r="D707" s="144"/>
    </row>
    <row r="708" spans="2:4" ht="13.5" customHeight="1">
      <c r="B708" s="143"/>
      <c r="D708" s="144"/>
    </row>
    <row r="709" spans="2:4" ht="13.5" customHeight="1">
      <c r="B709" s="143"/>
      <c r="D709" s="144"/>
    </row>
    <row r="710" spans="2:4" ht="13.5" customHeight="1">
      <c r="B710" s="143"/>
      <c r="D710" s="144"/>
    </row>
    <row r="711" spans="2:4" ht="13.5" customHeight="1">
      <c r="B711" s="143"/>
      <c r="D711" s="144"/>
    </row>
    <row r="712" spans="2:4" ht="13.5" customHeight="1">
      <c r="B712" s="143"/>
      <c r="D712" s="144"/>
    </row>
    <row r="713" spans="2:4" ht="13.5" customHeight="1">
      <c r="B713" s="143"/>
      <c r="D713" s="144"/>
    </row>
    <row r="714" spans="2:4" ht="13.5" customHeight="1">
      <c r="B714" s="143"/>
      <c r="D714" s="144"/>
    </row>
    <row r="715" spans="2:4" ht="13.5" customHeight="1">
      <c r="B715" s="143"/>
      <c r="D715" s="144"/>
    </row>
    <row r="716" spans="2:4" ht="13.5" customHeight="1">
      <c r="B716" s="143"/>
      <c r="D716" s="144"/>
    </row>
    <row r="717" spans="2:4" ht="13.5" customHeight="1">
      <c r="B717" s="143"/>
      <c r="D717" s="144"/>
    </row>
    <row r="718" spans="2:4" ht="13.5" customHeight="1">
      <c r="B718" s="143"/>
      <c r="D718" s="144"/>
    </row>
    <row r="719" spans="2:4" ht="13.5" customHeight="1">
      <c r="B719" s="143"/>
      <c r="D719" s="144"/>
    </row>
    <row r="720" spans="2:4" ht="13.5" customHeight="1">
      <c r="B720" s="143"/>
      <c r="D720" s="144"/>
    </row>
    <row r="721" spans="2:4" ht="13.5" customHeight="1">
      <c r="B721" s="143"/>
      <c r="D721" s="144"/>
    </row>
    <row r="722" spans="2:4" ht="13.5" customHeight="1">
      <c r="B722" s="143"/>
      <c r="D722" s="144"/>
    </row>
    <row r="723" spans="2:4" ht="13.5" customHeight="1">
      <c r="B723" s="143"/>
      <c r="D723" s="144"/>
    </row>
    <row r="724" spans="2:4" ht="13.5" customHeight="1">
      <c r="B724" s="143"/>
      <c r="D724" s="144"/>
    </row>
    <row r="725" spans="2:4" ht="13.5" customHeight="1">
      <c r="B725" s="143"/>
      <c r="D725" s="144"/>
    </row>
    <row r="726" spans="2:4" ht="13.5" customHeight="1">
      <c r="B726" s="143"/>
      <c r="D726" s="144"/>
    </row>
    <row r="727" spans="2:4" ht="13.5" customHeight="1">
      <c r="B727" s="143"/>
      <c r="D727" s="144"/>
    </row>
    <row r="728" spans="2:4" ht="13.5" customHeight="1">
      <c r="B728" s="143"/>
      <c r="D728" s="144"/>
    </row>
    <row r="729" spans="2:4" ht="13.5" customHeight="1">
      <c r="B729" s="143"/>
      <c r="D729" s="144"/>
    </row>
    <row r="730" spans="2:4" ht="13.5" customHeight="1">
      <c r="B730" s="143"/>
      <c r="D730" s="144"/>
    </row>
    <row r="731" spans="2:4" ht="13.5" customHeight="1">
      <c r="B731" s="143"/>
      <c r="D731" s="144"/>
    </row>
    <row r="732" spans="2:4" ht="13.5" customHeight="1">
      <c r="B732" s="143"/>
      <c r="D732" s="144"/>
    </row>
    <row r="733" spans="2:4" ht="13.5" customHeight="1">
      <c r="B733" s="143"/>
      <c r="D733" s="144"/>
    </row>
    <row r="734" spans="2:4" ht="13.5" customHeight="1">
      <c r="B734" s="143"/>
      <c r="D734" s="144"/>
    </row>
    <row r="735" spans="2:4" ht="13.5" customHeight="1">
      <c r="B735" s="143"/>
      <c r="D735" s="144"/>
    </row>
    <row r="736" spans="2:4" ht="13.5" customHeight="1">
      <c r="B736" s="143"/>
      <c r="D736" s="144"/>
    </row>
    <row r="737" spans="2:4" ht="13.5" customHeight="1">
      <c r="B737" s="143"/>
      <c r="D737" s="144"/>
    </row>
    <row r="738" spans="2:4" ht="13.5" customHeight="1">
      <c r="B738" s="143"/>
      <c r="D738" s="144"/>
    </row>
    <row r="739" spans="2:4" ht="13.5" customHeight="1">
      <c r="B739" s="143"/>
      <c r="D739" s="144"/>
    </row>
    <row r="740" spans="2:4" ht="13.5" customHeight="1">
      <c r="B740" s="143"/>
      <c r="D740" s="144"/>
    </row>
    <row r="741" spans="2:4" ht="13.5" customHeight="1">
      <c r="B741" s="143"/>
      <c r="D741" s="144"/>
    </row>
    <row r="742" spans="2:4" ht="13.5" customHeight="1">
      <c r="B742" s="143"/>
      <c r="D742" s="144"/>
    </row>
    <row r="743" spans="2:4" ht="13.5" customHeight="1">
      <c r="B743" s="143"/>
      <c r="D743" s="144"/>
    </row>
    <row r="744" spans="2:4" ht="13.5" customHeight="1">
      <c r="B744" s="143"/>
      <c r="D744" s="144"/>
    </row>
    <row r="745" spans="2:4" ht="13.5" customHeight="1">
      <c r="B745" s="143"/>
      <c r="D745" s="144"/>
    </row>
    <row r="746" spans="2:4" ht="13.5" customHeight="1">
      <c r="B746" s="143"/>
      <c r="D746" s="144"/>
    </row>
    <row r="747" spans="2:4" ht="13.5" customHeight="1">
      <c r="B747" s="143"/>
      <c r="D747" s="144"/>
    </row>
    <row r="748" spans="2:4" ht="13.5" customHeight="1">
      <c r="B748" s="143"/>
      <c r="D748" s="144"/>
    </row>
    <row r="749" spans="2:4" ht="13.5" customHeight="1">
      <c r="B749" s="143"/>
      <c r="D749" s="144"/>
    </row>
    <row r="750" spans="2:4" ht="13.5" customHeight="1">
      <c r="B750" s="143"/>
      <c r="D750" s="144"/>
    </row>
    <row r="751" spans="2:4" ht="13.5" customHeight="1">
      <c r="B751" s="143"/>
      <c r="D751" s="144"/>
    </row>
    <row r="752" spans="2:4" ht="13.5" customHeight="1">
      <c r="B752" s="143"/>
      <c r="D752" s="144"/>
    </row>
    <row r="753" spans="2:4" ht="13.5" customHeight="1">
      <c r="B753" s="143"/>
      <c r="D753" s="144"/>
    </row>
    <row r="754" spans="2:4" ht="13.5" customHeight="1">
      <c r="B754" s="143"/>
      <c r="D754" s="144"/>
    </row>
    <row r="755" spans="2:4" ht="13.5" customHeight="1">
      <c r="B755" s="143"/>
      <c r="D755" s="144"/>
    </row>
    <row r="756" spans="2:4" ht="13.5" customHeight="1">
      <c r="B756" s="143"/>
      <c r="D756" s="144"/>
    </row>
    <row r="757" spans="2:4" ht="13.5" customHeight="1">
      <c r="B757" s="143"/>
      <c r="D757" s="144"/>
    </row>
    <row r="758" spans="2:4" ht="13.5" customHeight="1">
      <c r="B758" s="143"/>
      <c r="D758" s="144"/>
    </row>
    <row r="759" spans="2:4" ht="13.5" customHeight="1">
      <c r="B759" s="143"/>
      <c r="D759" s="144"/>
    </row>
    <row r="760" spans="2:4" ht="13.5" customHeight="1">
      <c r="B760" s="143"/>
      <c r="D760" s="144"/>
    </row>
    <row r="761" spans="2:4" ht="13.5" customHeight="1">
      <c r="B761" s="143"/>
      <c r="D761" s="144"/>
    </row>
    <row r="762" spans="2:4" ht="13.5" customHeight="1">
      <c r="B762" s="143"/>
      <c r="D762" s="144"/>
    </row>
    <row r="763" spans="2:4" ht="13.5" customHeight="1">
      <c r="B763" s="143"/>
      <c r="D763" s="144"/>
    </row>
    <row r="764" spans="2:4" ht="13.5" customHeight="1">
      <c r="B764" s="143"/>
      <c r="D764" s="144"/>
    </row>
    <row r="765" spans="2:4" ht="13.5" customHeight="1">
      <c r="B765" s="143"/>
      <c r="D765" s="144"/>
    </row>
    <row r="766" spans="2:4" ht="13.5" customHeight="1">
      <c r="B766" s="143"/>
      <c r="D766" s="144"/>
    </row>
    <row r="767" spans="2:4" ht="13.5" customHeight="1">
      <c r="B767" s="143"/>
      <c r="D767" s="144"/>
    </row>
    <row r="768" spans="2:4" ht="13.5" customHeight="1">
      <c r="B768" s="143"/>
      <c r="D768" s="144"/>
    </row>
    <row r="769" spans="2:4" ht="13.5" customHeight="1">
      <c r="B769" s="143"/>
      <c r="D769" s="144"/>
    </row>
    <row r="770" spans="2:4" ht="13.5" customHeight="1">
      <c r="B770" s="143"/>
      <c r="D770" s="144"/>
    </row>
    <row r="771" spans="2:4" ht="13.5" customHeight="1">
      <c r="B771" s="143"/>
      <c r="D771" s="144"/>
    </row>
    <row r="772" spans="2:4" ht="13.5" customHeight="1">
      <c r="B772" s="143"/>
      <c r="D772" s="144"/>
    </row>
    <row r="773" spans="2:4" ht="13.5" customHeight="1">
      <c r="B773" s="143"/>
      <c r="D773" s="144"/>
    </row>
    <row r="774" spans="2:4" ht="13.5" customHeight="1">
      <c r="B774" s="143"/>
      <c r="D774" s="144"/>
    </row>
    <row r="775" spans="2:4" ht="13.5" customHeight="1">
      <c r="B775" s="143"/>
      <c r="D775" s="144"/>
    </row>
    <row r="776" spans="2:4" ht="13.5" customHeight="1">
      <c r="B776" s="143"/>
      <c r="D776" s="144"/>
    </row>
    <row r="777" spans="2:4" ht="13.5" customHeight="1">
      <c r="B777" s="143"/>
      <c r="D777" s="144"/>
    </row>
    <row r="778" spans="2:4" ht="13.5" customHeight="1">
      <c r="B778" s="143"/>
      <c r="D778" s="144"/>
    </row>
    <row r="779" spans="2:4" ht="13.5" customHeight="1">
      <c r="B779" s="143"/>
      <c r="D779" s="144"/>
    </row>
    <row r="780" spans="2:4" ht="13.5" customHeight="1">
      <c r="B780" s="143"/>
      <c r="D780" s="144"/>
    </row>
    <row r="781" spans="2:4" ht="13.5" customHeight="1">
      <c r="B781" s="143"/>
      <c r="D781" s="144"/>
    </row>
    <row r="782" spans="2:4" ht="13.5" customHeight="1">
      <c r="B782" s="143"/>
      <c r="D782" s="144"/>
    </row>
    <row r="783" spans="2:4" ht="13.5" customHeight="1">
      <c r="B783" s="143"/>
      <c r="D783" s="144"/>
    </row>
    <row r="784" spans="2:4" ht="13.5" customHeight="1">
      <c r="B784" s="143"/>
      <c r="D784" s="144"/>
    </row>
    <row r="785" spans="2:4" ht="13.5" customHeight="1">
      <c r="B785" s="143"/>
      <c r="D785" s="144"/>
    </row>
    <row r="786" spans="2:4" ht="13.5" customHeight="1">
      <c r="B786" s="143"/>
      <c r="D786" s="144"/>
    </row>
    <row r="787" spans="2:4" ht="13.5" customHeight="1">
      <c r="B787" s="143"/>
      <c r="D787" s="144"/>
    </row>
    <row r="788" spans="2:4" ht="13.5" customHeight="1">
      <c r="B788" s="143"/>
      <c r="D788" s="144"/>
    </row>
    <row r="789" spans="2:4" ht="13.5" customHeight="1">
      <c r="B789" s="143"/>
      <c r="D789" s="144"/>
    </row>
    <row r="790" spans="2:4" ht="13.5" customHeight="1">
      <c r="B790" s="143"/>
      <c r="D790" s="144"/>
    </row>
    <row r="791" spans="2:4" ht="13.5" customHeight="1">
      <c r="B791" s="143"/>
      <c r="D791" s="144"/>
    </row>
    <row r="792" spans="2:4" ht="13.5" customHeight="1">
      <c r="B792" s="143"/>
      <c r="D792" s="144"/>
    </row>
    <row r="793" spans="2:4" ht="13.5" customHeight="1">
      <c r="B793" s="143"/>
      <c r="D793" s="144"/>
    </row>
    <row r="794" spans="2:4" ht="13.5" customHeight="1">
      <c r="B794" s="143"/>
      <c r="D794" s="144"/>
    </row>
    <row r="795" spans="2:4" ht="13.5" customHeight="1">
      <c r="B795" s="143"/>
      <c r="D795" s="144"/>
    </row>
    <row r="796" spans="2:4" ht="13.5" customHeight="1">
      <c r="B796" s="143"/>
      <c r="D796" s="144"/>
    </row>
    <row r="797" spans="2:4" ht="13.5" customHeight="1">
      <c r="B797" s="143"/>
      <c r="D797" s="144"/>
    </row>
    <row r="798" spans="2:4" ht="13.5" customHeight="1">
      <c r="B798" s="143"/>
      <c r="D798" s="144"/>
    </row>
    <row r="799" spans="2:4" ht="13.5" customHeight="1">
      <c r="B799" s="143"/>
      <c r="D799" s="144"/>
    </row>
    <row r="800" spans="2:4" ht="13.5" customHeight="1">
      <c r="B800" s="143"/>
      <c r="D800" s="144"/>
    </row>
    <row r="801" spans="2:4" ht="13.5" customHeight="1">
      <c r="B801" s="143"/>
      <c r="D801" s="144"/>
    </row>
    <row r="802" spans="2:4" ht="13.5" customHeight="1">
      <c r="B802" s="143"/>
      <c r="D802" s="144"/>
    </row>
    <row r="803" spans="2:4" ht="13.5" customHeight="1">
      <c r="B803" s="143"/>
      <c r="D803" s="144"/>
    </row>
    <row r="804" spans="2:4" ht="13.5" customHeight="1">
      <c r="B804" s="143"/>
      <c r="D804" s="144"/>
    </row>
    <row r="805" spans="2:4" ht="13.5" customHeight="1">
      <c r="B805" s="143"/>
      <c r="D805" s="144"/>
    </row>
    <row r="806" spans="2:4" ht="13.5" customHeight="1">
      <c r="B806" s="143"/>
      <c r="D806" s="144"/>
    </row>
    <row r="807" spans="2:4" ht="13.5" customHeight="1">
      <c r="B807" s="143"/>
      <c r="D807" s="144"/>
    </row>
    <row r="808" spans="2:4" ht="13.5" customHeight="1">
      <c r="B808" s="143"/>
      <c r="D808" s="144"/>
    </row>
    <row r="809" spans="2:4" ht="13.5" customHeight="1">
      <c r="B809" s="143"/>
      <c r="D809" s="144"/>
    </row>
    <row r="810" spans="2:4" ht="13.5" customHeight="1">
      <c r="B810" s="143"/>
      <c r="D810" s="144"/>
    </row>
    <row r="811" spans="2:4" ht="13.5" customHeight="1">
      <c r="B811" s="143"/>
      <c r="D811" s="144"/>
    </row>
    <row r="812" spans="2:4" ht="13.5" customHeight="1">
      <c r="B812" s="143"/>
      <c r="D812" s="144"/>
    </row>
    <row r="813" spans="2:4" ht="13.5" customHeight="1">
      <c r="B813" s="143"/>
      <c r="D813" s="144"/>
    </row>
    <row r="814" spans="2:4" ht="13.5" customHeight="1">
      <c r="B814" s="143"/>
      <c r="D814" s="144"/>
    </row>
    <row r="815" spans="2:4" ht="13.5" customHeight="1">
      <c r="B815" s="143"/>
      <c r="D815" s="144"/>
    </row>
    <row r="816" spans="2:4" ht="13.5" customHeight="1">
      <c r="B816" s="143"/>
      <c r="D816" s="144"/>
    </row>
    <row r="817" spans="2:4" ht="13.5" customHeight="1">
      <c r="B817" s="143"/>
      <c r="D817" s="144"/>
    </row>
    <row r="818" spans="2:4" ht="13.5" customHeight="1">
      <c r="B818" s="143"/>
      <c r="D818" s="144"/>
    </row>
    <row r="819" spans="2:4" ht="13.5" customHeight="1">
      <c r="B819" s="143"/>
      <c r="D819" s="144"/>
    </row>
    <row r="820" spans="2:4" ht="13.5" customHeight="1">
      <c r="B820" s="143"/>
      <c r="D820" s="144"/>
    </row>
    <row r="821" spans="2:4" ht="13.5" customHeight="1">
      <c r="B821" s="143"/>
      <c r="D821" s="144"/>
    </row>
    <row r="822" spans="2:4" ht="13.5" customHeight="1">
      <c r="B822" s="143"/>
      <c r="D822" s="144"/>
    </row>
    <row r="823" spans="2:4" ht="13.5" customHeight="1">
      <c r="B823" s="143"/>
      <c r="D823" s="144"/>
    </row>
    <row r="824" spans="2:4" ht="13.5" customHeight="1">
      <c r="B824" s="143"/>
      <c r="D824" s="144"/>
    </row>
    <row r="825" spans="2:4" ht="13.5" customHeight="1">
      <c r="B825" s="143"/>
      <c r="D825" s="144"/>
    </row>
    <row r="826" spans="2:4" ht="13.5" customHeight="1">
      <c r="B826" s="143"/>
      <c r="D826" s="144"/>
    </row>
    <row r="827" spans="2:4" ht="13.5" customHeight="1">
      <c r="B827" s="143"/>
      <c r="D827" s="144"/>
    </row>
    <row r="828" spans="2:4" ht="13.5" customHeight="1">
      <c r="B828" s="143"/>
      <c r="D828" s="144"/>
    </row>
    <row r="829" spans="2:4" ht="13.5" customHeight="1">
      <c r="B829" s="143"/>
      <c r="D829" s="144"/>
    </row>
    <row r="830" spans="2:4" ht="13.5" customHeight="1">
      <c r="B830" s="143"/>
      <c r="D830" s="144"/>
    </row>
    <row r="831" spans="2:4" ht="13.5" customHeight="1">
      <c r="B831" s="143"/>
      <c r="D831" s="144"/>
    </row>
    <row r="832" spans="2:4" ht="13.5" customHeight="1">
      <c r="B832" s="143"/>
      <c r="D832" s="144"/>
    </row>
    <row r="833" spans="2:4" ht="13.5" customHeight="1">
      <c r="B833" s="143"/>
      <c r="D833" s="144"/>
    </row>
    <row r="834" spans="2:4" ht="13.5" customHeight="1">
      <c r="B834" s="143"/>
      <c r="D834" s="144"/>
    </row>
    <row r="835" spans="2:4" ht="13.5" customHeight="1">
      <c r="B835" s="143"/>
      <c r="D835" s="144"/>
    </row>
    <row r="836" spans="2:4" ht="13.5" customHeight="1">
      <c r="B836" s="143"/>
      <c r="D836" s="144"/>
    </row>
    <row r="837" spans="2:4" ht="13.5" customHeight="1">
      <c r="B837" s="143"/>
      <c r="D837" s="144"/>
    </row>
    <row r="838" spans="2:4" ht="13.5" customHeight="1">
      <c r="B838" s="143"/>
      <c r="D838" s="144"/>
    </row>
    <row r="839" spans="2:4" ht="13.5" customHeight="1">
      <c r="B839" s="143"/>
      <c r="D839" s="144"/>
    </row>
    <row r="840" spans="2:4" ht="13.5" customHeight="1">
      <c r="B840" s="143"/>
      <c r="D840" s="144"/>
    </row>
    <row r="841" spans="2:4" ht="13.5" customHeight="1">
      <c r="B841" s="143"/>
      <c r="D841" s="144"/>
    </row>
    <row r="842" spans="2:4" ht="13.5" customHeight="1">
      <c r="B842" s="143"/>
      <c r="D842" s="144"/>
    </row>
    <row r="843" spans="2:4" ht="13.5" customHeight="1">
      <c r="B843" s="143"/>
      <c r="D843" s="144"/>
    </row>
    <row r="844" spans="2:4" ht="13.5" customHeight="1">
      <c r="B844" s="143"/>
      <c r="D844" s="144"/>
    </row>
    <row r="845" spans="2:4" ht="13.5" customHeight="1">
      <c r="B845" s="143"/>
      <c r="D845" s="144"/>
    </row>
    <row r="846" spans="2:4" ht="13.5" customHeight="1">
      <c r="B846" s="143"/>
      <c r="D846" s="144"/>
    </row>
    <row r="847" spans="2:4" ht="13.5" customHeight="1">
      <c r="B847" s="143"/>
      <c r="D847" s="144"/>
    </row>
    <row r="848" spans="2:4" ht="13.5" customHeight="1">
      <c r="B848" s="143"/>
      <c r="D848" s="144"/>
    </row>
    <row r="849" spans="2:4" ht="13.5" customHeight="1">
      <c r="B849" s="143"/>
      <c r="D849" s="144"/>
    </row>
    <row r="850" spans="2:4" ht="13.5" customHeight="1">
      <c r="B850" s="143"/>
      <c r="D850" s="144"/>
    </row>
    <row r="851" spans="2:4" ht="13.5" customHeight="1">
      <c r="B851" s="143"/>
      <c r="D851" s="144"/>
    </row>
    <row r="852" spans="2:4" ht="13.5" customHeight="1">
      <c r="B852" s="143"/>
      <c r="D852" s="144"/>
    </row>
    <row r="853" spans="2:4" ht="13.5" customHeight="1">
      <c r="B853" s="143"/>
      <c r="D853" s="144"/>
    </row>
    <row r="854" spans="2:4" ht="13.5" customHeight="1">
      <c r="B854" s="143"/>
      <c r="D854" s="144"/>
    </row>
    <row r="855" spans="2:4" ht="13.5" customHeight="1">
      <c r="B855" s="143"/>
      <c r="D855" s="144"/>
    </row>
    <row r="856" spans="2:4" ht="13.5" customHeight="1">
      <c r="B856" s="143"/>
      <c r="D856" s="144"/>
    </row>
    <row r="857" spans="2:4" ht="13.5" customHeight="1">
      <c r="B857" s="143"/>
      <c r="D857" s="144"/>
    </row>
    <row r="858" spans="2:4" ht="13.5" customHeight="1">
      <c r="B858" s="143"/>
      <c r="D858" s="144"/>
    </row>
    <row r="859" spans="2:4" ht="13.5" customHeight="1">
      <c r="B859" s="143"/>
      <c r="D859" s="144"/>
    </row>
    <row r="860" spans="2:4" ht="13.5" customHeight="1">
      <c r="B860" s="143"/>
      <c r="D860" s="144"/>
    </row>
    <row r="861" spans="2:4" ht="13.5" customHeight="1">
      <c r="B861" s="143"/>
      <c r="D861" s="144"/>
    </row>
    <row r="862" spans="2:4" ht="13.5" customHeight="1">
      <c r="B862" s="143"/>
      <c r="D862" s="144"/>
    </row>
    <row r="863" spans="2:4" ht="13.5" customHeight="1">
      <c r="B863" s="143"/>
      <c r="D863" s="144"/>
    </row>
    <row r="864" spans="2:4" ht="13.5" customHeight="1">
      <c r="B864" s="143"/>
      <c r="D864" s="144"/>
    </row>
    <row r="865" spans="2:4" ht="13.5" customHeight="1">
      <c r="B865" s="143"/>
      <c r="D865" s="144"/>
    </row>
    <row r="866" spans="2:4" ht="13.5" customHeight="1">
      <c r="B866" s="143"/>
      <c r="D866" s="144"/>
    </row>
    <row r="867" spans="2:4" ht="13.5" customHeight="1">
      <c r="B867" s="143"/>
      <c r="D867" s="144"/>
    </row>
    <row r="868" spans="2:4" ht="13.5" customHeight="1">
      <c r="B868" s="143"/>
      <c r="D868" s="144"/>
    </row>
    <row r="869" spans="2:4" ht="13.5" customHeight="1">
      <c r="B869" s="143"/>
      <c r="D869" s="144"/>
    </row>
    <row r="870" spans="2:4" ht="13.5" customHeight="1">
      <c r="B870" s="143"/>
      <c r="D870" s="144"/>
    </row>
    <row r="871" spans="2:4" ht="13.5" customHeight="1">
      <c r="B871" s="143"/>
      <c r="D871" s="144"/>
    </row>
    <row r="872" spans="2:4" ht="13.5" customHeight="1">
      <c r="B872" s="143"/>
      <c r="D872" s="144"/>
    </row>
    <row r="873" spans="2:4" ht="13.5" customHeight="1">
      <c r="B873" s="143"/>
      <c r="D873" s="144"/>
    </row>
    <row r="874" spans="2:4" ht="13.5" customHeight="1">
      <c r="B874" s="143"/>
      <c r="D874" s="144"/>
    </row>
    <row r="875" spans="2:4" ht="13.5" customHeight="1">
      <c r="B875" s="143"/>
      <c r="D875" s="144"/>
    </row>
    <row r="876" spans="2:4" ht="13.5" customHeight="1">
      <c r="B876" s="143"/>
      <c r="D876" s="144"/>
    </row>
    <row r="877" spans="2:4" ht="13.5" customHeight="1">
      <c r="B877" s="143"/>
      <c r="D877" s="144"/>
    </row>
    <row r="878" spans="2:4" ht="13.5" customHeight="1">
      <c r="B878" s="143"/>
      <c r="D878" s="144"/>
    </row>
    <row r="879" spans="2:4" ht="13.5" customHeight="1">
      <c r="B879" s="143"/>
      <c r="D879" s="144"/>
    </row>
    <row r="880" spans="2:4" ht="13.5" customHeight="1">
      <c r="B880" s="143"/>
      <c r="D880" s="144"/>
    </row>
    <row r="881" spans="2:4" ht="13.5" customHeight="1">
      <c r="B881" s="143"/>
      <c r="D881" s="144"/>
    </row>
    <row r="882" spans="2:4" ht="13.5" customHeight="1">
      <c r="B882" s="143"/>
      <c r="D882" s="144"/>
    </row>
    <row r="883" spans="2:4" ht="13.5" customHeight="1">
      <c r="B883" s="143"/>
      <c r="D883" s="144"/>
    </row>
    <row r="884" spans="2:4" ht="13.5" customHeight="1">
      <c r="B884" s="143"/>
      <c r="D884" s="144"/>
    </row>
    <row r="885" spans="2:4" ht="13.5" customHeight="1">
      <c r="B885" s="143"/>
      <c r="D885" s="144"/>
    </row>
    <row r="886" spans="2:4" ht="13.5" customHeight="1">
      <c r="B886" s="143"/>
      <c r="D886" s="144"/>
    </row>
    <row r="887" spans="2:4" ht="13.5" customHeight="1">
      <c r="B887" s="143"/>
      <c r="D887" s="144"/>
    </row>
    <row r="888" spans="2:4" ht="13.5" customHeight="1">
      <c r="B888" s="143"/>
      <c r="D888" s="144"/>
    </row>
    <row r="889" spans="2:4" ht="13.5" customHeight="1">
      <c r="B889" s="143"/>
      <c r="D889" s="144"/>
    </row>
    <row r="890" spans="2:4" ht="13.5" customHeight="1">
      <c r="B890" s="143"/>
      <c r="D890" s="144"/>
    </row>
    <row r="891" spans="2:4" ht="13.5" customHeight="1">
      <c r="B891" s="143"/>
      <c r="D891" s="144"/>
    </row>
    <row r="892" spans="2:4" ht="13.5" customHeight="1">
      <c r="B892" s="143"/>
      <c r="D892" s="144"/>
    </row>
    <row r="893" spans="2:4" ht="13.5" customHeight="1">
      <c r="B893" s="143"/>
      <c r="D893" s="144"/>
    </row>
    <row r="894" spans="2:4" ht="13.5" customHeight="1">
      <c r="B894" s="143"/>
      <c r="D894" s="144"/>
    </row>
    <row r="895" spans="2:4" ht="13.5" customHeight="1">
      <c r="B895" s="143"/>
      <c r="D895" s="144"/>
    </row>
    <row r="896" spans="2:4" ht="13.5" customHeight="1">
      <c r="B896" s="143"/>
      <c r="D896" s="144"/>
    </row>
    <row r="897" spans="2:4" ht="13.5" customHeight="1">
      <c r="B897" s="143"/>
      <c r="D897" s="144"/>
    </row>
    <row r="898" spans="2:4" ht="13.5" customHeight="1">
      <c r="B898" s="143"/>
      <c r="D898" s="144"/>
    </row>
    <row r="899" spans="2:4" ht="13.5" customHeight="1">
      <c r="B899" s="143"/>
      <c r="D899" s="144"/>
    </row>
    <row r="900" spans="2:4" ht="13.5" customHeight="1">
      <c r="B900" s="143"/>
      <c r="D900" s="144"/>
    </row>
    <row r="901" spans="2:4" ht="13.5" customHeight="1">
      <c r="B901" s="143"/>
      <c r="D901" s="144"/>
    </row>
    <row r="902" spans="2:4" ht="13.5" customHeight="1">
      <c r="B902" s="143"/>
      <c r="D902" s="144"/>
    </row>
    <row r="903" spans="2:4" ht="13.5" customHeight="1">
      <c r="B903" s="143"/>
      <c r="D903" s="144"/>
    </row>
    <row r="904" spans="2:4" ht="13.5" customHeight="1">
      <c r="B904" s="143"/>
      <c r="D904" s="144"/>
    </row>
    <row r="905" spans="2:4" ht="13.5" customHeight="1">
      <c r="B905" s="143"/>
      <c r="D905" s="144"/>
    </row>
    <row r="906" spans="2:4" ht="13.5" customHeight="1">
      <c r="B906" s="143"/>
      <c r="D906" s="144"/>
    </row>
    <row r="907" spans="2:4" ht="13.5" customHeight="1">
      <c r="B907" s="143"/>
      <c r="D907" s="144"/>
    </row>
    <row r="908" spans="2:4" ht="13.5" customHeight="1">
      <c r="B908" s="143"/>
      <c r="D908" s="144"/>
    </row>
    <row r="909" spans="2:4" ht="13.5" customHeight="1">
      <c r="B909" s="143"/>
      <c r="D909" s="144"/>
    </row>
    <row r="910" spans="2:4" ht="13.5" customHeight="1">
      <c r="B910" s="143"/>
      <c r="D910" s="144"/>
    </row>
    <row r="911" spans="2:4" ht="13.5" customHeight="1">
      <c r="B911" s="143"/>
      <c r="D911" s="144"/>
    </row>
    <row r="912" spans="2:4" ht="13.5" customHeight="1">
      <c r="B912" s="143"/>
      <c r="D912" s="144"/>
    </row>
    <row r="913" spans="2:4" ht="13.5" customHeight="1">
      <c r="B913" s="143"/>
      <c r="D913" s="144"/>
    </row>
    <row r="914" spans="2:4" ht="13.5" customHeight="1">
      <c r="B914" s="143"/>
      <c r="D914" s="144"/>
    </row>
    <row r="915" spans="2:4" ht="13.5" customHeight="1">
      <c r="B915" s="143"/>
      <c r="D915" s="144"/>
    </row>
    <row r="916" spans="2:4" ht="13.5" customHeight="1">
      <c r="B916" s="143"/>
      <c r="D916" s="144"/>
    </row>
    <row r="917" spans="2:4" ht="13.5" customHeight="1">
      <c r="B917" s="143"/>
      <c r="D917" s="144"/>
    </row>
    <row r="918" spans="2:4" ht="13.5" customHeight="1">
      <c r="B918" s="143"/>
      <c r="D918" s="144"/>
    </row>
    <row r="919" spans="2:4" ht="13.5" customHeight="1">
      <c r="B919" s="143"/>
      <c r="D919" s="144"/>
    </row>
    <row r="920" spans="2:4" ht="13.5" customHeight="1">
      <c r="B920" s="143"/>
      <c r="D920" s="144"/>
    </row>
    <row r="921" spans="2:4" ht="13.5" customHeight="1">
      <c r="B921" s="143"/>
      <c r="D921" s="144"/>
    </row>
    <row r="922" spans="2:4" ht="13.5" customHeight="1">
      <c r="B922" s="143"/>
      <c r="D922" s="144"/>
    </row>
    <row r="923" spans="2:4" ht="13.5" customHeight="1">
      <c r="B923" s="143"/>
      <c r="D923" s="144"/>
    </row>
    <row r="924" spans="2:4" ht="13.5" customHeight="1">
      <c r="B924" s="143"/>
      <c r="D924" s="144"/>
    </row>
    <row r="925" spans="2:4" ht="13.5" customHeight="1">
      <c r="B925" s="143"/>
      <c r="D925" s="144"/>
    </row>
    <row r="926" spans="2:4" ht="13.5" customHeight="1">
      <c r="B926" s="143"/>
      <c r="D926" s="144"/>
    </row>
    <row r="927" spans="2:4" ht="13.5" customHeight="1">
      <c r="B927" s="143"/>
      <c r="D927" s="144"/>
    </row>
    <row r="928" spans="2:4" ht="13.5" customHeight="1">
      <c r="B928" s="143"/>
      <c r="D928" s="144"/>
    </row>
    <row r="929" spans="2:4" ht="13.5" customHeight="1">
      <c r="B929" s="143"/>
      <c r="D929" s="144"/>
    </row>
    <row r="930" spans="2:4" ht="13.5" customHeight="1">
      <c r="B930" s="143"/>
      <c r="D930" s="144"/>
    </row>
    <row r="931" spans="2:4" ht="13.5" customHeight="1">
      <c r="B931" s="143"/>
      <c r="D931" s="144"/>
    </row>
    <row r="932" spans="2:4" ht="13.5" customHeight="1">
      <c r="B932" s="143"/>
      <c r="D932" s="144"/>
    </row>
    <row r="933" spans="2:4" ht="13.5" customHeight="1">
      <c r="B933" s="143"/>
      <c r="D933" s="144"/>
    </row>
    <row r="934" spans="2:4" ht="13.5" customHeight="1">
      <c r="B934" s="143"/>
      <c r="D934" s="144"/>
    </row>
    <row r="935" spans="2:4" ht="13.5" customHeight="1">
      <c r="B935" s="143"/>
      <c r="D935" s="144"/>
    </row>
    <row r="936" spans="2:4" ht="13.5" customHeight="1">
      <c r="B936" s="143"/>
      <c r="D936" s="144"/>
    </row>
    <row r="937" spans="2:4" ht="13.5" customHeight="1">
      <c r="B937" s="143"/>
      <c r="D937" s="144"/>
    </row>
    <row r="938" spans="2:4" ht="13.5" customHeight="1">
      <c r="B938" s="143"/>
      <c r="D938" s="144"/>
    </row>
    <row r="939" spans="2:4" ht="13.5" customHeight="1">
      <c r="B939" s="143"/>
      <c r="D939" s="144"/>
    </row>
    <row r="940" spans="2:4" ht="13.5" customHeight="1">
      <c r="B940" s="143"/>
      <c r="D940" s="144"/>
    </row>
    <row r="941" spans="2:4" ht="13.5" customHeight="1">
      <c r="B941" s="143"/>
      <c r="D941" s="144"/>
    </row>
    <row r="942" spans="2:4" ht="13.5" customHeight="1">
      <c r="B942" s="143"/>
      <c r="D942" s="144"/>
    </row>
    <row r="943" spans="2:4" ht="13.5" customHeight="1">
      <c r="B943" s="143"/>
      <c r="D943" s="144"/>
    </row>
    <row r="944" spans="2:4" ht="13.5" customHeight="1">
      <c r="B944" s="143"/>
      <c r="D944" s="144"/>
    </row>
    <row r="945" spans="2:4" ht="13.5" customHeight="1">
      <c r="B945" s="143"/>
      <c r="D945" s="144"/>
    </row>
    <row r="946" spans="2:4" ht="13.5" customHeight="1">
      <c r="B946" s="143"/>
      <c r="D946" s="144"/>
    </row>
    <row r="947" spans="2:4" ht="13.5" customHeight="1">
      <c r="B947" s="143"/>
      <c r="D947" s="144"/>
    </row>
    <row r="948" spans="2:4" ht="13.5" customHeight="1">
      <c r="B948" s="143"/>
      <c r="D948" s="144"/>
    </row>
    <row r="949" spans="2:4" ht="13.5" customHeight="1">
      <c r="B949" s="143"/>
      <c r="D949" s="144"/>
    </row>
    <row r="950" spans="2:4" ht="13.5" customHeight="1">
      <c r="B950" s="143"/>
      <c r="D950" s="144"/>
    </row>
    <row r="951" spans="2:4" ht="13.5" customHeight="1">
      <c r="B951" s="143"/>
      <c r="D951" s="144"/>
    </row>
    <row r="952" spans="2:4" ht="13.5" customHeight="1">
      <c r="B952" s="143"/>
      <c r="D952" s="144"/>
    </row>
    <row r="953" spans="2:4" ht="13.5" customHeight="1">
      <c r="B953" s="143"/>
      <c r="D953" s="144"/>
    </row>
    <row r="954" spans="2:4" ht="13.5" customHeight="1">
      <c r="B954" s="143"/>
      <c r="D954" s="144"/>
    </row>
    <row r="955" spans="2:4" ht="13.5" customHeight="1">
      <c r="B955" s="143"/>
      <c r="D955" s="144"/>
    </row>
    <row r="956" spans="2:4" ht="13.5" customHeight="1">
      <c r="B956" s="143"/>
      <c r="D956" s="144"/>
    </row>
    <row r="957" spans="2:4" ht="13.5" customHeight="1">
      <c r="B957" s="143"/>
      <c r="D957" s="144"/>
    </row>
    <row r="958" spans="2:4" ht="13.5" customHeight="1">
      <c r="B958" s="143"/>
      <c r="D958" s="144"/>
    </row>
    <row r="959" spans="2:4" ht="13.5" customHeight="1">
      <c r="B959" s="143"/>
      <c r="D959" s="144"/>
    </row>
    <row r="960" spans="2:4" ht="13.5" customHeight="1">
      <c r="B960" s="143"/>
      <c r="D960" s="144"/>
    </row>
    <row r="961" spans="2:4" ht="13.5" customHeight="1">
      <c r="B961" s="143"/>
      <c r="D961" s="144"/>
    </row>
    <row r="962" spans="2:4" ht="13.5" customHeight="1">
      <c r="B962" s="143"/>
      <c r="D962" s="144"/>
    </row>
    <row r="963" spans="2:4" ht="13.5" customHeight="1">
      <c r="B963" s="143"/>
      <c r="D963" s="144"/>
    </row>
    <row r="964" spans="2:4" ht="13.5" customHeight="1">
      <c r="B964" s="143"/>
      <c r="D964" s="144"/>
    </row>
    <row r="965" spans="2:4" ht="13.5" customHeight="1">
      <c r="B965" s="143"/>
      <c r="D965" s="144"/>
    </row>
    <row r="966" spans="2:4" ht="13.5" customHeight="1">
      <c r="B966" s="143"/>
      <c r="D966" s="144"/>
    </row>
    <row r="967" spans="2:4" ht="13.5" customHeight="1">
      <c r="B967" s="143"/>
      <c r="D967" s="144"/>
    </row>
    <row r="968" spans="2:4" ht="13.5" customHeight="1">
      <c r="B968" s="143"/>
      <c r="D968" s="144"/>
    </row>
    <row r="969" spans="2:4" ht="13.5" customHeight="1">
      <c r="B969" s="143"/>
      <c r="D969" s="144"/>
    </row>
    <row r="970" spans="2:4" ht="13.5" customHeight="1">
      <c r="B970" s="143"/>
      <c r="D970" s="144"/>
    </row>
    <row r="971" spans="2:4" ht="13.5" customHeight="1">
      <c r="B971" s="143"/>
      <c r="D971" s="144"/>
    </row>
    <row r="972" spans="2:4" ht="13.5" customHeight="1">
      <c r="B972" s="143"/>
      <c r="D972" s="144"/>
    </row>
    <row r="973" spans="2:4" ht="13.5" customHeight="1">
      <c r="B973" s="143"/>
      <c r="D973" s="144"/>
    </row>
    <row r="974" spans="2:4" ht="13.5" customHeight="1">
      <c r="B974" s="143"/>
      <c r="D974" s="144"/>
    </row>
    <row r="975" spans="2:4" ht="13.5" customHeight="1">
      <c r="B975" s="143"/>
      <c r="D975" s="144"/>
    </row>
    <row r="976" spans="2:4" ht="13.5" customHeight="1">
      <c r="B976" s="143"/>
      <c r="D976" s="144"/>
    </row>
    <row r="977" spans="2:4" ht="13.5" customHeight="1">
      <c r="B977" s="143"/>
      <c r="D977" s="144"/>
    </row>
    <row r="978" spans="2:4" ht="13.5" customHeight="1">
      <c r="B978" s="143"/>
      <c r="D978" s="144"/>
    </row>
    <row r="979" spans="2:4" ht="13.5" customHeight="1">
      <c r="B979" s="143"/>
      <c r="D979" s="144"/>
    </row>
    <row r="980" spans="2:4" ht="13.5" customHeight="1">
      <c r="B980" s="143"/>
      <c r="D980" s="144"/>
    </row>
    <row r="981" spans="2:4" ht="13.5" customHeight="1">
      <c r="B981" s="143"/>
      <c r="D981" s="144"/>
    </row>
    <row r="982" spans="2:4" ht="13.5" customHeight="1">
      <c r="B982" s="143"/>
      <c r="D982" s="144"/>
    </row>
    <row r="983" spans="2:4" ht="13.5" customHeight="1">
      <c r="B983" s="143"/>
      <c r="D983" s="144"/>
    </row>
    <row r="984" spans="2:4" ht="13.5" customHeight="1">
      <c r="B984" s="143"/>
      <c r="D984" s="144"/>
    </row>
    <row r="985" spans="2:4" ht="13.5" customHeight="1">
      <c r="B985" s="143"/>
      <c r="D985" s="144"/>
    </row>
    <row r="986" spans="2:4" ht="13.5" customHeight="1">
      <c r="B986" s="143"/>
      <c r="D986" s="144"/>
    </row>
    <row r="987" spans="2:4" ht="13.5" customHeight="1">
      <c r="B987" s="143"/>
      <c r="D987" s="144"/>
    </row>
    <row r="988" spans="2:4" ht="13.5" customHeight="1">
      <c r="B988" s="143"/>
      <c r="D988" s="144"/>
    </row>
    <row r="989" spans="2:4" ht="13.5" customHeight="1">
      <c r="B989" s="143"/>
      <c r="D989" s="144"/>
    </row>
    <row r="990" spans="2:4" ht="13.5" customHeight="1">
      <c r="B990" s="143"/>
      <c r="D990" s="144"/>
    </row>
    <row r="991" spans="2:4" ht="13.5" customHeight="1">
      <c r="B991" s="143"/>
      <c r="D991" s="144"/>
    </row>
    <row r="992" spans="2:4" ht="13.5" customHeight="1">
      <c r="B992" s="143"/>
      <c r="D992" s="144"/>
    </row>
    <row r="993" spans="2:4" ht="13.5" customHeight="1">
      <c r="B993" s="143"/>
      <c r="D993" s="144"/>
    </row>
    <row r="994" spans="2:4" ht="13.5" customHeight="1">
      <c r="B994" s="143"/>
      <c r="D994" s="144"/>
    </row>
    <row r="995" spans="2:4" ht="13.5" customHeight="1">
      <c r="B995" s="143"/>
      <c r="D995" s="144"/>
    </row>
    <row r="996" spans="2:4" ht="13.5" customHeight="1">
      <c r="B996" s="143"/>
      <c r="D996" s="144"/>
    </row>
    <row r="997" spans="2:4" ht="13.5" customHeight="1">
      <c r="B997" s="143"/>
      <c r="D997" s="144"/>
    </row>
    <row r="998" spans="2:4" ht="13.5" customHeight="1">
      <c r="B998" s="143"/>
      <c r="D998" s="144"/>
    </row>
    <row r="999" spans="2:4" ht="13.5" customHeight="1">
      <c r="B999" s="143"/>
      <c r="D999" s="144"/>
    </row>
    <row r="1000" spans="2:4" ht="13.5" customHeight="1">
      <c r="B1000" s="143"/>
      <c r="D1000" s="144"/>
    </row>
  </sheetData>
  <mergeCells count="2">
    <mergeCell ref="B5:E5"/>
    <mergeCell ref="B12:E12"/>
  </mergeCells>
  <pageMargins left="0.78749999999999998" right="0.78749999999999998" top="1.05277777777778" bottom="1.05277777777778" header="0" footer="0"/>
  <pageSetup paperSize="9" orientation="portrait"/>
  <headerFooter>
    <oddHeader>&amp;Cffffff&amp;A</oddHeader>
    <oddFooter>&amp;CffffffPágina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00"/>
  <sheetViews>
    <sheetView showGridLines="0" workbookViewId="0">
      <pane xSplit="3" ySplit="3" topLeftCell="D4" activePane="bottomRight" state="frozen"/>
      <selection pane="topRight" activeCell="D1" sqref="D1"/>
      <selection pane="bottomLeft" activeCell="A4" sqref="A4"/>
      <selection pane="bottomRight" activeCell="U17" sqref="U17"/>
    </sheetView>
  </sheetViews>
  <sheetFormatPr defaultColWidth="14.42578125" defaultRowHeight="15" customHeight="1"/>
  <cols>
    <col min="1" max="1" width="10.85546875" customWidth="1"/>
    <col min="2" max="2" width="32.28515625" customWidth="1"/>
    <col min="3" max="3" width="58.140625" customWidth="1"/>
    <col min="4" max="4" width="5.140625" customWidth="1"/>
    <col min="5" max="5" width="15.7109375" customWidth="1"/>
    <col min="6" max="6" width="16" customWidth="1"/>
    <col min="7" max="7" width="14.5703125" customWidth="1"/>
    <col min="8" max="8" width="14.28515625" customWidth="1"/>
    <col min="9" max="9" width="13.5703125" customWidth="1"/>
    <col min="10" max="10" width="20.28515625" customWidth="1"/>
    <col min="11" max="12" width="15.28515625" customWidth="1"/>
    <col min="13" max="13" width="17.7109375" customWidth="1"/>
    <col min="14" max="15" width="18.140625" customWidth="1"/>
    <col min="16" max="16" width="15.28515625" customWidth="1"/>
    <col min="17" max="17" width="17.7109375" customWidth="1"/>
    <col min="18" max="18" width="12.140625" customWidth="1"/>
    <col min="19" max="19" width="14.5703125" customWidth="1"/>
    <col min="20" max="20" width="11.85546875" customWidth="1"/>
    <col min="21" max="21" width="10.5703125" customWidth="1"/>
    <col min="22" max="22" width="11.140625" customWidth="1"/>
    <col min="23" max="24" width="13" customWidth="1"/>
    <col min="25" max="25" width="19.28515625" hidden="1" customWidth="1"/>
    <col min="26" max="26" width="23.140625" hidden="1" customWidth="1"/>
    <col min="27" max="27" width="13.85546875" hidden="1" customWidth="1"/>
    <col min="28" max="28" width="12.42578125" customWidth="1"/>
    <col min="29" max="29" width="13.85546875" hidden="1" customWidth="1"/>
    <col min="30" max="31" width="15.7109375" customWidth="1"/>
    <col min="32" max="32" width="18.140625" customWidth="1"/>
    <col min="33" max="33" width="6.28515625" customWidth="1"/>
    <col min="34" max="34" width="7.140625" customWidth="1"/>
    <col min="35" max="35" width="9" customWidth="1"/>
    <col min="36" max="40" width="8.7109375" customWidth="1"/>
  </cols>
  <sheetData>
    <row r="1" spans="1:40">
      <c r="A1" s="682" t="s">
        <v>212</v>
      </c>
      <c r="B1" s="676"/>
      <c r="C1" s="683"/>
      <c r="D1" s="684" t="s">
        <v>213</v>
      </c>
      <c r="E1" s="685"/>
      <c r="F1" s="685"/>
      <c r="G1" s="685"/>
      <c r="H1" s="685"/>
      <c r="I1" s="685"/>
      <c r="J1" s="685"/>
      <c r="K1" s="685"/>
      <c r="L1" s="685"/>
      <c r="M1" s="685"/>
      <c r="N1" s="685"/>
      <c r="O1" s="685"/>
      <c r="P1" s="685"/>
      <c r="Q1" s="685"/>
      <c r="R1" s="685"/>
      <c r="S1" s="685"/>
      <c r="T1" s="685"/>
      <c r="U1" s="685"/>
      <c r="V1" s="685"/>
      <c r="W1" s="685"/>
      <c r="X1" s="686"/>
      <c r="Y1" s="106"/>
      <c r="Z1" s="106"/>
      <c r="AA1" s="161"/>
      <c r="AB1" s="161"/>
      <c r="AC1" s="161"/>
      <c r="AD1" s="161"/>
      <c r="AE1" s="161"/>
      <c r="AF1" s="161"/>
      <c r="AG1" s="161"/>
      <c r="AH1" s="161"/>
      <c r="AI1" s="161"/>
      <c r="AJ1" s="161"/>
      <c r="AK1" s="161"/>
      <c r="AL1" s="161"/>
      <c r="AM1" s="161"/>
      <c r="AN1" s="162"/>
    </row>
    <row r="2" spans="1:40" ht="20.25">
      <c r="A2" s="687" t="s">
        <v>214</v>
      </c>
      <c r="B2" s="688"/>
      <c r="C2" s="689"/>
      <c r="D2" s="163"/>
      <c r="E2" s="163"/>
      <c r="F2" s="163"/>
      <c r="G2" s="163"/>
      <c r="H2" s="163"/>
      <c r="I2" s="163"/>
      <c r="J2" s="163"/>
      <c r="K2" s="163"/>
      <c r="L2" s="164"/>
      <c r="M2" s="163"/>
      <c r="N2" s="163"/>
      <c r="O2" s="163"/>
      <c r="P2" s="163"/>
      <c r="Q2" s="162"/>
      <c r="R2" s="690" t="s">
        <v>215</v>
      </c>
      <c r="S2" s="646"/>
      <c r="T2" s="660"/>
      <c r="U2" s="690"/>
      <c r="V2" s="646"/>
      <c r="W2" s="646"/>
      <c r="X2" s="647"/>
      <c r="Y2" s="691" t="s">
        <v>216</v>
      </c>
      <c r="Z2" s="644"/>
      <c r="AA2" s="162"/>
      <c r="AB2" s="162"/>
      <c r="AC2" s="162"/>
      <c r="AD2" s="162"/>
      <c r="AE2" s="162"/>
      <c r="AF2" s="162"/>
      <c r="AG2" s="162"/>
      <c r="AH2" s="162"/>
      <c r="AI2" s="162"/>
      <c r="AJ2" s="162"/>
      <c r="AK2" s="162"/>
      <c r="AL2" s="162"/>
      <c r="AM2" s="165"/>
      <c r="AN2" s="165"/>
    </row>
    <row r="3" spans="1:40" ht="46.5" customHeight="1">
      <c r="A3" s="166" t="s">
        <v>217</v>
      </c>
      <c r="B3" s="167" t="s">
        <v>218</v>
      </c>
      <c r="C3" s="168" t="s">
        <v>219</v>
      </c>
      <c r="D3" s="169" t="s">
        <v>220</v>
      </c>
      <c r="E3" s="170" t="s">
        <v>221</v>
      </c>
      <c r="F3" s="171" t="s">
        <v>222</v>
      </c>
      <c r="G3" s="169" t="s">
        <v>223</v>
      </c>
      <c r="H3" s="170" t="s">
        <v>224</v>
      </c>
      <c r="I3" s="170" t="s">
        <v>225</v>
      </c>
      <c r="J3" s="170" t="s">
        <v>226</v>
      </c>
      <c r="K3" s="171" t="s">
        <v>227</v>
      </c>
      <c r="L3" s="171" t="s">
        <v>228</v>
      </c>
      <c r="M3" s="171" t="s">
        <v>229</v>
      </c>
      <c r="N3" s="170" t="s">
        <v>230</v>
      </c>
      <c r="O3" s="170" t="s">
        <v>231</v>
      </c>
      <c r="P3" s="169" t="s">
        <v>232</v>
      </c>
      <c r="Q3" s="170" t="s">
        <v>233</v>
      </c>
      <c r="R3" s="172" t="s">
        <v>234</v>
      </c>
      <c r="S3" s="173" t="s">
        <v>235</v>
      </c>
      <c r="T3" s="172" t="s">
        <v>236</v>
      </c>
      <c r="U3" s="170" t="s">
        <v>237</v>
      </c>
      <c r="V3" s="170" t="s">
        <v>238</v>
      </c>
      <c r="W3" s="170" t="s">
        <v>239</v>
      </c>
      <c r="X3" s="170" t="s">
        <v>240</v>
      </c>
      <c r="Y3" s="174" t="s">
        <v>241</v>
      </c>
      <c r="Z3" s="174" t="s">
        <v>242</v>
      </c>
      <c r="AA3" s="170" t="s">
        <v>243</v>
      </c>
      <c r="AB3" s="170" t="s">
        <v>244</v>
      </c>
      <c r="AC3" s="170" t="s">
        <v>245</v>
      </c>
      <c r="AD3" s="170" t="s">
        <v>246</v>
      </c>
      <c r="AE3" s="170" t="s">
        <v>247</v>
      </c>
      <c r="AF3" s="170" t="s">
        <v>248</v>
      </c>
      <c r="AG3" s="162"/>
      <c r="AH3" s="162"/>
      <c r="AI3" s="162"/>
      <c r="AJ3" s="162"/>
      <c r="AK3" s="162"/>
      <c r="AL3" s="162"/>
      <c r="AM3" s="175"/>
      <c r="AN3" s="162"/>
    </row>
    <row r="4" spans="1:40">
      <c r="A4" s="176">
        <v>1</v>
      </c>
      <c r="B4" s="177" t="s">
        <v>249</v>
      </c>
      <c r="C4" s="178" t="s">
        <v>250</v>
      </c>
      <c r="D4" s="179">
        <v>1</v>
      </c>
      <c r="E4" s="180">
        <v>493.42</v>
      </c>
      <c r="F4" s="180">
        <v>124.26</v>
      </c>
      <c r="G4" s="181">
        <v>132.30000000000001</v>
      </c>
      <c r="H4" s="180">
        <v>10.9</v>
      </c>
      <c r="I4" s="180">
        <v>22.43</v>
      </c>
      <c r="J4" s="180">
        <v>0</v>
      </c>
      <c r="K4" s="180">
        <v>0</v>
      </c>
      <c r="L4" s="182"/>
      <c r="M4" s="180">
        <v>0</v>
      </c>
      <c r="N4" s="180">
        <v>36.299999999999997</v>
      </c>
      <c r="O4" s="180">
        <v>36.49</v>
      </c>
      <c r="P4" s="180">
        <v>75.31</v>
      </c>
      <c r="Q4" s="183">
        <f>E4+F4+G4+H4+I4+J4+K4+N4+O4+P4+M4+L4</f>
        <v>931.40999999999985</v>
      </c>
      <c r="R4" s="184">
        <f>ROUND((E4/ProdPisoFrio)+(F4/(D4*ProdALivre))+(G4/ProdGalpão)+(I4/ProdBanheiro)+(J4/ProdAdjacente)+((K4*0.3)/ProdAdjacente)+(((N4/ProdEsqExtComRisco)+(O4/ProdEsqExtSemRisco)+(2*P4/ProdEsqInterna))*(8/188.76))+(L4/ProdVarrição),3)</f>
        <v>0.755</v>
      </c>
      <c r="S4" s="185">
        <f>ROUND(H4/ProdBanheiro,3)</f>
        <v>3.5999999999999997E-2</v>
      </c>
      <c r="T4" s="186">
        <f t="shared" ref="T4:T86" si="0">R4+S4</f>
        <v>0.79100000000000004</v>
      </c>
      <c r="U4" s="187">
        <f t="shared" ref="U4:U18" si="1">ROUNDUP(T4,0)</f>
        <v>1</v>
      </c>
      <c r="V4" s="188">
        <f t="shared" ref="V4:V18" si="2">IF(U4-X4&lt;0,0,U4-X4)</f>
        <v>0</v>
      </c>
      <c r="W4" s="185">
        <v>0</v>
      </c>
      <c r="X4" s="189">
        <f t="shared" ref="X4:X18" si="3">IF(S4&gt;0,ROUNDUP(S4,0),0)</f>
        <v>1</v>
      </c>
      <c r="Y4" s="190">
        <f t="shared" ref="Y4:Y86" si="4">(U4)-(T4)</f>
        <v>0.20899999999999996</v>
      </c>
      <c r="Z4" s="191">
        <f t="shared" ref="Z4:Z86" si="5">(X4)-(S4)</f>
        <v>0.96399999999999997</v>
      </c>
      <c r="AA4" s="192" t="b">
        <v>1</v>
      </c>
      <c r="AB4" s="193">
        <f t="shared" ref="AB4:AB86" si="6">IF(AA4,M4,"")</f>
        <v>0</v>
      </c>
      <c r="AC4" s="192" t="b">
        <v>1</v>
      </c>
      <c r="AD4" s="194">
        <f t="shared" ref="AD4:AD86" si="7">IF(AND(AA4,AC4),K4,"")</f>
        <v>0</v>
      </c>
      <c r="AE4" s="194">
        <f t="shared" ref="AE4:AE35" si="8">IF(OR(AB4&lt;&gt;"",AD4&lt;&gt;""),(AB4/ProdAVerde)+(AD4/ProdCapina),"")</f>
        <v>0</v>
      </c>
      <c r="AF4" s="195">
        <v>0</v>
      </c>
      <c r="AG4" s="162"/>
      <c r="AH4" s="162"/>
      <c r="AI4" s="162"/>
      <c r="AJ4" s="162"/>
      <c r="AK4" s="162"/>
      <c r="AL4" s="162"/>
      <c r="AM4" s="162"/>
      <c r="AN4" s="162"/>
    </row>
    <row r="5" spans="1:40">
      <c r="A5" s="196">
        <v>1</v>
      </c>
      <c r="B5" s="197" t="s">
        <v>251</v>
      </c>
      <c r="C5" s="198" t="s">
        <v>252</v>
      </c>
      <c r="D5" s="199">
        <v>1</v>
      </c>
      <c r="E5" s="200">
        <v>288.3</v>
      </c>
      <c r="F5" s="200">
        <v>99.05</v>
      </c>
      <c r="G5" s="201">
        <v>77.8</v>
      </c>
      <c r="H5" s="200">
        <v>20.64</v>
      </c>
      <c r="I5" s="200">
        <v>4.6500000000000004</v>
      </c>
      <c r="J5" s="200">
        <v>166.08</v>
      </c>
      <c r="K5" s="200">
        <v>661.23</v>
      </c>
      <c r="L5" s="202"/>
      <c r="M5" s="200">
        <v>674</v>
      </c>
      <c r="N5" s="200">
        <v>0</v>
      </c>
      <c r="O5" s="200">
        <v>31.92</v>
      </c>
      <c r="P5" s="200">
        <v>31.92</v>
      </c>
      <c r="Q5" s="203">
        <v>0</v>
      </c>
      <c r="R5" s="184">
        <v>0</v>
      </c>
      <c r="S5" s="194">
        <v>0</v>
      </c>
      <c r="T5" s="204">
        <f t="shared" si="0"/>
        <v>0</v>
      </c>
      <c r="U5" s="205">
        <f t="shared" si="1"/>
        <v>0</v>
      </c>
      <c r="V5" s="193">
        <f t="shared" si="2"/>
        <v>0</v>
      </c>
      <c r="W5" s="185">
        <v>0</v>
      </c>
      <c r="X5" s="206">
        <f t="shared" si="3"/>
        <v>0</v>
      </c>
      <c r="Y5" s="190">
        <f t="shared" si="4"/>
        <v>0</v>
      </c>
      <c r="Z5" s="191">
        <f t="shared" si="5"/>
        <v>0</v>
      </c>
      <c r="AA5" s="192" t="b">
        <v>1</v>
      </c>
      <c r="AB5" s="193">
        <f t="shared" si="6"/>
        <v>674</v>
      </c>
      <c r="AC5" s="192" t="b">
        <v>1</v>
      </c>
      <c r="AD5" s="194">
        <f t="shared" si="7"/>
        <v>661.23</v>
      </c>
      <c r="AE5" s="194">
        <f t="shared" si="8"/>
        <v>0.37207962962962959</v>
      </c>
      <c r="AF5" s="207">
        <v>0</v>
      </c>
      <c r="AG5" s="162"/>
      <c r="AH5" s="162"/>
      <c r="AI5" s="162"/>
      <c r="AJ5" s="162"/>
      <c r="AK5" s="162"/>
      <c r="AL5" s="162"/>
      <c r="AM5" s="162"/>
      <c r="AN5" s="162"/>
    </row>
    <row r="6" spans="1:40">
      <c r="A6" s="196">
        <v>1</v>
      </c>
      <c r="B6" s="197" t="s">
        <v>253</v>
      </c>
      <c r="C6" s="208" t="s">
        <v>250</v>
      </c>
      <c r="D6" s="199">
        <v>1</v>
      </c>
      <c r="E6" s="180">
        <v>312.39</v>
      </c>
      <c r="F6" s="180">
        <v>97.75</v>
      </c>
      <c r="G6" s="181">
        <v>71.16</v>
      </c>
      <c r="H6" s="180">
        <v>18.899999999999999</v>
      </c>
      <c r="I6" s="180">
        <v>4.71</v>
      </c>
      <c r="J6" s="180">
        <v>148.05000000000001</v>
      </c>
      <c r="K6" s="180">
        <v>62.13</v>
      </c>
      <c r="L6" s="182"/>
      <c r="M6" s="180">
        <v>260</v>
      </c>
      <c r="N6" s="180">
        <v>0</v>
      </c>
      <c r="O6" s="180">
        <v>45.02</v>
      </c>
      <c r="P6" s="180">
        <v>45.02</v>
      </c>
      <c r="Q6" s="203">
        <f t="shared" ref="Q6:Q12" si="9">E6+F6+G6+H6+I6+J6+K6+N6+O6+P6+M6+L6</f>
        <v>1065.1299999999999</v>
      </c>
      <c r="R6" s="184">
        <f t="shared" ref="R6:R12" si="10">ROUND((E6/ProdPisoFrio)+(F6/(D6*ProdALivre))+(G6/ProdGalpão)+(I6/ProdBanheiro)+(J6/ProdAdjacente)+((K6*0.3)/ProdAdjacente)+(((N6/ProdEsqExtComRisco)+(O6/ProdEsqExtSemRisco)+(2*P6/ProdEsqInterna))*(8/188.76))+(L6/ProdVarrição),3)</f>
        <v>0.51500000000000001</v>
      </c>
      <c r="S6" s="194">
        <f t="shared" ref="S6:S12" si="11">ROUND(H6/ProdBanheiro,3)</f>
        <v>6.3E-2</v>
      </c>
      <c r="T6" s="204">
        <f t="shared" si="0"/>
        <v>0.57800000000000007</v>
      </c>
      <c r="U6" s="205">
        <f t="shared" si="1"/>
        <v>1</v>
      </c>
      <c r="V6" s="193">
        <f t="shared" si="2"/>
        <v>0</v>
      </c>
      <c r="W6" s="185">
        <v>0</v>
      </c>
      <c r="X6" s="206">
        <f t="shared" si="3"/>
        <v>1</v>
      </c>
      <c r="Y6" s="190">
        <f t="shared" si="4"/>
        <v>0.42199999999999993</v>
      </c>
      <c r="Z6" s="191">
        <f t="shared" si="5"/>
        <v>0.93700000000000006</v>
      </c>
      <c r="AA6" s="192" t="b">
        <v>1</v>
      </c>
      <c r="AB6" s="193">
        <f t="shared" si="6"/>
        <v>260</v>
      </c>
      <c r="AC6" s="192" t="b">
        <v>1</v>
      </c>
      <c r="AD6" s="194">
        <f t="shared" si="7"/>
        <v>62.13</v>
      </c>
      <c r="AE6" s="194">
        <f t="shared" si="8"/>
        <v>0.10780185185185186</v>
      </c>
      <c r="AF6" s="207">
        <v>0</v>
      </c>
      <c r="AG6" s="162"/>
      <c r="AH6" s="162"/>
      <c r="AI6" s="162"/>
      <c r="AJ6" s="162"/>
      <c r="AK6" s="162"/>
      <c r="AL6" s="162"/>
      <c r="AM6" s="162"/>
      <c r="AN6" s="162"/>
    </row>
    <row r="7" spans="1:40">
      <c r="A7" s="196">
        <v>1</v>
      </c>
      <c r="B7" s="197" t="s">
        <v>254</v>
      </c>
      <c r="C7" s="209" t="s">
        <v>250</v>
      </c>
      <c r="D7" s="199">
        <v>1</v>
      </c>
      <c r="E7" s="200">
        <v>963.86</v>
      </c>
      <c r="F7" s="200">
        <v>1836.21</v>
      </c>
      <c r="G7" s="201">
        <v>170.49</v>
      </c>
      <c r="H7" s="200">
        <v>158.61000000000001</v>
      </c>
      <c r="I7" s="200">
        <v>14.91</v>
      </c>
      <c r="J7" s="200">
        <v>55.11</v>
      </c>
      <c r="K7" s="200">
        <v>201</v>
      </c>
      <c r="L7" s="202"/>
      <c r="M7" s="200">
        <v>200</v>
      </c>
      <c r="N7" s="200">
        <v>239.07</v>
      </c>
      <c r="O7" s="200">
        <v>64.66</v>
      </c>
      <c r="P7" s="200">
        <v>459.83</v>
      </c>
      <c r="Q7" s="203">
        <f t="shared" si="9"/>
        <v>4363.7500000000009</v>
      </c>
      <c r="R7" s="184">
        <f t="shared" si="10"/>
        <v>2.8279999999999998</v>
      </c>
      <c r="S7" s="194">
        <f t="shared" si="11"/>
        <v>0.52900000000000003</v>
      </c>
      <c r="T7" s="204">
        <f t="shared" si="0"/>
        <v>3.3569999999999998</v>
      </c>
      <c r="U7" s="205">
        <f t="shared" si="1"/>
        <v>4</v>
      </c>
      <c r="V7" s="193">
        <f t="shared" si="2"/>
        <v>3</v>
      </c>
      <c r="W7" s="185">
        <v>0</v>
      </c>
      <c r="X7" s="206">
        <f t="shared" si="3"/>
        <v>1</v>
      </c>
      <c r="Y7" s="190">
        <f t="shared" si="4"/>
        <v>0.64300000000000024</v>
      </c>
      <c r="Z7" s="191">
        <f t="shared" si="5"/>
        <v>0.47099999999999997</v>
      </c>
      <c r="AA7" s="192" t="b">
        <v>1</v>
      </c>
      <c r="AB7" s="193">
        <f t="shared" si="6"/>
        <v>200</v>
      </c>
      <c r="AC7" s="192" t="b">
        <v>1</v>
      </c>
      <c r="AD7" s="194">
        <f t="shared" si="7"/>
        <v>201</v>
      </c>
      <c r="AE7" s="194">
        <f t="shared" si="8"/>
        <v>0.11129629629629628</v>
      </c>
      <c r="AF7" s="207">
        <v>0</v>
      </c>
      <c r="AG7" s="162"/>
      <c r="AH7" s="162"/>
      <c r="AI7" s="162"/>
      <c r="AJ7" s="162"/>
      <c r="AK7" s="162"/>
      <c r="AL7" s="162"/>
      <c r="AM7" s="162"/>
      <c r="AN7" s="162"/>
    </row>
    <row r="8" spans="1:40">
      <c r="A8" s="196">
        <v>1</v>
      </c>
      <c r="B8" s="197" t="s">
        <v>255</v>
      </c>
      <c r="C8" s="208" t="s">
        <v>256</v>
      </c>
      <c r="D8" s="199">
        <v>1</v>
      </c>
      <c r="E8" s="180">
        <v>237.8777</v>
      </c>
      <c r="F8" s="180">
        <v>71.8</v>
      </c>
      <c r="G8" s="181">
        <v>150.61000000000001</v>
      </c>
      <c r="H8" s="180">
        <v>14.51</v>
      </c>
      <c r="I8" s="180">
        <v>9.64</v>
      </c>
      <c r="J8" s="180">
        <v>10.87</v>
      </c>
      <c r="K8" s="180">
        <v>107.88</v>
      </c>
      <c r="L8" s="182"/>
      <c r="M8" s="182"/>
      <c r="N8" s="180">
        <v>0</v>
      </c>
      <c r="O8" s="180">
        <v>65.150000000000006</v>
      </c>
      <c r="P8" s="180">
        <v>65.150000000000006</v>
      </c>
      <c r="Q8" s="203">
        <f t="shared" si="9"/>
        <v>733.4876999999999</v>
      </c>
      <c r="R8" s="184">
        <f t="shared" si="10"/>
        <v>0.42799999999999999</v>
      </c>
      <c r="S8" s="194">
        <f t="shared" si="11"/>
        <v>4.8000000000000001E-2</v>
      </c>
      <c r="T8" s="204">
        <f t="shared" si="0"/>
        <v>0.47599999999999998</v>
      </c>
      <c r="U8" s="205">
        <f t="shared" si="1"/>
        <v>1</v>
      </c>
      <c r="V8" s="193">
        <f t="shared" si="2"/>
        <v>0</v>
      </c>
      <c r="W8" s="185">
        <v>0</v>
      </c>
      <c r="X8" s="206">
        <f t="shared" si="3"/>
        <v>1</v>
      </c>
      <c r="Y8" s="190">
        <f t="shared" si="4"/>
        <v>0.52400000000000002</v>
      </c>
      <c r="Z8" s="191">
        <f t="shared" si="5"/>
        <v>0.95199999999999996</v>
      </c>
      <c r="AA8" s="192" t="b">
        <v>1</v>
      </c>
      <c r="AB8" s="193">
        <f t="shared" si="6"/>
        <v>0</v>
      </c>
      <c r="AC8" s="192" t="b">
        <v>1</v>
      </c>
      <c r="AD8" s="194">
        <f t="shared" si="7"/>
        <v>107.88</v>
      </c>
      <c r="AE8" s="194">
        <f t="shared" si="8"/>
        <v>1.9977777777777778E-2</v>
      </c>
      <c r="AF8" s="207">
        <v>0</v>
      </c>
      <c r="AG8" s="162"/>
      <c r="AH8" s="162"/>
      <c r="AI8" s="162"/>
      <c r="AJ8" s="162"/>
      <c r="AK8" s="162"/>
      <c r="AL8" s="162"/>
      <c r="AM8" s="162"/>
      <c r="AN8" s="162"/>
    </row>
    <row r="9" spans="1:40">
      <c r="A9" s="196">
        <v>1</v>
      </c>
      <c r="B9" s="197" t="s">
        <v>257</v>
      </c>
      <c r="C9" s="209" t="s">
        <v>250</v>
      </c>
      <c r="D9" s="199">
        <v>1</v>
      </c>
      <c r="E9" s="200">
        <v>320.01</v>
      </c>
      <c r="F9" s="200">
        <v>70.95</v>
      </c>
      <c r="G9" s="201">
        <v>0</v>
      </c>
      <c r="H9" s="200">
        <v>18.8</v>
      </c>
      <c r="I9" s="200">
        <v>4.6500000000000004</v>
      </c>
      <c r="J9" s="200">
        <v>94.05</v>
      </c>
      <c r="K9" s="200">
        <v>246.72</v>
      </c>
      <c r="L9" s="202"/>
      <c r="M9" s="200">
        <v>101</v>
      </c>
      <c r="N9" s="200">
        <v>0</v>
      </c>
      <c r="O9" s="200">
        <v>43.83</v>
      </c>
      <c r="P9" s="200">
        <v>43.83</v>
      </c>
      <c r="Q9" s="203">
        <f t="shared" si="9"/>
        <v>943.84</v>
      </c>
      <c r="R9" s="184">
        <f t="shared" si="10"/>
        <v>0.47199999999999998</v>
      </c>
      <c r="S9" s="194">
        <f t="shared" si="11"/>
        <v>6.3E-2</v>
      </c>
      <c r="T9" s="204">
        <f t="shared" si="0"/>
        <v>0.53499999999999992</v>
      </c>
      <c r="U9" s="205">
        <f t="shared" si="1"/>
        <v>1</v>
      </c>
      <c r="V9" s="193">
        <f t="shared" si="2"/>
        <v>0</v>
      </c>
      <c r="W9" s="185">
        <v>0</v>
      </c>
      <c r="X9" s="206">
        <f t="shared" si="3"/>
        <v>1</v>
      </c>
      <c r="Y9" s="190">
        <f t="shared" si="4"/>
        <v>0.46500000000000008</v>
      </c>
      <c r="Z9" s="191">
        <f t="shared" si="5"/>
        <v>0.93700000000000006</v>
      </c>
      <c r="AA9" s="192" t="b">
        <v>1</v>
      </c>
      <c r="AB9" s="193">
        <f t="shared" si="6"/>
        <v>101</v>
      </c>
      <c r="AC9" s="192" t="b">
        <v>1</v>
      </c>
      <c r="AD9" s="194">
        <f t="shared" si="7"/>
        <v>246.72</v>
      </c>
      <c r="AE9" s="194">
        <f t="shared" si="8"/>
        <v>8.3096296296296307E-2</v>
      </c>
      <c r="AF9" s="207">
        <v>0</v>
      </c>
      <c r="AG9" s="162"/>
      <c r="AH9" s="162"/>
      <c r="AI9" s="162"/>
      <c r="AJ9" s="162"/>
      <c r="AK9" s="162"/>
      <c r="AL9" s="162"/>
      <c r="AM9" s="162"/>
      <c r="AN9" s="162"/>
    </row>
    <row r="10" spans="1:40">
      <c r="A10" s="196">
        <v>1</v>
      </c>
      <c r="B10" s="197" t="s">
        <v>258</v>
      </c>
      <c r="C10" s="208" t="s">
        <v>256</v>
      </c>
      <c r="D10" s="199">
        <v>1</v>
      </c>
      <c r="E10" s="180">
        <v>871.3</v>
      </c>
      <c r="F10" s="180">
        <v>765.03</v>
      </c>
      <c r="G10" s="181">
        <v>570.30999999999995</v>
      </c>
      <c r="H10" s="180">
        <v>36.76</v>
      </c>
      <c r="I10" s="180">
        <v>21.76</v>
      </c>
      <c r="J10" s="180">
        <v>85.31</v>
      </c>
      <c r="K10" s="180">
        <v>77.02</v>
      </c>
      <c r="L10" s="182"/>
      <c r="M10" s="182"/>
      <c r="N10" s="180">
        <v>200.31</v>
      </c>
      <c r="O10" s="180">
        <v>65.63</v>
      </c>
      <c r="P10" s="180">
        <v>265.94</v>
      </c>
      <c r="Q10" s="203">
        <f t="shared" si="9"/>
        <v>2959.3700000000003</v>
      </c>
      <c r="R10" s="184">
        <f t="shared" si="10"/>
        <v>1.9690000000000001</v>
      </c>
      <c r="S10" s="194">
        <f t="shared" si="11"/>
        <v>0.123</v>
      </c>
      <c r="T10" s="204">
        <f t="shared" si="0"/>
        <v>2.0920000000000001</v>
      </c>
      <c r="U10" s="205">
        <f t="shared" si="1"/>
        <v>3</v>
      </c>
      <c r="V10" s="193">
        <f t="shared" si="2"/>
        <v>2</v>
      </c>
      <c r="W10" s="185">
        <v>0</v>
      </c>
      <c r="X10" s="206">
        <f t="shared" si="3"/>
        <v>1</v>
      </c>
      <c r="Y10" s="190">
        <f t="shared" si="4"/>
        <v>0.90799999999999992</v>
      </c>
      <c r="Z10" s="191">
        <f t="shared" si="5"/>
        <v>0.877</v>
      </c>
      <c r="AA10" s="192" t="b">
        <v>1</v>
      </c>
      <c r="AB10" s="193">
        <f t="shared" si="6"/>
        <v>0</v>
      </c>
      <c r="AC10" s="192" t="b">
        <v>1</v>
      </c>
      <c r="AD10" s="194">
        <f t="shared" si="7"/>
        <v>77.02</v>
      </c>
      <c r="AE10" s="194">
        <f t="shared" si="8"/>
        <v>1.4262962962962962E-2</v>
      </c>
      <c r="AF10" s="207">
        <v>0</v>
      </c>
      <c r="AG10" s="162"/>
      <c r="AH10" s="162"/>
      <c r="AI10" s="162"/>
      <c r="AJ10" s="162"/>
      <c r="AK10" s="162"/>
      <c r="AL10" s="162"/>
      <c r="AM10" s="162"/>
      <c r="AN10" s="162"/>
    </row>
    <row r="11" spans="1:40">
      <c r="A11" s="196">
        <v>1</v>
      </c>
      <c r="B11" s="197" t="s">
        <v>259</v>
      </c>
      <c r="C11" s="209" t="s">
        <v>250</v>
      </c>
      <c r="D11" s="199">
        <v>1</v>
      </c>
      <c r="E11" s="200">
        <v>302.45999999999998</v>
      </c>
      <c r="F11" s="200">
        <v>234.41</v>
      </c>
      <c r="G11" s="201">
        <v>91.62</v>
      </c>
      <c r="H11" s="200">
        <v>18.8</v>
      </c>
      <c r="I11" s="200">
        <v>4.6500000000000004</v>
      </c>
      <c r="J11" s="200">
        <v>165.08</v>
      </c>
      <c r="K11" s="200">
        <v>709.33</v>
      </c>
      <c r="L11" s="202"/>
      <c r="M11" s="200">
        <v>596</v>
      </c>
      <c r="N11" s="200">
        <v>0</v>
      </c>
      <c r="O11" s="200">
        <v>47.35</v>
      </c>
      <c r="P11" s="200">
        <v>47.35</v>
      </c>
      <c r="Q11" s="203">
        <f t="shared" si="9"/>
        <v>2217.0499999999997</v>
      </c>
      <c r="R11" s="184">
        <f t="shared" si="10"/>
        <v>0.70599999999999996</v>
      </c>
      <c r="S11" s="194">
        <f t="shared" si="11"/>
        <v>6.3E-2</v>
      </c>
      <c r="T11" s="204">
        <f t="shared" si="0"/>
        <v>0.76899999999999991</v>
      </c>
      <c r="U11" s="205">
        <f t="shared" si="1"/>
        <v>1</v>
      </c>
      <c r="V11" s="193">
        <f t="shared" si="2"/>
        <v>0</v>
      </c>
      <c r="W11" s="185">
        <v>0</v>
      </c>
      <c r="X11" s="206">
        <f t="shared" si="3"/>
        <v>1</v>
      </c>
      <c r="Y11" s="190">
        <f t="shared" si="4"/>
        <v>0.23100000000000009</v>
      </c>
      <c r="Z11" s="191">
        <f t="shared" si="5"/>
        <v>0.93700000000000006</v>
      </c>
      <c r="AA11" s="192" t="b">
        <v>1</v>
      </c>
      <c r="AB11" s="193">
        <f t="shared" si="6"/>
        <v>596</v>
      </c>
      <c r="AC11" s="192" t="b">
        <v>1</v>
      </c>
      <c r="AD11" s="194">
        <f t="shared" si="7"/>
        <v>709.33</v>
      </c>
      <c r="AE11" s="194">
        <f t="shared" si="8"/>
        <v>0.35209814814814816</v>
      </c>
      <c r="AF11" s="207">
        <v>0</v>
      </c>
      <c r="AG11" s="162"/>
      <c r="AH11" s="162"/>
      <c r="AI11" s="162"/>
      <c r="AJ11" s="162"/>
      <c r="AK11" s="162"/>
      <c r="AL11" s="162"/>
      <c r="AM11" s="162"/>
      <c r="AN11" s="162"/>
    </row>
    <row r="12" spans="1:40">
      <c r="A12" s="196">
        <v>1</v>
      </c>
      <c r="B12" s="197" t="s">
        <v>260</v>
      </c>
      <c r="C12" s="208" t="s">
        <v>261</v>
      </c>
      <c r="D12" s="199">
        <v>1</v>
      </c>
      <c r="E12" s="180">
        <v>1017.01</v>
      </c>
      <c r="F12" s="180">
        <v>535.78</v>
      </c>
      <c r="G12" s="181">
        <v>626.70000000000005</v>
      </c>
      <c r="H12" s="180">
        <v>68.180000000000007</v>
      </c>
      <c r="I12" s="180">
        <v>16.989999999999998</v>
      </c>
      <c r="J12" s="180">
        <v>304.18</v>
      </c>
      <c r="K12" s="180">
        <v>1733.02</v>
      </c>
      <c r="L12" s="182"/>
      <c r="M12" s="180">
        <v>1502</v>
      </c>
      <c r="N12" s="180">
        <v>0</v>
      </c>
      <c r="O12" s="180">
        <v>239.88</v>
      </c>
      <c r="P12" s="180">
        <v>239.88</v>
      </c>
      <c r="Q12" s="203">
        <f t="shared" si="9"/>
        <v>6283.619999999999</v>
      </c>
      <c r="R12" s="184">
        <f t="shared" si="10"/>
        <v>2.1560000000000001</v>
      </c>
      <c r="S12" s="194">
        <f t="shared" si="11"/>
        <v>0.22700000000000001</v>
      </c>
      <c r="T12" s="204">
        <f t="shared" si="0"/>
        <v>2.383</v>
      </c>
      <c r="U12" s="205">
        <f t="shared" si="1"/>
        <v>3</v>
      </c>
      <c r="V12" s="193">
        <f t="shared" si="2"/>
        <v>2</v>
      </c>
      <c r="W12" s="185">
        <v>0</v>
      </c>
      <c r="X12" s="206">
        <f t="shared" si="3"/>
        <v>1</v>
      </c>
      <c r="Y12" s="190">
        <f t="shared" si="4"/>
        <v>0.61699999999999999</v>
      </c>
      <c r="Z12" s="191">
        <f t="shared" si="5"/>
        <v>0.77300000000000002</v>
      </c>
      <c r="AA12" s="192" t="b">
        <v>1</v>
      </c>
      <c r="AB12" s="193">
        <f t="shared" si="6"/>
        <v>1502</v>
      </c>
      <c r="AC12" s="192" t="b">
        <v>1</v>
      </c>
      <c r="AD12" s="194">
        <f t="shared" si="7"/>
        <v>1733.02</v>
      </c>
      <c r="AE12" s="194">
        <f t="shared" si="8"/>
        <v>0.87722592592592585</v>
      </c>
      <c r="AF12" s="207">
        <v>0</v>
      </c>
      <c r="AG12" s="162"/>
      <c r="AH12" s="162"/>
      <c r="AI12" s="162"/>
      <c r="AJ12" s="162"/>
      <c r="AK12" s="162"/>
      <c r="AL12" s="162"/>
      <c r="AM12" s="162"/>
      <c r="AN12" s="162"/>
    </row>
    <row r="13" spans="1:40">
      <c r="A13" s="196">
        <v>1</v>
      </c>
      <c r="B13" s="197" t="s">
        <v>262</v>
      </c>
      <c r="C13" s="198" t="s">
        <v>252</v>
      </c>
      <c r="D13" s="199">
        <v>1</v>
      </c>
      <c r="E13" s="200">
        <v>424.44</v>
      </c>
      <c r="F13" s="200">
        <v>136.35</v>
      </c>
      <c r="G13" s="201">
        <v>50.35</v>
      </c>
      <c r="H13" s="200">
        <v>27.16</v>
      </c>
      <c r="I13" s="200">
        <v>10.16</v>
      </c>
      <c r="J13" s="200">
        <v>276.36</v>
      </c>
      <c r="K13" s="200">
        <v>0</v>
      </c>
      <c r="L13" s="202"/>
      <c r="M13" s="200">
        <v>66</v>
      </c>
      <c r="N13" s="200">
        <v>0</v>
      </c>
      <c r="O13" s="200">
        <v>75.760000000000005</v>
      </c>
      <c r="P13" s="200">
        <v>75.760000000000005</v>
      </c>
      <c r="Q13" s="203">
        <v>0</v>
      </c>
      <c r="R13" s="184">
        <v>0</v>
      </c>
      <c r="S13" s="194">
        <v>0</v>
      </c>
      <c r="T13" s="204">
        <f t="shared" si="0"/>
        <v>0</v>
      </c>
      <c r="U13" s="205">
        <f t="shared" si="1"/>
        <v>0</v>
      </c>
      <c r="V13" s="193">
        <f t="shared" si="2"/>
        <v>0</v>
      </c>
      <c r="W13" s="185">
        <v>0</v>
      </c>
      <c r="X13" s="206">
        <f t="shared" si="3"/>
        <v>0</v>
      </c>
      <c r="Y13" s="190">
        <f t="shared" si="4"/>
        <v>0</v>
      </c>
      <c r="Z13" s="191">
        <f t="shared" si="5"/>
        <v>0</v>
      </c>
      <c r="AA13" s="192" t="b">
        <v>1</v>
      </c>
      <c r="AB13" s="193">
        <f t="shared" si="6"/>
        <v>66</v>
      </c>
      <c r="AC13" s="192" t="b">
        <v>1</v>
      </c>
      <c r="AD13" s="194">
        <f t="shared" si="7"/>
        <v>0</v>
      </c>
      <c r="AE13" s="194">
        <f t="shared" si="8"/>
        <v>2.4444444444444446E-2</v>
      </c>
      <c r="AF13" s="207">
        <v>0</v>
      </c>
      <c r="AG13" s="162"/>
      <c r="AH13" s="162"/>
      <c r="AI13" s="162"/>
      <c r="AJ13" s="162"/>
      <c r="AK13" s="162"/>
      <c r="AL13" s="162"/>
      <c r="AM13" s="162"/>
      <c r="AN13" s="162"/>
    </row>
    <row r="14" spans="1:40">
      <c r="A14" s="196">
        <v>1</v>
      </c>
      <c r="B14" s="197" t="s">
        <v>263</v>
      </c>
      <c r="C14" s="208" t="s">
        <v>250</v>
      </c>
      <c r="D14" s="199">
        <v>1</v>
      </c>
      <c r="E14" s="180">
        <v>595.11</v>
      </c>
      <c r="F14" s="180">
        <v>604.51</v>
      </c>
      <c r="G14" s="181">
        <v>150.66999999999999</v>
      </c>
      <c r="H14" s="180">
        <v>93.46</v>
      </c>
      <c r="I14" s="180">
        <v>25.44</v>
      </c>
      <c r="J14" s="180">
        <v>76.650000000000006</v>
      </c>
      <c r="K14" s="180">
        <v>0</v>
      </c>
      <c r="L14" s="182"/>
      <c r="M14" s="180">
        <v>407</v>
      </c>
      <c r="N14" s="180">
        <v>65.05</v>
      </c>
      <c r="O14" s="180">
        <v>70.77</v>
      </c>
      <c r="P14" s="180">
        <v>135.82</v>
      </c>
      <c r="Q14" s="203">
        <f t="shared" ref="Q14:Q66" si="12">E14+F14+G14+H14+I14+J14+K14+N14+O14+P14+M14+L14</f>
        <v>2224.48</v>
      </c>
      <c r="R14" s="184">
        <f t="shared" ref="R14:R45" si="13">ROUND((E14/ProdPisoFrio)+(F14/(D14*ProdALivre))+(G14/ProdGalpão)+(I14/ProdBanheiro)+(J14/ProdAdjacente)+((K14*0.3)/ProdAdjacente)+(((N14/ProdEsqExtComRisco)+(O14/ProdEsqExtSemRisco)+(2*P14/ProdEsqInterna))*(8/188.76))+(L14/ProdVarrição),3)</f>
        <v>1.3280000000000001</v>
      </c>
      <c r="S14" s="194">
        <f t="shared" ref="S14:S45" si="14">ROUND(H14/ProdBanheiro,3)</f>
        <v>0.312</v>
      </c>
      <c r="T14" s="204">
        <f t="shared" si="0"/>
        <v>1.6400000000000001</v>
      </c>
      <c r="U14" s="205">
        <f t="shared" si="1"/>
        <v>2</v>
      </c>
      <c r="V14" s="193">
        <f t="shared" si="2"/>
        <v>1</v>
      </c>
      <c r="W14" s="185">
        <v>0</v>
      </c>
      <c r="X14" s="206">
        <f t="shared" si="3"/>
        <v>1</v>
      </c>
      <c r="Y14" s="190">
        <f t="shared" si="4"/>
        <v>0.35999999999999988</v>
      </c>
      <c r="Z14" s="191">
        <f t="shared" si="5"/>
        <v>0.68799999999999994</v>
      </c>
      <c r="AA14" s="192" t="b">
        <v>1</v>
      </c>
      <c r="AB14" s="193">
        <f t="shared" si="6"/>
        <v>407</v>
      </c>
      <c r="AC14" s="192" t="b">
        <v>1</v>
      </c>
      <c r="AD14" s="194">
        <f t="shared" si="7"/>
        <v>0</v>
      </c>
      <c r="AE14" s="194">
        <f t="shared" si="8"/>
        <v>0.15074074074074073</v>
      </c>
      <c r="AF14" s="207">
        <v>0</v>
      </c>
      <c r="AG14" s="162"/>
      <c r="AH14" s="162"/>
      <c r="AI14" s="162"/>
      <c r="AJ14" s="162"/>
      <c r="AK14" s="162"/>
      <c r="AL14" s="162"/>
      <c r="AM14" s="162"/>
      <c r="AN14" s="162"/>
    </row>
    <row r="15" spans="1:40">
      <c r="A15" s="196">
        <v>1</v>
      </c>
      <c r="B15" s="197" t="s">
        <v>264</v>
      </c>
      <c r="C15" s="209" t="s">
        <v>261</v>
      </c>
      <c r="D15" s="199">
        <v>1</v>
      </c>
      <c r="E15" s="200">
        <v>921.82</v>
      </c>
      <c r="F15" s="200">
        <v>477.59</v>
      </c>
      <c r="G15" s="201">
        <v>289.2</v>
      </c>
      <c r="H15" s="200">
        <v>21.36</v>
      </c>
      <c r="I15" s="200">
        <v>37.869999999999997</v>
      </c>
      <c r="J15" s="200">
        <v>57.26</v>
      </c>
      <c r="K15" s="200">
        <v>0</v>
      </c>
      <c r="L15" s="202"/>
      <c r="M15" s="202"/>
      <c r="N15" s="200">
        <v>57.81</v>
      </c>
      <c r="O15" s="200">
        <v>63.82</v>
      </c>
      <c r="P15" s="200">
        <v>121.63</v>
      </c>
      <c r="Q15" s="203">
        <f t="shared" si="12"/>
        <v>2048.3599999999997</v>
      </c>
      <c r="R15" s="184">
        <f t="shared" si="13"/>
        <v>1.6319999999999999</v>
      </c>
      <c r="S15" s="194">
        <f t="shared" si="14"/>
        <v>7.0999999999999994E-2</v>
      </c>
      <c r="T15" s="204">
        <f t="shared" si="0"/>
        <v>1.7029999999999998</v>
      </c>
      <c r="U15" s="205">
        <f t="shared" si="1"/>
        <v>2</v>
      </c>
      <c r="V15" s="193">
        <f t="shared" si="2"/>
        <v>1</v>
      </c>
      <c r="W15" s="185">
        <v>0</v>
      </c>
      <c r="X15" s="206">
        <f t="shared" si="3"/>
        <v>1</v>
      </c>
      <c r="Y15" s="190">
        <f t="shared" si="4"/>
        <v>0.29700000000000015</v>
      </c>
      <c r="Z15" s="191">
        <f t="shared" si="5"/>
        <v>0.92900000000000005</v>
      </c>
      <c r="AA15" s="192" t="b">
        <v>1</v>
      </c>
      <c r="AB15" s="193">
        <f t="shared" si="6"/>
        <v>0</v>
      </c>
      <c r="AC15" s="192" t="b">
        <v>1</v>
      </c>
      <c r="AD15" s="194">
        <f t="shared" si="7"/>
        <v>0</v>
      </c>
      <c r="AE15" s="194">
        <f t="shared" si="8"/>
        <v>0</v>
      </c>
      <c r="AF15" s="195">
        <v>0</v>
      </c>
      <c r="AG15" s="162"/>
      <c r="AH15" s="162"/>
      <c r="AI15" s="162"/>
      <c r="AJ15" s="162"/>
      <c r="AK15" s="162"/>
      <c r="AL15" s="162"/>
      <c r="AM15" s="162"/>
      <c r="AN15" s="162"/>
    </row>
    <row r="16" spans="1:40">
      <c r="A16" s="196">
        <v>1</v>
      </c>
      <c r="B16" s="197" t="s">
        <v>265</v>
      </c>
      <c r="C16" s="208" t="s">
        <v>250</v>
      </c>
      <c r="D16" s="199">
        <v>1</v>
      </c>
      <c r="E16" s="180">
        <v>306.77999999999997</v>
      </c>
      <c r="F16" s="180">
        <v>76.42</v>
      </c>
      <c r="G16" s="181">
        <v>31.17</v>
      </c>
      <c r="H16" s="180">
        <v>18.8</v>
      </c>
      <c r="I16" s="180">
        <v>6.78</v>
      </c>
      <c r="J16" s="180">
        <v>108.11</v>
      </c>
      <c r="K16" s="180">
        <v>304</v>
      </c>
      <c r="L16" s="182"/>
      <c r="M16" s="180">
        <v>119</v>
      </c>
      <c r="N16" s="180">
        <v>0</v>
      </c>
      <c r="O16" s="180">
        <v>44.44</v>
      </c>
      <c r="P16" s="180">
        <v>44.44</v>
      </c>
      <c r="Q16" s="203">
        <f t="shared" si="12"/>
        <v>1059.94</v>
      </c>
      <c r="R16" s="184">
        <f t="shared" si="13"/>
        <v>0.49399999999999999</v>
      </c>
      <c r="S16" s="194">
        <f t="shared" si="14"/>
        <v>6.3E-2</v>
      </c>
      <c r="T16" s="204">
        <f t="shared" si="0"/>
        <v>0.55699999999999994</v>
      </c>
      <c r="U16" s="205">
        <f t="shared" si="1"/>
        <v>1</v>
      </c>
      <c r="V16" s="193">
        <f t="shared" si="2"/>
        <v>0</v>
      </c>
      <c r="W16" s="185">
        <v>0</v>
      </c>
      <c r="X16" s="206">
        <f t="shared" si="3"/>
        <v>1</v>
      </c>
      <c r="Y16" s="190">
        <f t="shared" si="4"/>
        <v>0.44300000000000006</v>
      </c>
      <c r="Z16" s="191">
        <f t="shared" si="5"/>
        <v>0.93700000000000006</v>
      </c>
      <c r="AA16" s="192" t="b">
        <v>1</v>
      </c>
      <c r="AB16" s="193">
        <f t="shared" si="6"/>
        <v>119</v>
      </c>
      <c r="AC16" s="192" t="b">
        <v>1</v>
      </c>
      <c r="AD16" s="194">
        <f t="shared" si="7"/>
        <v>304</v>
      </c>
      <c r="AE16" s="194">
        <f t="shared" si="8"/>
        <v>0.10037037037037036</v>
      </c>
      <c r="AF16" s="207">
        <v>0</v>
      </c>
      <c r="AG16" s="162"/>
      <c r="AH16" s="162"/>
      <c r="AI16" s="162"/>
      <c r="AJ16" s="162"/>
      <c r="AK16" s="162"/>
      <c r="AL16" s="162"/>
      <c r="AM16" s="162"/>
      <c r="AN16" s="162"/>
    </row>
    <row r="17" spans="1:40">
      <c r="A17" s="196">
        <v>1</v>
      </c>
      <c r="B17" s="197" t="s">
        <v>266</v>
      </c>
      <c r="C17" s="209" t="s">
        <v>250</v>
      </c>
      <c r="D17" s="199">
        <v>1</v>
      </c>
      <c r="E17" s="200">
        <v>206.54</v>
      </c>
      <c r="F17" s="200">
        <v>35.5</v>
      </c>
      <c r="G17" s="201">
        <v>55.95</v>
      </c>
      <c r="H17" s="200">
        <v>38.549999999999997</v>
      </c>
      <c r="I17" s="200">
        <v>1.98</v>
      </c>
      <c r="J17" s="200">
        <v>79.64</v>
      </c>
      <c r="K17" s="200">
        <v>367</v>
      </c>
      <c r="L17" s="202"/>
      <c r="M17" s="200">
        <v>919</v>
      </c>
      <c r="N17" s="200">
        <v>0</v>
      </c>
      <c r="O17" s="200">
        <v>40.880000000000003</v>
      </c>
      <c r="P17" s="200">
        <v>40.880000000000003</v>
      </c>
      <c r="Q17" s="203">
        <f t="shared" si="12"/>
        <v>1785.92</v>
      </c>
      <c r="R17" s="184">
        <f t="shared" si="13"/>
        <v>0.34899999999999998</v>
      </c>
      <c r="S17" s="194">
        <f t="shared" si="14"/>
        <v>0.129</v>
      </c>
      <c r="T17" s="204">
        <f t="shared" si="0"/>
        <v>0.47799999999999998</v>
      </c>
      <c r="U17" s="205">
        <f t="shared" si="1"/>
        <v>1</v>
      </c>
      <c r="V17" s="193">
        <f t="shared" si="2"/>
        <v>0</v>
      </c>
      <c r="W17" s="185">
        <v>0</v>
      </c>
      <c r="X17" s="206">
        <f t="shared" si="3"/>
        <v>1</v>
      </c>
      <c r="Y17" s="190">
        <f t="shared" si="4"/>
        <v>0.52200000000000002</v>
      </c>
      <c r="Z17" s="191">
        <f t="shared" si="5"/>
        <v>0.871</v>
      </c>
      <c r="AA17" s="192" t="b">
        <v>1</v>
      </c>
      <c r="AB17" s="193">
        <f t="shared" si="6"/>
        <v>919</v>
      </c>
      <c r="AC17" s="192" t="b">
        <v>1</v>
      </c>
      <c r="AD17" s="194">
        <f t="shared" si="7"/>
        <v>367</v>
      </c>
      <c r="AE17" s="194">
        <f t="shared" si="8"/>
        <v>0.40833333333333333</v>
      </c>
      <c r="AF17" s="207">
        <v>0</v>
      </c>
      <c r="AG17" s="162"/>
      <c r="AH17" s="162"/>
      <c r="AI17" s="162"/>
      <c r="AJ17" s="162"/>
      <c r="AK17" s="162"/>
      <c r="AL17" s="162"/>
      <c r="AM17" s="162"/>
      <c r="AN17" s="162"/>
    </row>
    <row r="18" spans="1:40">
      <c r="A18" s="196">
        <v>1</v>
      </c>
      <c r="B18" s="197" t="s">
        <v>267</v>
      </c>
      <c r="C18" s="208" t="s">
        <v>261</v>
      </c>
      <c r="D18" s="199">
        <v>1</v>
      </c>
      <c r="E18" s="180">
        <v>2693.41</v>
      </c>
      <c r="F18" s="180">
        <v>1405.29</v>
      </c>
      <c r="G18" s="181">
        <v>1834.03</v>
      </c>
      <c r="H18" s="180">
        <v>213.47</v>
      </c>
      <c r="I18" s="180">
        <v>24.7</v>
      </c>
      <c r="J18" s="180">
        <v>278.66000000000003</v>
      </c>
      <c r="K18" s="180">
        <v>2699</v>
      </c>
      <c r="L18" s="182"/>
      <c r="M18" s="180">
        <v>1611</v>
      </c>
      <c r="N18" s="180">
        <v>806.87</v>
      </c>
      <c r="O18" s="180">
        <v>215.03</v>
      </c>
      <c r="P18" s="180">
        <v>1021.9</v>
      </c>
      <c r="Q18" s="203">
        <f t="shared" si="12"/>
        <v>12803.36</v>
      </c>
      <c r="R18" s="184">
        <f t="shared" si="13"/>
        <v>5.5490000000000004</v>
      </c>
      <c r="S18" s="194">
        <f t="shared" si="14"/>
        <v>0.71199999999999997</v>
      </c>
      <c r="T18" s="204">
        <f t="shared" si="0"/>
        <v>6.2610000000000001</v>
      </c>
      <c r="U18" s="205">
        <f t="shared" si="1"/>
        <v>7</v>
      </c>
      <c r="V18" s="193">
        <f t="shared" si="2"/>
        <v>6</v>
      </c>
      <c r="W18" s="185">
        <v>0</v>
      </c>
      <c r="X18" s="206">
        <f t="shared" si="3"/>
        <v>1</v>
      </c>
      <c r="Y18" s="190">
        <f t="shared" si="4"/>
        <v>0.73899999999999988</v>
      </c>
      <c r="Z18" s="191">
        <f t="shared" si="5"/>
        <v>0.28800000000000003</v>
      </c>
      <c r="AA18" s="192" t="b">
        <v>1</v>
      </c>
      <c r="AB18" s="193">
        <f t="shared" si="6"/>
        <v>1611</v>
      </c>
      <c r="AC18" s="192" t="b">
        <v>1</v>
      </c>
      <c r="AD18" s="194">
        <f t="shared" si="7"/>
        <v>2699</v>
      </c>
      <c r="AE18" s="194">
        <f t="shared" si="8"/>
        <v>1.0964814814814816</v>
      </c>
      <c r="AF18" s="210">
        <v>1</v>
      </c>
      <c r="AG18" s="162"/>
      <c r="AH18" s="162"/>
      <c r="AI18" s="162"/>
      <c r="AJ18" s="162"/>
      <c r="AK18" s="162"/>
      <c r="AL18" s="162"/>
      <c r="AM18" s="162"/>
      <c r="AN18" s="162"/>
    </row>
    <row r="19" spans="1:40">
      <c r="A19" s="196">
        <v>1</v>
      </c>
      <c r="B19" s="197" t="s">
        <v>268</v>
      </c>
      <c r="C19" s="209" t="s">
        <v>250</v>
      </c>
      <c r="D19" s="211">
        <v>3.33</v>
      </c>
      <c r="E19" s="201">
        <f>5030.23+331.89</f>
        <v>5362.12</v>
      </c>
      <c r="F19" s="201">
        <f>3510.92+78.64</f>
        <v>3589.56</v>
      </c>
      <c r="G19" s="201">
        <v>1585.54</v>
      </c>
      <c r="H19" s="201">
        <f>268.92+29.93</f>
        <v>298.85000000000002</v>
      </c>
      <c r="I19" s="201">
        <f>106.3+4.48</f>
        <v>110.78</v>
      </c>
      <c r="J19" s="201">
        <v>1140.3599999999999</v>
      </c>
      <c r="K19" s="201">
        <v>5952</v>
      </c>
      <c r="L19" s="201">
        <v>0</v>
      </c>
      <c r="M19" s="201">
        <v>2896.25</v>
      </c>
      <c r="N19" s="201">
        <f>737.73+24.84</f>
        <v>762.57</v>
      </c>
      <c r="O19" s="201">
        <v>81.36</v>
      </c>
      <c r="P19" s="201">
        <v>819.09</v>
      </c>
      <c r="Q19" s="203">
        <f t="shared" si="12"/>
        <v>22598.480000000003</v>
      </c>
      <c r="R19" s="184">
        <f t="shared" si="13"/>
        <v>8.7409999999999997</v>
      </c>
      <c r="S19" s="194">
        <f t="shared" si="14"/>
        <v>0.996</v>
      </c>
      <c r="T19" s="212">
        <f t="shared" si="0"/>
        <v>9.7370000000000001</v>
      </c>
      <c r="U19" s="205">
        <f>ROUNDUP(T19,0)+1</f>
        <v>11</v>
      </c>
      <c r="V19" s="193">
        <v>8</v>
      </c>
      <c r="W19" s="185">
        <v>2</v>
      </c>
      <c r="X19" s="206">
        <v>1</v>
      </c>
      <c r="Y19" s="190">
        <f t="shared" si="4"/>
        <v>1.2629999999999999</v>
      </c>
      <c r="Z19" s="191">
        <f t="shared" si="5"/>
        <v>4.0000000000000036E-3</v>
      </c>
      <c r="AA19" s="192" t="b">
        <v>1</v>
      </c>
      <c r="AB19" s="193">
        <f t="shared" si="6"/>
        <v>2896.25</v>
      </c>
      <c r="AC19" s="192" t="b">
        <v>1</v>
      </c>
      <c r="AD19" s="194">
        <f t="shared" si="7"/>
        <v>5952</v>
      </c>
      <c r="AE19" s="194">
        <f t="shared" si="8"/>
        <v>2.1749074074074075</v>
      </c>
      <c r="AF19" s="210">
        <v>2</v>
      </c>
      <c r="AG19" s="162"/>
      <c r="AH19" s="162"/>
      <c r="AI19" s="162"/>
      <c r="AJ19" s="162"/>
      <c r="AK19" s="162"/>
      <c r="AL19" s="162"/>
      <c r="AM19" s="162"/>
      <c r="AN19" s="162"/>
    </row>
    <row r="20" spans="1:40" ht="15.75" customHeight="1">
      <c r="A20" s="196">
        <v>1</v>
      </c>
      <c r="B20" s="197" t="s">
        <v>269</v>
      </c>
      <c r="C20" s="208" t="s">
        <v>261</v>
      </c>
      <c r="D20" s="199">
        <v>1</v>
      </c>
      <c r="E20" s="180">
        <v>387.29</v>
      </c>
      <c r="F20" s="180">
        <v>112.56</v>
      </c>
      <c r="G20" s="181">
        <v>179.87</v>
      </c>
      <c r="H20" s="180">
        <v>13.33</v>
      </c>
      <c r="I20" s="180">
        <v>6.03</v>
      </c>
      <c r="J20" s="180">
        <v>23.63</v>
      </c>
      <c r="K20" s="180">
        <v>157.41999999999999</v>
      </c>
      <c r="L20" s="182"/>
      <c r="M20" s="180">
        <v>164</v>
      </c>
      <c r="N20" s="180">
        <v>46.4</v>
      </c>
      <c r="O20" s="180">
        <v>67.849999999999994</v>
      </c>
      <c r="P20" s="180">
        <v>114.25</v>
      </c>
      <c r="Q20" s="203">
        <f t="shared" si="12"/>
        <v>1272.6300000000001</v>
      </c>
      <c r="R20" s="184">
        <f t="shared" si="13"/>
        <v>0.64500000000000002</v>
      </c>
      <c r="S20" s="194">
        <f t="shared" si="14"/>
        <v>4.3999999999999997E-2</v>
      </c>
      <c r="T20" s="212">
        <f t="shared" si="0"/>
        <v>0.68900000000000006</v>
      </c>
      <c r="U20" s="205">
        <f t="shared" ref="U20:U66" si="15">ROUNDUP(T20,0)</f>
        <v>1</v>
      </c>
      <c r="V20" s="193">
        <f t="shared" ref="V20:V86" si="16">IF(U20-X20&lt;0,0,U20-X20)</f>
        <v>0</v>
      </c>
      <c r="W20" s="185">
        <v>0</v>
      </c>
      <c r="X20" s="206">
        <f t="shared" ref="X20:X66" si="17">IF(S20&gt;0,ROUNDUP(S20,0),0)</f>
        <v>1</v>
      </c>
      <c r="Y20" s="190">
        <f t="shared" si="4"/>
        <v>0.31099999999999994</v>
      </c>
      <c r="Z20" s="191">
        <f t="shared" si="5"/>
        <v>0.95599999999999996</v>
      </c>
      <c r="AA20" s="192" t="b">
        <v>1</v>
      </c>
      <c r="AB20" s="193">
        <f t="shared" si="6"/>
        <v>164</v>
      </c>
      <c r="AC20" s="192" t="b">
        <v>1</v>
      </c>
      <c r="AD20" s="194">
        <f t="shared" si="7"/>
        <v>157.41999999999999</v>
      </c>
      <c r="AE20" s="194">
        <f t="shared" si="8"/>
        <v>8.9892592592592593E-2</v>
      </c>
      <c r="AF20" s="207">
        <v>0</v>
      </c>
      <c r="AG20" s="162"/>
      <c r="AH20" s="162"/>
      <c r="AI20" s="162"/>
      <c r="AJ20" s="162"/>
      <c r="AK20" s="162"/>
      <c r="AL20" s="162"/>
      <c r="AM20" s="162"/>
      <c r="AN20" s="162"/>
    </row>
    <row r="21" spans="1:40" ht="15.75" customHeight="1">
      <c r="A21" s="196">
        <v>1</v>
      </c>
      <c r="B21" s="197" t="s">
        <v>270</v>
      </c>
      <c r="C21" s="209" t="s">
        <v>250</v>
      </c>
      <c r="D21" s="199">
        <v>1</v>
      </c>
      <c r="E21" s="200">
        <v>3098.87</v>
      </c>
      <c r="F21" s="200">
        <v>2147.25</v>
      </c>
      <c r="G21" s="201">
        <v>627.37</v>
      </c>
      <c r="H21" s="200">
        <v>223.37</v>
      </c>
      <c r="I21" s="200">
        <v>60.89</v>
      </c>
      <c r="J21" s="200">
        <v>215.6</v>
      </c>
      <c r="K21" s="200">
        <v>4144</v>
      </c>
      <c r="L21" s="200">
        <v>0</v>
      </c>
      <c r="M21" s="200">
        <v>1317</v>
      </c>
      <c r="N21" s="200">
        <v>307.2</v>
      </c>
      <c r="O21" s="200">
        <v>84.14</v>
      </c>
      <c r="P21" s="200">
        <v>390.84</v>
      </c>
      <c r="Q21" s="203">
        <f t="shared" si="12"/>
        <v>12616.53</v>
      </c>
      <c r="R21" s="184">
        <f t="shared" si="13"/>
        <v>6.06</v>
      </c>
      <c r="S21" s="194">
        <f t="shared" si="14"/>
        <v>0.745</v>
      </c>
      <c r="T21" s="212">
        <f t="shared" si="0"/>
        <v>6.8049999999999997</v>
      </c>
      <c r="U21" s="205">
        <f t="shared" si="15"/>
        <v>7</v>
      </c>
      <c r="V21" s="193">
        <f t="shared" si="16"/>
        <v>6</v>
      </c>
      <c r="W21" s="185">
        <v>0</v>
      </c>
      <c r="X21" s="206">
        <f t="shared" si="17"/>
        <v>1</v>
      </c>
      <c r="Y21" s="190">
        <f t="shared" si="4"/>
        <v>0.19500000000000028</v>
      </c>
      <c r="Z21" s="191">
        <f t="shared" si="5"/>
        <v>0.255</v>
      </c>
      <c r="AA21" s="192" t="b">
        <v>1</v>
      </c>
      <c r="AB21" s="193">
        <f t="shared" si="6"/>
        <v>1317</v>
      </c>
      <c r="AC21" s="192" t="b">
        <v>1</v>
      </c>
      <c r="AD21" s="194">
        <f t="shared" si="7"/>
        <v>4144</v>
      </c>
      <c r="AE21" s="194">
        <f t="shared" si="8"/>
        <v>1.2551851851851852</v>
      </c>
      <c r="AF21" s="210">
        <v>1</v>
      </c>
      <c r="AG21" s="162"/>
      <c r="AH21" s="162"/>
      <c r="AI21" s="162"/>
      <c r="AJ21" s="162"/>
      <c r="AK21" s="162"/>
      <c r="AL21" s="162"/>
      <c r="AM21" s="162"/>
      <c r="AN21" s="162"/>
    </row>
    <row r="22" spans="1:40" ht="15.75" customHeight="1">
      <c r="A22" s="196">
        <v>1</v>
      </c>
      <c r="B22" s="197" t="s">
        <v>271</v>
      </c>
      <c r="C22" s="208" t="s">
        <v>250</v>
      </c>
      <c r="D22" s="199">
        <v>1</v>
      </c>
      <c r="E22" s="180">
        <v>357.7</v>
      </c>
      <c r="F22" s="180">
        <v>118.54</v>
      </c>
      <c r="G22" s="181">
        <v>28</v>
      </c>
      <c r="H22" s="180">
        <v>11.03</v>
      </c>
      <c r="I22" s="180">
        <v>30.04</v>
      </c>
      <c r="J22" s="180">
        <v>127.82</v>
      </c>
      <c r="K22" s="180">
        <v>232</v>
      </c>
      <c r="L22" s="182"/>
      <c r="M22" s="180">
        <v>68</v>
      </c>
      <c r="N22" s="180">
        <v>47.4</v>
      </c>
      <c r="O22" s="180">
        <v>47</v>
      </c>
      <c r="P22" s="180">
        <v>94.4</v>
      </c>
      <c r="Q22" s="203">
        <f t="shared" si="12"/>
        <v>1161.9299999999998</v>
      </c>
      <c r="R22" s="184">
        <f t="shared" si="13"/>
        <v>0.68</v>
      </c>
      <c r="S22" s="194">
        <f t="shared" si="14"/>
        <v>3.6999999999999998E-2</v>
      </c>
      <c r="T22" s="212">
        <f t="shared" si="0"/>
        <v>0.71700000000000008</v>
      </c>
      <c r="U22" s="205">
        <f t="shared" si="15"/>
        <v>1</v>
      </c>
      <c r="V22" s="193">
        <f t="shared" si="16"/>
        <v>0</v>
      </c>
      <c r="W22" s="185">
        <v>0</v>
      </c>
      <c r="X22" s="206">
        <f t="shared" si="17"/>
        <v>1</v>
      </c>
      <c r="Y22" s="190">
        <f t="shared" si="4"/>
        <v>0.28299999999999992</v>
      </c>
      <c r="Z22" s="191">
        <f t="shared" si="5"/>
        <v>0.96299999999999997</v>
      </c>
      <c r="AA22" s="192" t="b">
        <v>1</v>
      </c>
      <c r="AB22" s="193">
        <f t="shared" si="6"/>
        <v>68</v>
      </c>
      <c r="AC22" s="192" t="b">
        <v>1</v>
      </c>
      <c r="AD22" s="194">
        <f t="shared" si="7"/>
        <v>232</v>
      </c>
      <c r="AE22" s="194">
        <f t="shared" si="8"/>
        <v>6.8148148148148152E-2</v>
      </c>
      <c r="AF22" s="207">
        <v>0</v>
      </c>
      <c r="AG22" s="162"/>
      <c r="AH22" s="162"/>
      <c r="AI22" s="162"/>
      <c r="AJ22" s="162"/>
      <c r="AK22" s="162"/>
      <c r="AL22" s="162"/>
      <c r="AM22" s="162"/>
      <c r="AN22" s="162"/>
    </row>
    <row r="23" spans="1:40" ht="15.75" customHeight="1">
      <c r="A23" s="196">
        <v>1</v>
      </c>
      <c r="B23" s="197" t="s">
        <v>272</v>
      </c>
      <c r="C23" s="209" t="s">
        <v>261</v>
      </c>
      <c r="D23" s="199">
        <v>1</v>
      </c>
      <c r="E23" s="200">
        <v>335.83</v>
      </c>
      <c r="F23" s="200">
        <v>169.73</v>
      </c>
      <c r="G23" s="201">
        <v>172.77</v>
      </c>
      <c r="H23" s="200">
        <v>35.159999999999997</v>
      </c>
      <c r="I23" s="200">
        <v>10.029999999999999</v>
      </c>
      <c r="J23" s="200">
        <v>11.75</v>
      </c>
      <c r="K23" s="200">
        <v>47.07</v>
      </c>
      <c r="L23" s="202"/>
      <c r="M23" s="200">
        <v>18</v>
      </c>
      <c r="N23" s="200">
        <v>44.41</v>
      </c>
      <c r="O23" s="200">
        <v>62.37</v>
      </c>
      <c r="P23" s="200">
        <v>106.78</v>
      </c>
      <c r="Q23" s="203">
        <f t="shared" si="12"/>
        <v>1013.8999999999999</v>
      </c>
      <c r="R23" s="184">
        <f t="shared" si="13"/>
        <v>0.63200000000000001</v>
      </c>
      <c r="S23" s="194">
        <f t="shared" si="14"/>
        <v>0.11700000000000001</v>
      </c>
      <c r="T23" s="212">
        <f t="shared" si="0"/>
        <v>0.749</v>
      </c>
      <c r="U23" s="205">
        <f t="shared" si="15"/>
        <v>1</v>
      </c>
      <c r="V23" s="193">
        <f t="shared" si="16"/>
        <v>0</v>
      </c>
      <c r="W23" s="185">
        <v>0</v>
      </c>
      <c r="X23" s="206">
        <f t="shared" si="17"/>
        <v>1</v>
      </c>
      <c r="Y23" s="190">
        <f t="shared" si="4"/>
        <v>0.251</v>
      </c>
      <c r="Z23" s="191">
        <f t="shared" si="5"/>
        <v>0.88300000000000001</v>
      </c>
      <c r="AA23" s="192" t="b">
        <v>1</v>
      </c>
      <c r="AB23" s="193">
        <f t="shared" si="6"/>
        <v>18</v>
      </c>
      <c r="AC23" s="192" t="b">
        <v>1</v>
      </c>
      <c r="AD23" s="194">
        <f t="shared" si="7"/>
        <v>47.07</v>
      </c>
      <c r="AE23" s="194">
        <f t="shared" si="8"/>
        <v>1.5383333333333332E-2</v>
      </c>
      <c r="AF23" s="207">
        <v>0</v>
      </c>
      <c r="AG23" s="162"/>
      <c r="AH23" s="162"/>
      <c r="AI23" s="162"/>
      <c r="AJ23" s="162"/>
      <c r="AK23" s="162"/>
      <c r="AL23" s="162"/>
      <c r="AM23" s="162"/>
      <c r="AN23" s="162"/>
    </row>
    <row r="24" spans="1:40" ht="15.75" customHeight="1">
      <c r="A24" s="196">
        <v>1</v>
      </c>
      <c r="B24" s="197" t="s">
        <v>273</v>
      </c>
      <c r="C24" s="208" t="s">
        <v>261</v>
      </c>
      <c r="D24" s="199">
        <v>1</v>
      </c>
      <c r="E24" s="180">
        <v>443.89</v>
      </c>
      <c r="F24" s="180">
        <v>304.57</v>
      </c>
      <c r="G24" s="181">
        <v>247.89</v>
      </c>
      <c r="H24" s="180">
        <v>6.74</v>
      </c>
      <c r="I24" s="180">
        <v>19.34</v>
      </c>
      <c r="J24" s="180">
        <v>0</v>
      </c>
      <c r="K24" s="180">
        <v>209.23</v>
      </c>
      <c r="L24" s="182"/>
      <c r="M24" s="182"/>
      <c r="N24" s="180">
        <v>25.6</v>
      </c>
      <c r="O24" s="180">
        <v>18.809999999999999</v>
      </c>
      <c r="P24" s="180">
        <v>44.41</v>
      </c>
      <c r="Q24" s="203">
        <f t="shared" si="12"/>
        <v>1320.48</v>
      </c>
      <c r="R24" s="184">
        <f t="shared" si="13"/>
        <v>0.90300000000000002</v>
      </c>
      <c r="S24" s="194">
        <f t="shared" si="14"/>
        <v>2.1999999999999999E-2</v>
      </c>
      <c r="T24" s="212">
        <f t="shared" si="0"/>
        <v>0.92500000000000004</v>
      </c>
      <c r="U24" s="205">
        <f t="shared" si="15"/>
        <v>1</v>
      </c>
      <c r="V24" s="193">
        <f t="shared" si="16"/>
        <v>0</v>
      </c>
      <c r="W24" s="185">
        <v>0</v>
      </c>
      <c r="X24" s="206">
        <f t="shared" si="17"/>
        <v>1</v>
      </c>
      <c r="Y24" s="190">
        <f t="shared" si="4"/>
        <v>7.4999999999999956E-2</v>
      </c>
      <c r="Z24" s="191">
        <f t="shared" si="5"/>
        <v>0.97799999999999998</v>
      </c>
      <c r="AA24" s="192" t="b">
        <v>1</v>
      </c>
      <c r="AB24" s="193">
        <f t="shared" si="6"/>
        <v>0</v>
      </c>
      <c r="AC24" s="192" t="b">
        <v>1</v>
      </c>
      <c r="AD24" s="194">
        <f t="shared" si="7"/>
        <v>209.23</v>
      </c>
      <c r="AE24" s="194">
        <f t="shared" si="8"/>
        <v>3.8746296296296293E-2</v>
      </c>
      <c r="AF24" s="207">
        <v>0</v>
      </c>
      <c r="AG24" s="162"/>
      <c r="AH24" s="162"/>
      <c r="AI24" s="162"/>
      <c r="AJ24" s="162"/>
      <c r="AK24" s="162"/>
      <c r="AL24" s="162"/>
      <c r="AM24" s="162"/>
      <c r="AN24" s="162"/>
    </row>
    <row r="25" spans="1:40" ht="15.75" customHeight="1">
      <c r="A25" s="196">
        <v>1</v>
      </c>
      <c r="B25" s="197" t="s">
        <v>274</v>
      </c>
      <c r="C25" s="209" t="s">
        <v>250</v>
      </c>
      <c r="D25" s="199">
        <v>1</v>
      </c>
      <c r="E25" s="200">
        <v>282.32</v>
      </c>
      <c r="F25" s="200">
        <v>162.1</v>
      </c>
      <c r="G25" s="201">
        <v>17.190000000000001</v>
      </c>
      <c r="H25" s="200">
        <v>19.77</v>
      </c>
      <c r="I25" s="200">
        <v>12.76</v>
      </c>
      <c r="J25" s="200">
        <v>22.22</v>
      </c>
      <c r="K25" s="200">
        <v>128.07</v>
      </c>
      <c r="L25" s="202"/>
      <c r="M25" s="202"/>
      <c r="N25" s="200">
        <v>18.649999999999999</v>
      </c>
      <c r="O25" s="200">
        <v>40.6</v>
      </c>
      <c r="P25" s="200">
        <v>59.26</v>
      </c>
      <c r="Q25" s="203">
        <f t="shared" si="12"/>
        <v>762.93999999999983</v>
      </c>
      <c r="R25" s="184">
        <f t="shared" si="13"/>
        <v>0.51200000000000001</v>
      </c>
      <c r="S25" s="194">
        <f t="shared" si="14"/>
        <v>6.6000000000000003E-2</v>
      </c>
      <c r="T25" s="212">
        <f t="shared" si="0"/>
        <v>0.57800000000000007</v>
      </c>
      <c r="U25" s="205">
        <f t="shared" si="15"/>
        <v>1</v>
      </c>
      <c r="V25" s="193">
        <f t="shared" si="16"/>
        <v>0</v>
      </c>
      <c r="W25" s="185">
        <v>0</v>
      </c>
      <c r="X25" s="206">
        <f t="shared" si="17"/>
        <v>1</v>
      </c>
      <c r="Y25" s="190">
        <f t="shared" si="4"/>
        <v>0.42199999999999993</v>
      </c>
      <c r="Z25" s="191">
        <f t="shared" si="5"/>
        <v>0.93399999999999994</v>
      </c>
      <c r="AA25" s="192" t="b">
        <v>1</v>
      </c>
      <c r="AB25" s="193">
        <f t="shared" si="6"/>
        <v>0</v>
      </c>
      <c r="AC25" s="192" t="b">
        <v>1</v>
      </c>
      <c r="AD25" s="194">
        <f t="shared" si="7"/>
        <v>128.07</v>
      </c>
      <c r="AE25" s="194">
        <f t="shared" si="8"/>
        <v>2.3716666666666664E-2</v>
      </c>
      <c r="AF25" s="207">
        <v>0</v>
      </c>
      <c r="AG25" s="162"/>
      <c r="AH25" s="162"/>
      <c r="AI25" s="162"/>
      <c r="AJ25" s="162"/>
      <c r="AK25" s="162"/>
      <c r="AL25" s="162"/>
      <c r="AM25" s="162"/>
      <c r="AN25" s="162"/>
    </row>
    <row r="26" spans="1:40" ht="15.75" customHeight="1">
      <c r="A26" s="196">
        <v>1</v>
      </c>
      <c r="B26" s="197" t="s">
        <v>275</v>
      </c>
      <c r="C26" s="208" t="s">
        <v>261</v>
      </c>
      <c r="D26" s="199">
        <v>1</v>
      </c>
      <c r="E26" s="180">
        <v>752.94</v>
      </c>
      <c r="F26" s="180">
        <v>610.55999999999995</v>
      </c>
      <c r="G26" s="181">
        <v>240.61</v>
      </c>
      <c r="H26" s="180">
        <v>95.1</v>
      </c>
      <c r="I26" s="180">
        <v>18.03</v>
      </c>
      <c r="J26" s="180">
        <v>97.64</v>
      </c>
      <c r="K26" s="180">
        <v>0</v>
      </c>
      <c r="L26" s="182"/>
      <c r="M26" s="180">
        <v>36</v>
      </c>
      <c r="N26" s="180">
        <v>74.45</v>
      </c>
      <c r="O26" s="180">
        <v>80.33</v>
      </c>
      <c r="P26" s="180">
        <v>154.78</v>
      </c>
      <c r="Q26" s="203">
        <f t="shared" si="12"/>
        <v>2160.44</v>
      </c>
      <c r="R26" s="184">
        <f t="shared" si="13"/>
        <v>1.5169999999999999</v>
      </c>
      <c r="S26" s="194">
        <f t="shared" si="14"/>
        <v>0.317</v>
      </c>
      <c r="T26" s="212">
        <f t="shared" si="0"/>
        <v>1.8339999999999999</v>
      </c>
      <c r="U26" s="205">
        <f t="shared" si="15"/>
        <v>2</v>
      </c>
      <c r="V26" s="193">
        <f t="shared" si="16"/>
        <v>1</v>
      </c>
      <c r="W26" s="185">
        <v>0</v>
      </c>
      <c r="X26" s="206">
        <f t="shared" si="17"/>
        <v>1</v>
      </c>
      <c r="Y26" s="190">
        <f t="shared" si="4"/>
        <v>0.16600000000000015</v>
      </c>
      <c r="Z26" s="191">
        <f t="shared" si="5"/>
        <v>0.68300000000000005</v>
      </c>
      <c r="AA26" s="192" t="b">
        <v>1</v>
      </c>
      <c r="AB26" s="193">
        <f t="shared" si="6"/>
        <v>36</v>
      </c>
      <c r="AC26" s="192" t="b">
        <v>1</v>
      </c>
      <c r="AD26" s="194">
        <f t="shared" si="7"/>
        <v>0</v>
      </c>
      <c r="AE26" s="194">
        <f t="shared" si="8"/>
        <v>1.3333333333333334E-2</v>
      </c>
      <c r="AF26" s="207">
        <v>0</v>
      </c>
      <c r="AG26" s="162"/>
      <c r="AH26" s="162"/>
      <c r="AI26" s="162"/>
      <c r="AJ26" s="162"/>
      <c r="AK26" s="162"/>
      <c r="AL26" s="162"/>
      <c r="AM26" s="162"/>
      <c r="AN26" s="162"/>
    </row>
    <row r="27" spans="1:40" ht="15.75" customHeight="1">
      <c r="A27" s="196">
        <v>1</v>
      </c>
      <c r="B27" s="197" t="s">
        <v>276</v>
      </c>
      <c r="C27" s="209" t="s">
        <v>261</v>
      </c>
      <c r="D27" s="199">
        <v>1</v>
      </c>
      <c r="E27" s="200">
        <v>117.33</v>
      </c>
      <c r="F27" s="200">
        <v>30.97</v>
      </c>
      <c r="G27" s="201">
        <v>89.69</v>
      </c>
      <c r="H27" s="200">
        <v>4.43</v>
      </c>
      <c r="I27" s="200">
        <v>2.0299999999999998</v>
      </c>
      <c r="J27" s="200">
        <v>0</v>
      </c>
      <c r="K27" s="200">
        <v>0</v>
      </c>
      <c r="L27" s="202"/>
      <c r="M27" s="202"/>
      <c r="N27" s="200">
        <v>0</v>
      </c>
      <c r="O27" s="200">
        <v>44.25</v>
      </c>
      <c r="P27" s="200">
        <v>44.25</v>
      </c>
      <c r="Q27" s="203">
        <f t="shared" si="12"/>
        <v>332.95000000000005</v>
      </c>
      <c r="R27" s="184">
        <f t="shared" si="13"/>
        <v>0.20100000000000001</v>
      </c>
      <c r="S27" s="194">
        <f t="shared" si="14"/>
        <v>1.4999999999999999E-2</v>
      </c>
      <c r="T27" s="212">
        <f t="shared" si="0"/>
        <v>0.21600000000000003</v>
      </c>
      <c r="U27" s="205">
        <f t="shared" si="15"/>
        <v>1</v>
      </c>
      <c r="V27" s="193">
        <f t="shared" si="16"/>
        <v>0</v>
      </c>
      <c r="W27" s="185">
        <v>0</v>
      </c>
      <c r="X27" s="206">
        <f t="shared" si="17"/>
        <v>1</v>
      </c>
      <c r="Y27" s="190">
        <f t="shared" si="4"/>
        <v>0.78400000000000003</v>
      </c>
      <c r="Z27" s="191">
        <f t="shared" si="5"/>
        <v>0.98499999999999999</v>
      </c>
      <c r="AA27" s="192" t="b">
        <v>1</v>
      </c>
      <c r="AB27" s="193">
        <f t="shared" si="6"/>
        <v>0</v>
      </c>
      <c r="AC27" s="192" t="b">
        <v>1</v>
      </c>
      <c r="AD27" s="194">
        <f t="shared" si="7"/>
        <v>0</v>
      </c>
      <c r="AE27" s="194">
        <f t="shared" si="8"/>
        <v>0</v>
      </c>
      <c r="AF27" s="195">
        <v>0</v>
      </c>
      <c r="AG27" s="162"/>
      <c r="AH27" s="162"/>
      <c r="AI27" s="162"/>
      <c r="AJ27" s="162"/>
      <c r="AK27" s="162"/>
      <c r="AL27" s="162"/>
      <c r="AM27" s="162"/>
      <c r="AN27" s="162"/>
    </row>
    <row r="28" spans="1:40" ht="15.75" customHeight="1">
      <c r="A28" s="196">
        <v>1</v>
      </c>
      <c r="B28" s="197" t="s">
        <v>277</v>
      </c>
      <c r="C28" s="208" t="s">
        <v>261</v>
      </c>
      <c r="D28" s="199">
        <v>1</v>
      </c>
      <c r="E28" s="180">
        <v>455.96</v>
      </c>
      <c r="F28" s="180">
        <v>138.03</v>
      </c>
      <c r="G28" s="181">
        <v>205.57</v>
      </c>
      <c r="H28" s="180">
        <v>12.59</v>
      </c>
      <c r="I28" s="180">
        <v>11.52</v>
      </c>
      <c r="J28" s="180">
        <v>13.26</v>
      </c>
      <c r="K28" s="180">
        <v>111.91</v>
      </c>
      <c r="L28" s="182"/>
      <c r="M28" s="182"/>
      <c r="N28" s="180">
        <v>55.3</v>
      </c>
      <c r="O28" s="180">
        <v>23.65</v>
      </c>
      <c r="P28" s="180">
        <v>78.94</v>
      </c>
      <c r="Q28" s="203">
        <f t="shared" si="12"/>
        <v>1106.73</v>
      </c>
      <c r="R28" s="184">
        <f t="shared" si="13"/>
        <v>0.74399999999999999</v>
      </c>
      <c r="S28" s="194">
        <f t="shared" si="14"/>
        <v>4.2000000000000003E-2</v>
      </c>
      <c r="T28" s="212">
        <f t="shared" si="0"/>
        <v>0.78600000000000003</v>
      </c>
      <c r="U28" s="205">
        <f t="shared" si="15"/>
        <v>1</v>
      </c>
      <c r="V28" s="193">
        <f t="shared" si="16"/>
        <v>0</v>
      </c>
      <c r="W28" s="185">
        <v>0</v>
      </c>
      <c r="X28" s="206">
        <f t="shared" si="17"/>
        <v>1</v>
      </c>
      <c r="Y28" s="190">
        <f t="shared" si="4"/>
        <v>0.21399999999999997</v>
      </c>
      <c r="Z28" s="191">
        <f t="shared" si="5"/>
        <v>0.95799999999999996</v>
      </c>
      <c r="AA28" s="192" t="b">
        <v>1</v>
      </c>
      <c r="AB28" s="193">
        <f t="shared" si="6"/>
        <v>0</v>
      </c>
      <c r="AC28" s="192" t="b">
        <v>1</v>
      </c>
      <c r="AD28" s="194">
        <f t="shared" si="7"/>
        <v>111.91</v>
      </c>
      <c r="AE28" s="194">
        <f t="shared" si="8"/>
        <v>2.0724074074074072E-2</v>
      </c>
      <c r="AF28" s="207">
        <v>0</v>
      </c>
      <c r="AG28" s="162"/>
      <c r="AH28" s="162"/>
      <c r="AI28" s="162"/>
      <c r="AJ28" s="162"/>
      <c r="AK28" s="162"/>
      <c r="AL28" s="162"/>
      <c r="AM28" s="162"/>
      <c r="AN28" s="162"/>
    </row>
    <row r="29" spans="1:40" ht="15.75" customHeight="1">
      <c r="A29" s="196">
        <v>1</v>
      </c>
      <c r="B29" s="197" t="s">
        <v>278</v>
      </c>
      <c r="C29" s="209" t="s">
        <v>261</v>
      </c>
      <c r="D29" s="199">
        <v>1</v>
      </c>
      <c r="E29" s="200">
        <v>2177.1799999999998</v>
      </c>
      <c r="F29" s="200">
        <v>1535.95</v>
      </c>
      <c r="G29" s="201">
        <v>1023.55</v>
      </c>
      <c r="H29" s="200">
        <v>163.6</v>
      </c>
      <c r="I29" s="200">
        <v>41.5</v>
      </c>
      <c r="J29" s="200">
        <v>1480.98</v>
      </c>
      <c r="K29" s="200">
        <v>2668.19</v>
      </c>
      <c r="L29" s="202"/>
      <c r="M29" s="200">
        <v>2149</v>
      </c>
      <c r="N29" s="200">
        <v>124.68</v>
      </c>
      <c r="O29" s="200">
        <v>187.19</v>
      </c>
      <c r="P29" s="200">
        <v>311.87</v>
      </c>
      <c r="Q29" s="203">
        <f t="shared" si="12"/>
        <v>11863.690000000002</v>
      </c>
      <c r="R29" s="184">
        <f t="shared" si="13"/>
        <v>4.9729999999999999</v>
      </c>
      <c r="S29" s="194">
        <f t="shared" si="14"/>
        <v>0.54500000000000004</v>
      </c>
      <c r="T29" s="212">
        <f t="shared" si="0"/>
        <v>5.5179999999999998</v>
      </c>
      <c r="U29" s="205">
        <f t="shared" si="15"/>
        <v>6</v>
      </c>
      <c r="V29" s="193">
        <f t="shared" si="16"/>
        <v>5</v>
      </c>
      <c r="W29" s="185">
        <v>0</v>
      </c>
      <c r="X29" s="206">
        <f t="shared" si="17"/>
        <v>1</v>
      </c>
      <c r="Y29" s="190">
        <f t="shared" si="4"/>
        <v>0.48200000000000021</v>
      </c>
      <c r="Z29" s="191">
        <f t="shared" si="5"/>
        <v>0.45499999999999996</v>
      </c>
      <c r="AA29" s="192" t="b">
        <v>1</v>
      </c>
      <c r="AB29" s="193">
        <f t="shared" si="6"/>
        <v>2149</v>
      </c>
      <c r="AC29" s="192" t="b">
        <v>1</v>
      </c>
      <c r="AD29" s="194">
        <f t="shared" si="7"/>
        <v>2668.19</v>
      </c>
      <c r="AE29" s="194">
        <f t="shared" si="8"/>
        <v>1.2900351851851852</v>
      </c>
      <c r="AF29" s="210">
        <v>1</v>
      </c>
      <c r="AG29" s="162"/>
      <c r="AH29" s="162"/>
      <c r="AI29" s="162"/>
      <c r="AJ29" s="162"/>
      <c r="AK29" s="162"/>
      <c r="AL29" s="162"/>
      <c r="AM29" s="162"/>
      <c r="AN29" s="162"/>
    </row>
    <row r="30" spans="1:40" ht="15.75" customHeight="1">
      <c r="A30" s="196">
        <v>1</v>
      </c>
      <c r="B30" s="197" t="s">
        <v>279</v>
      </c>
      <c r="C30" s="208" t="s">
        <v>250</v>
      </c>
      <c r="D30" s="199">
        <v>1</v>
      </c>
      <c r="E30" s="180">
        <v>340.61</v>
      </c>
      <c r="F30" s="180">
        <v>75.900000000000006</v>
      </c>
      <c r="G30" s="181">
        <v>61.89</v>
      </c>
      <c r="H30" s="180">
        <v>19.2</v>
      </c>
      <c r="I30" s="180">
        <v>4.6500000000000004</v>
      </c>
      <c r="J30" s="180">
        <v>112.98</v>
      </c>
      <c r="K30" s="180">
        <v>414</v>
      </c>
      <c r="L30" s="182"/>
      <c r="M30" s="180">
        <v>289</v>
      </c>
      <c r="N30" s="180">
        <v>0</v>
      </c>
      <c r="O30" s="180">
        <v>51.15</v>
      </c>
      <c r="P30" s="180">
        <v>51.15</v>
      </c>
      <c r="Q30" s="203">
        <f t="shared" si="12"/>
        <v>1420.5300000000002</v>
      </c>
      <c r="R30" s="184">
        <f t="shared" si="13"/>
        <v>0.54900000000000004</v>
      </c>
      <c r="S30" s="194">
        <f t="shared" si="14"/>
        <v>6.4000000000000001E-2</v>
      </c>
      <c r="T30" s="212">
        <f t="shared" si="0"/>
        <v>0.61299999999999999</v>
      </c>
      <c r="U30" s="205">
        <f t="shared" si="15"/>
        <v>1</v>
      </c>
      <c r="V30" s="193">
        <f t="shared" si="16"/>
        <v>0</v>
      </c>
      <c r="W30" s="185">
        <v>0</v>
      </c>
      <c r="X30" s="206">
        <f t="shared" si="17"/>
        <v>1</v>
      </c>
      <c r="Y30" s="190">
        <f t="shared" si="4"/>
        <v>0.38700000000000001</v>
      </c>
      <c r="Z30" s="191">
        <f t="shared" si="5"/>
        <v>0.93599999999999994</v>
      </c>
      <c r="AA30" s="192" t="b">
        <v>1</v>
      </c>
      <c r="AB30" s="193">
        <f t="shared" si="6"/>
        <v>289</v>
      </c>
      <c r="AC30" s="192" t="b">
        <v>1</v>
      </c>
      <c r="AD30" s="194">
        <f t="shared" si="7"/>
        <v>414</v>
      </c>
      <c r="AE30" s="194">
        <f t="shared" si="8"/>
        <v>0.1837037037037037</v>
      </c>
      <c r="AF30" s="207">
        <v>0</v>
      </c>
      <c r="AG30" s="162"/>
      <c r="AH30" s="162"/>
      <c r="AI30" s="162"/>
      <c r="AJ30" s="162"/>
      <c r="AK30" s="162"/>
      <c r="AL30" s="162"/>
      <c r="AM30" s="162"/>
      <c r="AN30" s="162"/>
    </row>
    <row r="31" spans="1:40" ht="15.75" customHeight="1">
      <c r="A31" s="196">
        <v>1</v>
      </c>
      <c r="B31" s="197" t="s">
        <v>280</v>
      </c>
      <c r="C31" s="209" t="s">
        <v>250</v>
      </c>
      <c r="D31" s="199">
        <v>1</v>
      </c>
      <c r="E31" s="200">
        <v>814.53</v>
      </c>
      <c r="F31" s="200">
        <v>408.86</v>
      </c>
      <c r="G31" s="201">
        <v>116.49</v>
      </c>
      <c r="H31" s="200">
        <v>82.64</v>
      </c>
      <c r="I31" s="200">
        <v>24.51</v>
      </c>
      <c r="J31" s="200">
        <v>155.47</v>
      </c>
      <c r="K31" s="200">
        <v>991</v>
      </c>
      <c r="L31" s="202"/>
      <c r="M31" s="200">
        <v>886</v>
      </c>
      <c r="N31" s="200">
        <v>131.6</v>
      </c>
      <c r="O31" s="200">
        <v>214.35</v>
      </c>
      <c r="P31" s="200">
        <v>225.67</v>
      </c>
      <c r="Q31" s="203">
        <f t="shared" si="12"/>
        <v>4051.12</v>
      </c>
      <c r="R31" s="184">
        <f t="shared" si="13"/>
        <v>1.56</v>
      </c>
      <c r="S31" s="194">
        <f t="shared" si="14"/>
        <v>0.27500000000000002</v>
      </c>
      <c r="T31" s="212">
        <f t="shared" si="0"/>
        <v>1.835</v>
      </c>
      <c r="U31" s="205">
        <f t="shared" si="15"/>
        <v>2</v>
      </c>
      <c r="V31" s="193">
        <f t="shared" si="16"/>
        <v>1</v>
      </c>
      <c r="W31" s="185">
        <v>0</v>
      </c>
      <c r="X31" s="206">
        <f t="shared" si="17"/>
        <v>1</v>
      </c>
      <c r="Y31" s="190">
        <f t="shared" si="4"/>
        <v>0.16500000000000004</v>
      </c>
      <c r="Z31" s="191">
        <f t="shared" si="5"/>
        <v>0.72499999999999998</v>
      </c>
      <c r="AA31" s="192" t="b">
        <v>1</v>
      </c>
      <c r="AB31" s="193">
        <f t="shared" si="6"/>
        <v>886</v>
      </c>
      <c r="AC31" s="192" t="b">
        <v>1</v>
      </c>
      <c r="AD31" s="194">
        <f t="shared" si="7"/>
        <v>991</v>
      </c>
      <c r="AE31" s="194">
        <f t="shared" si="8"/>
        <v>0.51166666666666671</v>
      </c>
      <c r="AF31" s="207">
        <v>0</v>
      </c>
      <c r="AG31" s="162"/>
      <c r="AH31" s="162"/>
      <c r="AI31" s="162"/>
      <c r="AJ31" s="162"/>
      <c r="AK31" s="162"/>
      <c r="AL31" s="162"/>
      <c r="AM31" s="162"/>
      <c r="AN31" s="162"/>
    </row>
    <row r="32" spans="1:40" ht="15.75" customHeight="1">
      <c r="A32" s="196">
        <v>1</v>
      </c>
      <c r="B32" s="197" t="s">
        <v>281</v>
      </c>
      <c r="C32" s="208" t="s">
        <v>250</v>
      </c>
      <c r="D32" s="199">
        <v>1</v>
      </c>
      <c r="E32" s="180">
        <v>163.44999999999999</v>
      </c>
      <c r="F32" s="180">
        <v>35.03</v>
      </c>
      <c r="G32" s="181">
        <v>14.31</v>
      </c>
      <c r="H32" s="180">
        <v>11.68</v>
      </c>
      <c r="I32" s="180">
        <v>0</v>
      </c>
      <c r="J32" s="180">
        <v>209.05</v>
      </c>
      <c r="K32" s="180">
        <v>105.4</v>
      </c>
      <c r="L32" s="182"/>
      <c r="M32" s="182"/>
      <c r="N32" s="180">
        <v>26.53</v>
      </c>
      <c r="O32" s="180">
        <v>25.99</v>
      </c>
      <c r="P32" s="180">
        <v>52.53</v>
      </c>
      <c r="Q32" s="203">
        <f t="shared" si="12"/>
        <v>643.96999999999991</v>
      </c>
      <c r="R32" s="184">
        <f t="shared" si="13"/>
        <v>0.309</v>
      </c>
      <c r="S32" s="194">
        <f t="shared" si="14"/>
        <v>3.9E-2</v>
      </c>
      <c r="T32" s="212">
        <f t="shared" si="0"/>
        <v>0.34799999999999998</v>
      </c>
      <c r="U32" s="205">
        <f t="shared" si="15"/>
        <v>1</v>
      </c>
      <c r="V32" s="193">
        <f t="shared" si="16"/>
        <v>0</v>
      </c>
      <c r="W32" s="185">
        <v>0</v>
      </c>
      <c r="X32" s="206">
        <f t="shared" si="17"/>
        <v>1</v>
      </c>
      <c r="Y32" s="190">
        <f t="shared" si="4"/>
        <v>0.65200000000000002</v>
      </c>
      <c r="Z32" s="191">
        <f t="shared" si="5"/>
        <v>0.96099999999999997</v>
      </c>
      <c r="AA32" s="192" t="b">
        <v>1</v>
      </c>
      <c r="AB32" s="193">
        <f t="shared" si="6"/>
        <v>0</v>
      </c>
      <c r="AC32" s="192" t="b">
        <v>1</v>
      </c>
      <c r="AD32" s="194">
        <f t="shared" si="7"/>
        <v>105.4</v>
      </c>
      <c r="AE32" s="194">
        <f t="shared" si="8"/>
        <v>1.9518518518518518E-2</v>
      </c>
      <c r="AF32" s="207">
        <v>0</v>
      </c>
      <c r="AG32" s="162"/>
      <c r="AH32" s="162"/>
      <c r="AI32" s="162"/>
      <c r="AJ32" s="162"/>
      <c r="AK32" s="162"/>
      <c r="AL32" s="162"/>
      <c r="AM32" s="162"/>
      <c r="AN32" s="162"/>
    </row>
    <row r="33" spans="1:40" ht="15.75" customHeight="1">
      <c r="A33" s="196">
        <v>1</v>
      </c>
      <c r="B33" s="197" t="s">
        <v>282</v>
      </c>
      <c r="C33" s="209" t="s">
        <v>250</v>
      </c>
      <c r="D33" s="199">
        <v>1</v>
      </c>
      <c r="E33" s="200">
        <v>197.07</v>
      </c>
      <c r="F33" s="200">
        <v>98.5</v>
      </c>
      <c r="G33" s="201">
        <v>156.25</v>
      </c>
      <c r="H33" s="200">
        <v>9.33</v>
      </c>
      <c r="I33" s="200">
        <v>11.95</v>
      </c>
      <c r="J33" s="200">
        <v>14.3</v>
      </c>
      <c r="K33" s="200">
        <v>96.27</v>
      </c>
      <c r="L33" s="202"/>
      <c r="M33" s="202"/>
      <c r="N33" s="200">
        <v>41.41</v>
      </c>
      <c r="O33" s="200">
        <v>50.92</v>
      </c>
      <c r="P33" s="200">
        <v>92.32</v>
      </c>
      <c r="Q33" s="203">
        <f t="shared" si="12"/>
        <v>768.31999999999994</v>
      </c>
      <c r="R33" s="184">
        <f t="shared" si="13"/>
        <v>0.435</v>
      </c>
      <c r="S33" s="194">
        <f t="shared" si="14"/>
        <v>3.1E-2</v>
      </c>
      <c r="T33" s="212">
        <f t="shared" si="0"/>
        <v>0.46599999999999997</v>
      </c>
      <c r="U33" s="205">
        <f t="shared" si="15"/>
        <v>1</v>
      </c>
      <c r="V33" s="193">
        <f t="shared" si="16"/>
        <v>0</v>
      </c>
      <c r="W33" s="185">
        <v>0</v>
      </c>
      <c r="X33" s="206">
        <f t="shared" si="17"/>
        <v>1</v>
      </c>
      <c r="Y33" s="190">
        <f t="shared" si="4"/>
        <v>0.53400000000000003</v>
      </c>
      <c r="Z33" s="191">
        <f t="shared" si="5"/>
        <v>0.96899999999999997</v>
      </c>
      <c r="AA33" s="192" t="b">
        <v>1</v>
      </c>
      <c r="AB33" s="193">
        <f t="shared" si="6"/>
        <v>0</v>
      </c>
      <c r="AC33" s="192" t="b">
        <v>1</v>
      </c>
      <c r="AD33" s="194">
        <f t="shared" si="7"/>
        <v>96.27</v>
      </c>
      <c r="AE33" s="194">
        <f t="shared" si="8"/>
        <v>1.7827777777777776E-2</v>
      </c>
      <c r="AF33" s="207">
        <v>0</v>
      </c>
      <c r="AG33" s="162"/>
      <c r="AH33" s="162"/>
      <c r="AI33" s="162"/>
      <c r="AJ33" s="162"/>
      <c r="AK33" s="162"/>
      <c r="AL33" s="162"/>
      <c r="AM33" s="162"/>
      <c r="AN33" s="162"/>
    </row>
    <row r="34" spans="1:40" ht="15.75" customHeight="1">
      <c r="A34" s="196">
        <v>1</v>
      </c>
      <c r="B34" s="197" t="s">
        <v>283</v>
      </c>
      <c r="C34" s="208" t="s">
        <v>261</v>
      </c>
      <c r="D34" s="199">
        <v>1</v>
      </c>
      <c r="E34" s="180">
        <v>208.57</v>
      </c>
      <c r="F34" s="180">
        <v>39.270000000000003</v>
      </c>
      <c r="G34" s="181">
        <v>120.45</v>
      </c>
      <c r="H34" s="180">
        <v>5.4</v>
      </c>
      <c r="I34" s="180">
        <v>3.72</v>
      </c>
      <c r="J34" s="180">
        <v>13.79</v>
      </c>
      <c r="K34" s="180">
        <v>0</v>
      </c>
      <c r="L34" s="182"/>
      <c r="M34" s="182"/>
      <c r="N34" s="180">
        <v>0</v>
      </c>
      <c r="O34" s="180">
        <v>25.56</v>
      </c>
      <c r="P34" s="180">
        <v>25.56</v>
      </c>
      <c r="Q34" s="203">
        <f t="shared" si="12"/>
        <v>442.32000000000005</v>
      </c>
      <c r="R34" s="184">
        <f t="shared" si="13"/>
        <v>0.316</v>
      </c>
      <c r="S34" s="194">
        <f t="shared" si="14"/>
        <v>1.7999999999999999E-2</v>
      </c>
      <c r="T34" s="212">
        <f t="shared" si="0"/>
        <v>0.33400000000000002</v>
      </c>
      <c r="U34" s="205">
        <f t="shared" si="15"/>
        <v>1</v>
      </c>
      <c r="V34" s="193">
        <f t="shared" si="16"/>
        <v>0</v>
      </c>
      <c r="W34" s="185">
        <v>0</v>
      </c>
      <c r="X34" s="206">
        <f t="shared" si="17"/>
        <v>1</v>
      </c>
      <c r="Y34" s="190">
        <f t="shared" si="4"/>
        <v>0.66599999999999993</v>
      </c>
      <c r="Z34" s="191">
        <f t="shared" si="5"/>
        <v>0.98199999999999998</v>
      </c>
      <c r="AA34" s="192" t="b">
        <v>1</v>
      </c>
      <c r="AB34" s="193">
        <f t="shared" si="6"/>
        <v>0</v>
      </c>
      <c r="AC34" s="192" t="b">
        <v>1</v>
      </c>
      <c r="AD34" s="194">
        <f t="shared" si="7"/>
        <v>0</v>
      </c>
      <c r="AE34" s="194">
        <f t="shared" si="8"/>
        <v>0</v>
      </c>
      <c r="AF34" s="195">
        <v>0</v>
      </c>
      <c r="AG34" s="162"/>
      <c r="AH34" s="162"/>
      <c r="AI34" s="162"/>
      <c r="AJ34" s="162"/>
      <c r="AK34" s="162"/>
      <c r="AL34" s="162"/>
      <c r="AM34" s="162"/>
      <c r="AN34" s="162"/>
    </row>
    <row r="35" spans="1:40" ht="15.75" customHeight="1">
      <c r="A35" s="196">
        <v>1</v>
      </c>
      <c r="B35" s="197" t="s">
        <v>284</v>
      </c>
      <c r="C35" s="209" t="s">
        <v>250</v>
      </c>
      <c r="D35" s="199">
        <v>1</v>
      </c>
      <c r="E35" s="200">
        <v>1033.33</v>
      </c>
      <c r="F35" s="200">
        <v>606.48</v>
      </c>
      <c r="G35" s="201">
        <v>217</v>
      </c>
      <c r="H35" s="200">
        <v>77.98</v>
      </c>
      <c r="I35" s="200">
        <v>16.68</v>
      </c>
      <c r="J35" s="200">
        <v>109.29</v>
      </c>
      <c r="K35" s="200">
        <v>700.4</v>
      </c>
      <c r="L35" s="202"/>
      <c r="M35" s="200">
        <v>89</v>
      </c>
      <c r="N35" s="200">
        <v>103.89</v>
      </c>
      <c r="O35" s="200">
        <v>80.489999999999995</v>
      </c>
      <c r="P35" s="200">
        <v>184.38</v>
      </c>
      <c r="Q35" s="203">
        <f t="shared" si="12"/>
        <v>3218.92</v>
      </c>
      <c r="R35" s="184">
        <f t="shared" si="13"/>
        <v>1.877</v>
      </c>
      <c r="S35" s="194">
        <f t="shared" si="14"/>
        <v>0.26</v>
      </c>
      <c r="T35" s="212">
        <f t="shared" si="0"/>
        <v>2.137</v>
      </c>
      <c r="U35" s="205">
        <f t="shared" si="15"/>
        <v>3</v>
      </c>
      <c r="V35" s="193">
        <f t="shared" si="16"/>
        <v>2</v>
      </c>
      <c r="W35" s="185">
        <v>0</v>
      </c>
      <c r="X35" s="206">
        <f t="shared" si="17"/>
        <v>1</v>
      </c>
      <c r="Y35" s="190">
        <f t="shared" si="4"/>
        <v>0.86299999999999999</v>
      </c>
      <c r="Z35" s="191">
        <f t="shared" si="5"/>
        <v>0.74</v>
      </c>
      <c r="AA35" s="192" t="b">
        <v>1</v>
      </c>
      <c r="AB35" s="193">
        <f t="shared" si="6"/>
        <v>89</v>
      </c>
      <c r="AC35" s="192" t="b">
        <v>1</v>
      </c>
      <c r="AD35" s="194">
        <f t="shared" si="7"/>
        <v>700.4</v>
      </c>
      <c r="AE35" s="194">
        <f t="shared" si="8"/>
        <v>0.16266666666666668</v>
      </c>
      <c r="AF35" s="207">
        <v>0</v>
      </c>
      <c r="AG35" s="162"/>
      <c r="AH35" s="162"/>
      <c r="AI35" s="162"/>
      <c r="AJ35" s="162"/>
      <c r="AK35" s="162"/>
      <c r="AL35" s="162"/>
      <c r="AM35" s="162"/>
      <c r="AN35" s="162"/>
    </row>
    <row r="36" spans="1:40" ht="15.75" customHeight="1">
      <c r="A36" s="196">
        <v>1</v>
      </c>
      <c r="B36" s="197" t="s">
        <v>285</v>
      </c>
      <c r="C36" s="208" t="s">
        <v>250</v>
      </c>
      <c r="D36" s="199">
        <v>1</v>
      </c>
      <c r="E36" s="180">
        <v>254.46</v>
      </c>
      <c r="F36" s="180">
        <v>68.94</v>
      </c>
      <c r="G36" s="181">
        <v>0</v>
      </c>
      <c r="H36" s="180">
        <v>15</v>
      </c>
      <c r="I36" s="180">
        <v>15.08</v>
      </c>
      <c r="J36" s="180">
        <v>80.099999999999994</v>
      </c>
      <c r="K36" s="180">
        <v>70</v>
      </c>
      <c r="L36" s="182"/>
      <c r="M36" s="180">
        <v>24</v>
      </c>
      <c r="N36" s="180">
        <v>0</v>
      </c>
      <c r="O36" s="180">
        <v>41.85</v>
      </c>
      <c r="P36" s="180">
        <v>41.85</v>
      </c>
      <c r="Q36" s="203">
        <f t="shared" si="12"/>
        <v>611.28</v>
      </c>
      <c r="R36" s="184">
        <f t="shared" si="13"/>
        <v>0.41399999999999998</v>
      </c>
      <c r="S36" s="194">
        <f t="shared" si="14"/>
        <v>0.05</v>
      </c>
      <c r="T36" s="212">
        <f t="shared" si="0"/>
        <v>0.46399999999999997</v>
      </c>
      <c r="U36" s="205">
        <f t="shared" si="15"/>
        <v>1</v>
      </c>
      <c r="V36" s="193">
        <f t="shared" si="16"/>
        <v>0</v>
      </c>
      <c r="W36" s="185">
        <v>0</v>
      </c>
      <c r="X36" s="206">
        <f t="shared" si="17"/>
        <v>1</v>
      </c>
      <c r="Y36" s="190">
        <f t="shared" si="4"/>
        <v>0.53600000000000003</v>
      </c>
      <c r="Z36" s="191">
        <f t="shared" si="5"/>
        <v>0.95</v>
      </c>
      <c r="AA36" s="192" t="b">
        <v>1</v>
      </c>
      <c r="AB36" s="193">
        <f t="shared" si="6"/>
        <v>24</v>
      </c>
      <c r="AC36" s="192" t="b">
        <v>1</v>
      </c>
      <c r="AD36" s="194">
        <f t="shared" si="7"/>
        <v>70</v>
      </c>
      <c r="AE36" s="194">
        <f t="shared" ref="AE36:AE67" si="18">IF(OR(AB36&lt;&gt;"",AD36&lt;&gt;""),(AB36/ProdAVerde)+(AD36/ProdCapina),"")</f>
        <v>2.1851851851851851E-2</v>
      </c>
      <c r="AF36" s="207">
        <v>0</v>
      </c>
      <c r="AG36" s="162"/>
      <c r="AH36" s="162"/>
      <c r="AI36" s="162"/>
      <c r="AJ36" s="162"/>
      <c r="AK36" s="162"/>
      <c r="AL36" s="162"/>
      <c r="AM36" s="162"/>
      <c r="AN36" s="162"/>
    </row>
    <row r="37" spans="1:40" ht="15.75" customHeight="1">
      <c r="A37" s="196">
        <v>1</v>
      </c>
      <c r="B37" s="197" t="s">
        <v>286</v>
      </c>
      <c r="C37" s="209" t="s">
        <v>261</v>
      </c>
      <c r="D37" s="199">
        <v>1</v>
      </c>
      <c r="E37" s="200">
        <v>538.02</v>
      </c>
      <c r="F37" s="200">
        <v>426.28</v>
      </c>
      <c r="G37" s="201">
        <v>392.46</v>
      </c>
      <c r="H37" s="200">
        <v>51.5</v>
      </c>
      <c r="I37" s="200">
        <v>22.16</v>
      </c>
      <c r="J37" s="200">
        <v>158.24</v>
      </c>
      <c r="K37" s="200">
        <v>0</v>
      </c>
      <c r="L37" s="202"/>
      <c r="M37" s="200">
        <v>16</v>
      </c>
      <c r="N37" s="200">
        <v>115</v>
      </c>
      <c r="O37" s="200">
        <v>58.89</v>
      </c>
      <c r="P37" s="200">
        <v>173.9</v>
      </c>
      <c r="Q37" s="203">
        <f t="shared" si="12"/>
        <v>1952.4500000000003</v>
      </c>
      <c r="R37" s="184">
        <f t="shared" si="13"/>
        <v>1.2589999999999999</v>
      </c>
      <c r="S37" s="194">
        <f t="shared" si="14"/>
        <v>0.17199999999999999</v>
      </c>
      <c r="T37" s="212">
        <f t="shared" si="0"/>
        <v>1.4309999999999998</v>
      </c>
      <c r="U37" s="205">
        <f t="shared" si="15"/>
        <v>2</v>
      </c>
      <c r="V37" s="193">
        <f t="shared" si="16"/>
        <v>1</v>
      </c>
      <c r="W37" s="185">
        <v>0</v>
      </c>
      <c r="X37" s="206">
        <f t="shared" si="17"/>
        <v>1</v>
      </c>
      <c r="Y37" s="190">
        <f t="shared" si="4"/>
        <v>0.56900000000000017</v>
      </c>
      <c r="Z37" s="191">
        <f t="shared" si="5"/>
        <v>0.82800000000000007</v>
      </c>
      <c r="AA37" s="192" t="b">
        <v>1</v>
      </c>
      <c r="AB37" s="193">
        <f t="shared" si="6"/>
        <v>16</v>
      </c>
      <c r="AC37" s="192" t="b">
        <v>1</v>
      </c>
      <c r="AD37" s="194">
        <f t="shared" si="7"/>
        <v>0</v>
      </c>
      <c r="AE37" s="194">
        <f t="shared" si="18"/>
        <v>5.9259259259259256E-3</v>
      </c>
      <c r="AF37" s="207">
        <v>0</v>
      </c>
      <c r="AG37" s="162"/>
      <c r="AH37" s="162"/>
      <c r="AI37" s="162"/>
      <c r="AJ37" s="162"/>
      <c r="AK37" s="162"/>
      <c r="AL37" s="162"/>
      <c r="AM37" s="162"/>
      <c r="AN37" s="162"/>
    </row>
    <row r="38" spans="1:40" ht="15.75" customHeight="1">
      <c r="A38" s="196">
        <v>1</v>
      </c>
      <c r="B38" s="197" t="s">
        <v>287</v>
      </c>
      <c r="C38" s="208" t="s">
        <v>250</v>
      </c>
      <c r="D38" s="199">
        <v>1</v>
      </c>
      <c r="E38" s="180">
        <v>294.23</v>
      </c>
      <c r="F38" s="180">
        <v>71.95</v>
      </c>
      <c r="G38" s="181">
        <v>31.5</v>
      </c>
      <c r="H38" s="180">
        <v>19.2</v>
      </c>
      <c r="I38" s="180">
        <v>4.6500000000000004</v>
      </c>
      <c r="J38" s="180">
        <v>124.98</v>
      </c>
      <c r="K38" s="180">
        <v>263.20999999999998</v>
      </c>
      <c r="L38" s="182"/>
      <c r="M38" s="180">
        <v>136</v>
      </c>
      <c r="N38" s="180">
        <v>0</v>
      </c>
      <c r="O38" s="180">
        <v>37.56</v>
      </c>
      <c r="P38" s="180">
        <v>37.56</v>
      </c>
      <c r="Q38" s="203">
        <f t="shared" si="12"/>
        <v>1020.8399999999999</v>
      </c>
      <c r="R38" s="184">
        <f t="shared" si="13"/>
        <v>0.47</v>
      </c>
      <c r="S38" s="194">
        <f t="shared" si="14"/>
        <v>6.4000000000000001E-2</v>
      </c>
      <c r="T38" s="212">
        <f t="shared" si="0"/>
        <v>0.53400000000000003</v>
      </c>
      <c r="U38" s="205">
        <f t="shared" si="15"/>
        <v>1</v>
      </c>
      <c r="V38" s="193">
        <f t="shared" si="16"/>
        <v>0</v>
      </c>
      <c r="W38" s="185">
        <v>0</v>
      </c>
      <c r="X38" s="206">
        <f t="shared" si="17"/>
        <v>1</v>
      </c>
      <c r="Y38" s="190">
        <f t="shared" si="4"/>
        <v>0.46599999999999997</v>
      </c>
      <c r="Z38" s="191">
        <f t="shared" si="5"/>
        <v>0.93599999999999994</v>
      </c>
      <c r="AA38" s="192" t="b">
        <v>1</v>
      </c>
      <c r="AB38" s="193">
        <f t="shared" si="6"/>
        <v>136</v>
      </c>
      <c r="AC38" s="192" t="b">
        <v>1</v>
      </c>
      <c r="AD38" s="194">
        <f t="shared" si="7"/>
        <v>263.20999999999998</v>
      </c>
      <c r="AE38" s="194">
        <f t="shared" si="18"/>
        <v>9.9112962962962958E-2</v>
      </c>
      <c r="AF38" s="207">
        <v>0</v>
      </c>
      <c r="AG38" s="162"/>
      <c r="AH38" s="162"/>
      <c r="AI38" s="162"/>
      <c r="AJ38" s="162"/>
      <c r="AK38" s="162"/>
      <c r="AL38" s="162"/>
      <c r="AM38" s="162"/>
      <c r="AN38" s="162"/>
    </row>
    <row r="39" spans="1:40" ht="15.75" customHeight="1">
      <c r="A39" s="196">
        <v>1</v>
      </c>
      <c r="B39" s="197" t="s">
        <v>288</v>
      </c>
      <c r="C39" s="209" t="s">
        <v>250</v>
      </c>
      <c r="D39" s="199">
        <v>1</v>
      </c>
      <c r="E39" s="200">
        <v>246.55</v>
      </c>
      <c r="F39" s="200">
        <v>70.06</v>
      </c>
      <c r="G39" s="201">
        <v>26.4</v>
      </c>
      <c r="H39" s="200">
        <v>5.92</v>
      </c>
      <c r="I39" s="200">
        <v>11.2</v>
      </c>
      <c r="J39" s="200">
        <v>51</v>
      </c>
      <c r="K39" s="200">
        <v>431</v>
      </c>
      <c r="L39" s="202"/>
      <c r="M39" s="202"/>
      <c r="N39" s="200">
        <v>61.2</v>
      </c>
      <c r="O39" s="200">
        <v>0</v>
      </c>
      <c r="P39" s="200">
        <v>61.2</v>
      </c>
      <c r="Q39" s="203">
        <f t="shared" si="12"/>
        <v>964.53000000000009</v>
      </c>
      <c r="R39" s="184">
        <f t="shared" si="13"/>
        <v>0.44900000000000001</v>
      </c>
      <c r="S39" s="194">
        <f t="shared" si="14"/>
        <v>0.02</v>
      </c>
      <c r="T39" s="212">
        <f t="shared" si="0"/>
        <v>0.46900000000000003</v>
      </c>
      <c r="U39" s="205">
        <f t="shared" si="15"/>
        <v>1</v>
      </c>
      <c r="V39" s="193">
        <f t="shared" si="16"/>
        <v>0</v>
      </c>
      <c r="W39" s="185">
        <v>0</v>
      </c>
      <c r="X39" s="206">
        <f t="shared" si="17"/>
        <v>1</v>
      </c>
      <c r="Y39" s="190">
        <f t="shared" si="4"/>
        <v>0.53099999999999992</v>
      </c>
      <c r="Z39" s="191">
        <f t="shared" si="5"/>
        <v>0.98</v>
      </c>
      <c r="AA39" s="192" t="b">
        <v>1</v>
      </c>
      <c r="AB39" s="193">
        <f t="shared" si="6"/>
        <v>0</v>
      </c>
      <c r="AC39" s="192" t="b">
        <v>1</v>
      </c>
      <c r="AD39" s="194">
        <f t="shared" si="7"/>
        <v>431</v>
      </c>
      <c r="AE39" s="194">
        <f t="shared" si="18"/>
        <v>7.9814814814814811E-2</v>
      </c>
      <c r="AF39" s="207">
        <v>0</v>
      </c>
      <c r="AG39" s="162"/>
      <c r="AH39" s="162"/>
      <c r="AI39" s="162"/>
      <c r="AJ39" s="162"/>
      <c r="AK39" s="162"/>
      <c r="AL39" s="162"/>
      <c r="AM39" s="162"/>
      <c r="AN39" s="162"/>
    </row>
    <row r="40" spans="1:40" ht="15.75" customHeight="1">
      <c r="A40" s="196">
        <v>1</v>
      </c>
      <c r="B40" s="197" t="s">
        <v>289</v>
      </c>
      <c r="C40" s="208" t="s">
        <v>261</v>
      </c>
      <c r="D40" s="199">
        <v>1</v>
      </c>
      <c r="E40" s="180">
        <v>183.06</v>
      </c>
      <c r="F40" s="180">
        <v>32.26</v>
      </c>
      <c r="G40" s="181">
        <v>186.85</v>
      </c>
      <c r="H40" s="180">
        <v>18</v>
      </c>
      <c r="I40" s="180">
        <v>8.85</v>
      </c>
      <c r="J40" s="180">
        <v>91.56</v>
      </c>
      <c r="K40" s="180">
        <v>0</v>
      </c>
      <c r="L40" s="182"/>
      <c r="M40" s="180">
        <v>101</v>
      </c>
      <c r="N40" s="180">
        <v>0</v>
      </c>
      <c r="O40" s="180">
        <v>47.07</v>
      </c>
      <c r="P40" s="180">
        <v>47.07</v>
      </c>
      <c r="Q40" s="203">
        <f t="shared" si="12"/>
        <v>715.72</v>
      </c>
      <c r="R40" s="184">
        <f t="shared" si="13"/>
        <v>0.36399999999999999</v>
      </c>
      <c r="S40" s="194">
        <f t="shared" si="14"/>
        <v>0.06</v>
      </c>
      <c r="T40" s="212">
        <f t="shared" si="0"/>
        <v>0.42399999999999999</v>
      </c>
      <c r="U40" s="205">
        <f t="shared" si="15"/>
        <v>1</v>
      </c>
      <c r="V40" s="193">
        <f t="shared" si="16"/>
        <v>0</v>
      </c>
      <c r="W40" s="185">
        <v>0</v>
      </c>
      <c r="X40" s="206">
        <f t="shared" si="17"/>
        <v>1</v>
      </c>
      <c r="Y40" s="190">
        <f t="shared" si="4"/>
        <v>0.57600000000000007</v>
      </c>
      <c r="Z40" s="191">
        <f t="shared" si="5"/>
        <v>0.94</v>
      </c>
      <c r="AA40" s="192" t="b">
        <v>1</v>
      </c>
      <c r="AB40" s="193">
        <f t="shared" si="6"/>
        <v>101</v>
      </c>
      <c r="AC40" s="192" t="b">
        <v>1</v>
      </c>
      <c r="AD40" s="194">
        <f t="shared" si="7"/>
        <v>0</v>
      </c>
      <c r="AE40" s="194">
        <f t="shared" si="18"/>
        <v>3.740740740740741E-2</v>
      </c>
      <c r="AF40" s="207">
        <v>0</v>
      </c>
      <c r="AG40" s="162"/>
      <c r="AH40" s="162"/>
      <c r="AI40" s="162"/>
      <c r="AJ40" s="162"/>
      <c r="AK40" s="162"/>
      <c r="AL40" s="162"/>
      <c r="AM40" s="162"/>
      <c r="AN40" s="162"/>
    </row>
    <row r="41" spans="1:40" ht="15.75" customHeight="1">
      <c r="A41" s="196">
        <v>1</v>
      </c>
      <c r="B41" s="197" t="s">
        <v>290</v>
      </c>
      <c r="C41" s="209" t="s">
        <v>250</v>
      </c>
      <c r="D41" s="199">
        <v>1</v>
      </c>
      <c r="E41" s="200">
        <v>182.63</v>
      </c>
      <c r="F41" s="200">
        <v>126.3</v>
      </c>
      <c r="G41" s="201">
        <v>20.27</v>
      </c>
      <c r="H41" s="200">
        <v>18.03</v>
      </c>
      <c r="I41" s="200">
        <v>14.84</v>
      </c>
      <c r="J41" s="200">
        <v>3.24</v>
      </c>
      <c r="K41" s="200">
        <v>0</v>
      </c>
      <c r="L41" s="202"/>
      <c r="M41" s="202"/>
      <c r="N41" s="200">
        <v>63.31</v>
      </c>
      <c r="O41" s="200">
        <v>7.2</v>
      </c>
      <c r="P41" s="200">
        <v>70.510000000000005</v>
      </c>
      <c r="Q41" s="203">
        <f t="shared" si="12"/>
        <v>506.33</v>
      </c>
      <c r="R41" s="184">
        <f t="shared" si="13"/>
        <v>0.38</v>
      </c>
      <c r="S41" s="194">
        <f t="shared" si="14"/>
        <v>0.06</v>
      </c>
      <c r="T41" s="212">
        <f t="shared" si="0"/>
        <v>0.44</v>
      </c>
      <c r="U41" s="205">
        <f t="shared" si="15"/>
        <v>1</v>
      </c>
      <c r="V41" s="193">
        <f t="shared" si="16"/>
        <v>0</v>
      </c>
      <c r="W41" s="185">
        <v>0</v>
      </c>
      <c r="X41" s="206">
        <f t="shared" si="17"/>
        <v>1</v>
      </c>
      <c r="Y41" s="190">
        <f t="shared" si="4"/>
        <v>0.56000000000000005</v>
      </c>
      <c r="Z41" s="191">
        <f t="shared" si="5"/>
        <v>0.94</v>
      </c>
      <c r="AA41" s="192" t="b">
        <v>1</v>
      </c>
      <c r="AB41" s="193">
        <f t="shared" si="6"/>
        <v>0</v>
      </c>
      <c r="AC41" s="192" t="b">
        <v>1</v>
      </c>
      <c r="AD41" s="194">
        <f t="shared" si="7"/>
        <v>0</v>
      </c>
      <c r="AE41" s="194">
        <f t="shared" si="18"/>
        <v>0</v>
      </c>
      <c r="AF41" s="195">
        <v>0</v>
      </c>
      <c r="AG41" s="162"/>
      <c r="AH41" s="162"/>
      <c r="AI41" s="162"/>
      <c r="AJ41" s="162"/>
      <c r="AK41" s="162"/>
      <c r="AL41" s="162"/>
      <c r="AM41" s="162"/>
      <c r="AN41" s="162"/>
    </row>
    <row r="42" spans="1:40" ht="15.75" customHeight="1">
      <c r="A42" s="196">
        <v>1</v>
      </c>
      <c r="B42" s="197" t="s">
        <v>291</v>
      </c>
      <c r="C42" s="208" t="s">
        <v>261</v>
      </c>
      <c r="D42" s="199">
        <v>1</v>
      </c>
      <c r="E42" s="180">
        <v>1921.82</v>
      </c>
      <c r="F42" s="180">
        <v>1275.9000000000001</v>
      </c>
      <c r="G42" s="181">
        <v>1017.38</v>
      </c>
      <c r="H42" s="180">
        <v>136.80000000000001</v>
      </c>
      <c r="I42" s="180">
        <v>47.26</v>
      </c>
      <c r="J42" s="180">
        <v>1847.53</v>
      </c>
      <c r="K42" s="180">
        <v>2232.38</v>
      </c>
      <c r="L42" s="182"/>
      <c r="M42" s="180">
        <v>3177</v>
      </c>
      <c r="N42" s="180">
        <v>648.70000000000005</v>
      </c>
      <c r="O42" s="180">
        <v>899.32</v>
      </c>
      <c r="P42" s="180">
        <v>1524.41</v>
      </c>
      <c r="Q42" s="203">
        <f t="shared" si="12"/>
        <v>14728.5</v>
      </c>
      <c r="R42" s="184">
        <f t="shared" si="13"/>
        <v>5.0940000000000003</v>
      </c>
      <c r="S42" s="194">
        <f t="shared" si="14"/>
        <v>0.45600000000000002</v>
      </c>
      <c r="T42" s="212">
        <f t="shared" si="0"/>
        <v>5.5500000000000007</v>
      </c>
      <c r="U42" s="205">
        <f t="shared" si="15"/>
        <v>6</v>
      </c>
      <c r="V42" s="193">
        <f t="shared" si="16"/>
        <v>5</v>
      </c>
      <c r="W42" s="185">
        <v>0</v>
      </c>
      <c r="X42" s="206">
        <f t="shared" si="17"/>
        <v>1</v>
      </c>
      <c r="Y42" s="190">
        <f t="shared" si="4"/>
        <v>0.44999999999999929</v>
      </c>
      <c r="Z42" s="191">
        <f t="shared" si="5"/>
        <v>0.54400000000000004</v>
      </c>
      <c r="AA42" s="192" t="b">
        <v>1</v>
      </c>
      <c r="AB42" s="193">
        <f t="shared" si="6"/>
        <v>3177</v>
      </c>
      <c r="AC42" s="192" t="b">
        <v>1</v>
      </c>
      <c r="AD42" s="194">
        <f t="shared" si="7"/>
        <v>2232.38</v>
      </c>
      <c r="AE42" s="194">
        <f t="shared" si="18"/>
        <v>1.5900703703703705</v>
      </c>
      <c r="AF42" s="210">
        <v>1</v>
      </c>
      <c r="AG42" s="162"/>
      <c r="AH42" s="162"/>
      <c r="AI42" s="162"/>
      <c r="AJ42" s="162"/>
      <c r="AK42" s="162"/>
      <c r="AL42" s="162"/>
      <c r="AM42" s="162"/>
      <c r="AN42" s="162"/>
    </row>
    <row r="43" spans="1:40" ht="15.75" customHeight="1">
      <c r="A43" s="196">
        <v>1</v>
      </c>
      <c r="B43" s="197" t="s">
        <v>292</v>
      </c>
      <c r="C43" s="209" t="s">
        <v>250</v>
      </c>
      <c r="D43" s="199">
        <v>1</v>
      </c>
      <c r="E43" s="200">
        <v>198.49</v>
      </c>
      <c r="F43" s="200">
        <v>91.38</v>
      </c>
      <c r="G43" s="201">
        <v>25.62</v>
      </c>
      <c r="H43" s="200">
        <v>12.84</v>
      </c>
      <c r="I43" s="200">
        <v>5.44</v>
      </c>
      <c r="J43" s="200">
        <v>109.15</v>
      </c>
      <c r="K43" s="200">
        <v>140</v>
      </c>
      <c r="L43" s="202"/>
      <c r="M43" s="200">
        <v>333</v>
      </c>
      <c r="N43" s="200">
        <v>0</v>
      </c>
      <c r="O43" s="200">
        <v>45.39</v>
      </c>
      <c r="P43" s="200">
        <v>45.39</v>
      </c>
      <c r="Q43" s="203">
        <f t="shared" si="12"/>
        <v>1006.6999999999999</v>
      </c>
      <c r="R43" s="184">
        <f t="shared" si="13"/>
        <v>0.374</v>
      </c>
      <c r="S43" s="194">
        <f t="shared" si="14"/>
        <v>4.2999999999999997E-2</v>
      </c>
      <c r="T43" s="212">
        <f t="shared" si="0"/>
        <v>0.41699999999999998</v>
      </c>
      <c r="U43" s="205">
        <f t="shared" si="15"/>
        <v>1</v>
      </c>
      <c r="V43" s="193">
        <f t="shared" si="16"/>
        <v>0</v>
      </c>
      <c r="W43" s="185">
        <v>0</v>
      </c>
      <c r="X43" s="206">
        <f t="shared" si="17"/>
        <v>1</v>
      </c>
      <c r="Y43" s="190">
        <f t="shared" si="4"/>
        <v>0.58299999999999996</v>
      </c>
      <c r="Z43" s="191">
        <f t="shared" si="5"/>
        <v>0.95699999999999996</v>
      </c>
      <c r="AA43" s="192" t="b">
        <v>1</v>
      </c>
      <c r="AB43" s="193">
        <f t="shared" si="6"/>
        <v>333</v>
      </c>
      <c r="AC43" s="192" t="b">
        <v>1</v>
      </c>
      <c r="AD43" s="194">
        <f t="shared" si="7"/>
        <v>140</v>
      </c>
      <c r="AE43" s="194">
        <f t="shared" si="18"/>
        <v>0.14925925925925926</v>
      </c>
      <c r="AF43" s="207">
        <v>0</v>
      </c>
      <c r="AG43" s="162"/>
      <c r="AH43" s="162"/>
      <c r="AI43" s="162"/>
      <c r="AJ43" s="162"/>
      <c r="AK43" s="162"/>
      <c r="AL43" s="162"/>
      <c r="AM43" s="162"/>
      <c r="AN43" s="162"/>
    </row>
    <row r="44" spans="1:40" ht="15.75" customHeight="1">
      <c r="A44" s="196">
        <v>1</v>
      </c>
      <c r="B44" s="197" t="s">
        <v>293</v>
      </c>
      <c r="C44" s="208" t="s">
        <v>261</v>
      </c>
      <c r="D44" s="199">
        <v>1</v>
      </c>
      <c r="E44" s="180">
        <v>1041.99</v>
      </c>
      <c r="F44" s="180">
        <v>701.82</v>
      </c>
      <c r="G44" s="181">
        <v>294</v>
      </c>
      <c r="H44" s="180">
        <v>88.64</v>
      </c>
      <c r="I44" s="180">
        <v>19.100000000000001</v>
      </c>
      <c r="J44" s="180">
        <v>548.89</v>
      </c>
      <c r="K44" s="180">
        <v>2183</v>
      </c>
      <c r="L44" s="182"/>
      <c r="M44" s="180">
        <v>1005</v>
      </c>
      <c r="N44" s="180">
        <v>74</v>
      </c>
      <c r="O44" s="180">
        <v>126.06</v>
      </c>
      <c r="P44" s="180">
        <v>200.06</v>
      </c>
      <c r="Q44" s="203">
        <f t="shared" si="12"/>
        <v>6282.56</v>
      </c>
      <c r="R44" s="184">
        <f t="shared" si="13"/>
        <v>2.3319999999999999</v>
      </c>
      <c r="S44" s="194">
        <f t="shared" si="14"/>
        <v>0.29499999999999998</v>
      </c>
      <c r="T44" s="212">
        <f t="shared" si="0"/>
        <v>2.6269999999999998</v>
      </c>
      <c r="U44" s="205">
        <f t="shared" si="15"/>
        <v>3</v>
      </c>
      <c r="V44" s="193">
        <f t="shared" si="16"/>
        <v>2</v>
      </c>
      <c r="W44" s="185">
        <v>0</v>
      </c>
      <c r="X44" s="206">
        <f t="shared" si="17"/>
        <v>1</v>
      </c>
      <c r="Y44" s="190">
        <f t="shared" si="4"/>
        <v>0.37300000000000022</v>
      </c>
      <c r="Z44" s="191">
        <f t="shared" si="5"/>
        <v>0.70500000000000007</v>
      </c>
      <c r="AA44" s="192" t="b">
        <v>1</v>
      </c>
      <c r="AB44" s="193">
        <f t="shared" si="6"/>
        <v>1005</v>
      </c>
      <c r="AC44" s="192" t="b">
        <v>1</v>
      </c>
      <c r="AD44" s="194">
        <f t="shared" si="7"/>
        <v>2183</v>
      </c>
      <c r="AE44" s="194">
        <f t="shared" si="18"/>
        <v>0.77648148148148155</v>
      </c>
      <c r="AF44" s="207">
        <v>0</v>
      </c>
      <c r="AG44" s="162"/>
      <c r="AH44" s="162"/>
      <c r="AI44" s="162"/>
      <c r="AJ44" s="162"/>
      <c r="AK44" s="162"/>
      <c r="AL44" s="162"/>
      <c r="AM44" s="162"/>
      <c r="AN44" s="162"/>
    </row>
    <row r="45" spans="1:40" ht="15.75" customHeight="1">
      <c r="A45" s="196">
        <v>1</v>
      </c>
      <c r="B45" s="197" t="s">
        <v>294</v>
      </c>
      <c r="C45" s="209" t="s">
        <v>250</v>
      </c>
      <c r="D45" s="199">
        <v>1</v>
      </c>
      <c r="E45" s="200">
        <v>443.71</v>
      </c>
      <c r="F45" s="200">
        <v>97.85</v>
      </c>
      <c r="G45" s="201">
        <v>12.93</v>
      </c>
      <c r="H45" s="200">
        <v>8.4600000000000009</v>
      </c>
      <c r="I45" s="200">
        <v>10.89</v>
      </c>
      <c r="J45" s="200">
        <v>0</v>
      </c>
      <c r="K45" s="200">
        <v>0</v>
      </c>
      <c r="L45" s="202"/>
      <c r="M45" s="202"/>
      <c r="N45" s="200">
        <v>57.81</v>
      </c>
      <c r="O45" s="200">
        <v>0</v>
      </c>
      <c r="P45" s="200">
        <v>57.81</v>
      </c>
      <c r="Q45" s="203">
        <f t="shared" si="12"/>
        <v>689.45999999999981</v>
      </c>
      <c r="R45" s="184">
        <f t="shared" si="13"/>
        <v>0.59499999999999997</v>
      </c>
      <c r="S45" s="194">
        <f t="shared" si="14"/>
        <v>2.8000000000000001E-2</v>
      </c>
      <c r="T45" s="212">
        <f t="shared" si="0"/>
        <v>0.623</v>
      </c>
      <c r="U45" s="205">
        <f t="shared" si="15"/>
        <v>1</v>
      </c>
      <c r="V45" s="193">
        <f t="shared" si="16"/>
        <v>0</v>
      </c>
      <c r="W45" s="185">
        <v>0</v>
      </c>
      <c r="X45" s="206">
        <f t="shared" si="17"/>
        <v>1</v>
      </c>
      <c r="Y45" s="190">
        <f t="shared" si="4"/>
        <v>0.377</v>
      </c>
      <c r="Z45" s="191">
        <f t="shared" si="5"/>
        <v>0.97199999999999998</v>
      </c>
      <c r="AA45" s="192" t="b">
        <v>1</v>
      </c>
      <c r="AB45" s="193">
        <f t="shared" si="6"/>
        <v>0</v>
      </c>
      <c r="AC45" s="192" t="b">
        <v>1</v>
      </c>
      <c r="AD45" s="194">
        <f t="shared" si="7"/>
        <v>0</v>
      </c>
      <c r="AE45" s="194">
        <f t="shared" si="18"/>
        <v>0</v>
      </c>
      <c r="AF45" s="195">
        <v>0</v>
      </c>
      <c r="AG45" s="162"/>
      <c r="AH45" s="162"/>
      <c r="AI45" s="162"/>
      <c r="AJ45" s="162"/>
      <c r="AK45" s="162"/>
      <c r="AL45" s="162"/>
      <c r="AM45" s="162"/>
      <c r="AN45" s="162"/>
    </row>
    <row r="46" spans="1:40" ht="15.75" customHeight="1">
      <c r="A46" s="196">
        <v>1</v>
      </c>
      <c r="B46" s="197" t="s">
        <v>295</v>
      </c>
      <c r="C46" s="208" t="s">
        <v>250</v>
      </c>
      <c r="D46" s="199">
        <v>1</v>
      </c>
      <c r="E46" s="180">
        <v>323.42</v>
      </c>
      <c r="F46" s="180">
        <v>70.95</v>
      </c>
      <c r="G46" s="181">
        <v>0</v>
      </c>
      <c r="H46" s="180">
        <v>19.2</v>
      </c>
      <c r="I46" s="180">
        <v>4.6500000000000004</v>
      </c>
      <c r="J46" s="180">
        <v>238.21</v>
      </c>
      <c r="K46" s="180">
        <v>269.12</v>
      </c>
      <c r="L46" s="182"/>
      <c r="M46" s="180">
        <v>290</v>
      </c>
      <c r="N46" s="180">
        <v>0</v>
      </c>
      <c r="O46" s="180">
        <v>42.15</v>
      </c>
      <c r="P46" s="180">
        <v>42.15</v>
      </c>
      <c r="Q46" s="203">
        <f t="shared" si="12"/>
        <v>1299.8499999999999</v>
      </c>
      <c r="R46" s="184">
        <f t="shared" ref="R46:R77" si="19">ROUND((E46/ProdPisoFrio)+(F46/(D46*ProdALivre))+(G46/ProdGalpão)+(I46/ProdBanheiro)+(J46/ProdAdjacente)+((K46*0.3)/ProdAdjacente)+(((N46/ProdEsqExtComRisco)+(O46/ProdEsqExtSemRisco)+(2*P46/ProdEsqInterna))*(8/188.76))+(L46/ProdVarrição),3)</f>
        <v>0.53</v>
      </c>
      <c r="S46" s="194">
        <f t="shared" ref="S46:S77" si="20">ROUND(H46/ProdBanheiro,3)</f>
        <v>6.4000000000000001E-2</v>
      </c>
      <c r="T46" s="212">
        <f t="shared" si="0"/>
        <v>0.59400000000000008</v>
      </c>
      <c r="U46" s="205">
        <f t="shared" si="15"/>
        <v>1</v>
      </c>
      <c r="V46" s="193">
        <f t="shared" si="16"/>
        <v>0</v>
      </c>
      <c r="W46" s="185">
        <v>0</v>
      </c>
      <c r="X46" s="206">
        <f t="shared" si="17"/>
        <v>1</v>
      </c>
      <c r="Y46" s="190">
        <f t="shared" si="4"/>
        <v>0.40599999999999992</v>
      </c>
      <c r="Z46" s="191">
        <f t="shared" si="5"/>
        <v>0.93599999999999994</v>
      </c>
      <c r="AA46" s="192" t="b">
        <v>1</v>
      </c>
      <c r="AB46" s="193">
        <f t="shared" si="6"/>
        <v>290</v>
      </c>
      <c r="AC46" s="192" t="b">
        <v>1</v>
      </c>
      <c r="AD46" s="194">
        <f t="shared" si="7"/>
        <v>269.12</v>
      </c>
      <c r="AE46" s="194">
        <f t="shared" si="18"/>
        <v>0.15724444444444446</v>
      </c>
      <c r="AF46" s="207">
        <v>0</v>
      </c>
      <c r="AG46" s="162"/>
      <c r="AH46" s="162"/>
      <c r="AI46" s="162"/>
      <c r="AJ46" s="162"/>
      <c r="AK46" s="162"/>
      <c r="AL46" s="162"/>
      <c r="AM46" s="162"/>
      <c r="AN46" s="162"/>
    </row>
    <row r="47" spans="1:40" ht="15.75" customHeight="1">
      <c r="A47" s="196">
        <v>1</v>
      </c>
      <c r="B47" s="197" t="s">
        <v>296</v>
      </c>
      <c r="C47" s="209" t="s">
        <v>261</v>
      </c>
      <c r="D47" s="199">
        <v>1</v>
      </c>
      <c r="E47" s="200">
        <v>653.16</v>
      </c>
      <c r="F47" s="200">
        <v>298.33999999999997</v>
      </c>
      <c r="G47" s="201">
        <v>573.15</v>
      </c>
      <c r="H47" s="200">
        <v>36.840000000000003</v>
      </c>
      <c r="I47" s="200">
        <v>12.06</v>
      </c>
      <c r="J47" s="200">
        <v>20.71</v>
      </c>
      <c r="K47" s="200">
        <v>0</v>
      </c>
      <c r="L47" s="202"/>
      <c r="M47" s="202"/>
      <c r="N47" s="200">
        <v>76.78</v>
      </c>
      <c r="O47" s="200">
        <v>12.6</v>
      </c>
      <c r="P47" s="200">
        <v>89.38</v>
      </c>
      <c r="Q47" s="203">
        <f t="shared" si="12"/>
        <v>1773.02</v>
      </c>
      <c r="R47" s="184">
        <f t="shared" si="19"/>
        <v>1.2210000000000001</v>
      </c>
      <c r="S47" s="194">
        <f t="shared" si="20"/>
        <v>0.123</v>
      </c>
      <c r="T47" s="212">
        <f t="shared" si="0"/>
        <v>1.3440000000000001</v>
      </c>
      <c r="U47" s="205">
        <f t="shared" si="15"/>
        <v>2</v>
      </c>
      <c r="V47" s="193">
        <f t="shared" si="16"/>
        <v>1</v>
      </c>
      <c r="W47" s="185">
        <v>0</v>
      </c>
      <c r="X47" s="206">
        <f t="shared" si="17"/>
        <v>1</v>
      </c>
      <c r="Y47" s="190">
        <f t="shared" si="4"/>
        <v>0.65599999999999992</v>
      </c>
      <c r="Z47" s="191">
        <f t="shared" si="5"/>
        <v>0.877</v>
      </c>
      <c r="AA47" s="192" t="b">
        <v>1</v>
      </c>
      <c r="AB47" s="193">
        <f t="shared" si="6"/>
        <v>0</v>
      </c>
      <c r="AC47" s="192" t="b">
        <v>1</v>
      </c>
      <c r="AD47" s="194">
        <f t="shared" si="7"/>
        <v>0</v>
      </c>
      <c r="AE47" s="194">
        <f t="shared" si="18"/>
        <v>0</v>
      </c>
      <c r="AF47" s="195">
        <v>0</v>
      </c>
      <c r="AG47" s="162"/>
      <c r="AH47" s="162"/>
      <c r="AI47" s="162"/>
      <c r="AJ47" s="162"/>
      <c r="AK47" s="162"/>
      <c r="AL47" s="162"/>
      <c r="AM47" s="162"/>
      <c r="AN47" s="162"/>
    </row>
    <row r="48" spans="1:40" ht="15.75" customHeight="1">
      <c r="A48" s="196">
        <v>1</v>
      </c>
      <c r="B48" s="197" t="s">
        <v>297</v>
      </c>
      <c r="C48" s="208" t="s">
        <v>250</v>
      </c>
      <c r="D48" s="199">
        <v>1</v>
      </c>
      <c r="E48" s="180">
        <v>222.07</v>
      </c>
      <c r="F48" s="180">
        <v>30.8</v>
      </c>
      <c r="G48" s="181">
        <v>16.399999999999999</v>
      </c>
      <c r="H48" s="180">
        <v>18</v>
      </c>
      <c r="I48" s="180">
        <v>9.76</v>
      </c>
      <c r="J48" s="180">
        <v>81.599999999999994</v>
      </c>
      <c r="K48" s="180">
        <v>2315</v>
      </c>
      <c r="L48" s="180">
        <v>0</v>
      </c>
      <c r="M48" s="180">
        <v>320</v>
      </c>
      <c r="N48" s="180">
        <v>0</v>
      </c>
      <c r="O48" s="180">
        <v>37.36</v>
      </c>
      <c r="P48" s="180">
        <v>37.36</v>
      </c>
      <c r="Q48" s="203">
        <f t="shared" si="12"/>
        <v>3088.3500000000004</v>
      </c>
      <c r="R48" s="184">
        <f t="shared" si="19"/>
        <v>0.58699999999999997</v>
      </c>
      <c r="S48" s="194">
        <f t="shared" si="20"/>
        <v>0.06</v>
      </c>
      <c r="T48" s="212">
        <f t="shared" si="0"/>
        <v>0.64700000000000002</v>
      </c>
      <c r="U48" s="205">
        <f t="shared" si="15"/>
        <v>1</v>
      </c>
      <c r="V48" s="193">
        <f t="shared" si="16"/>
        <v>0</v>
      </c>
      <c r="W48" s="185">
        <v>0</v>
      </c>
      <c r="X48" s="206">
        <f t="shared" si="17"/>
        <v>1</v>
      </c>
      <c r="Y48" s="190">
        <f t="shared" si="4"/>
        <v>0.35299999999999998</v>
      </c>
      <c r="Z48" s="191">
        <f t="shared" si="5"/>
        <v>0.94</v>
      </c>
      <c r="AA48" s="192" t="b">
        <v>1</v>
      </c>
      <c r="AB48" s="193">
        <f t="shared" si="6"/>
        <v>320</v>
      </c>
      <c r="AC48" s="192" t="b">
        <v>1</v>
      </c>
      <c r="AD48" s="194">
        <f t="shared" si="7"/>
        <v>2315</v>
      </c>
      <c r="AE48" s="194">
        <f t="shared" si="18"/>
        <v>0.54722222222222228</v>
      </c>
      <c r="AF48" s="207">
        <v>0</v>
      </c>
      <c r="AG48" s="162"/>
      <c r="AH48" s="162"/>
      <c r="AI48" s="162"/>
      <c r="AJ48" s="162"/>
      <c r="AK48" s="162"/>
      <c r="AL48" s="162"/>
      <c r="AM48" s="162"/>
      <c r="AN48" s="162"/>
    </row>
    <row r="49" spans="1:40" ht="15.75" customHeight="1">
      <c r="A49" s="196">
        <v>1</v>
      </c>
      <c r="B49" s="197" t="s">
        <v>298</v>
      </c>
      <c r="C49" s="209" t="s">
        <v>250</v>
      </c>
      <c r="D49" s="199">
        <v>1</v>
      </c>
      <c r="E49" s="200">
        <v>187.04</v>
      </c>
      <c r="F49" s="200">
        <v>34.979999999999997</v>
      </c>
      <c r="G49" s="201">
        <v>12.41</v>
      </c>
      <c r="H49" s="200">
        <v>10.62</v>
      </c>
      <c r="I49" s="200">
        <v>1.89</v>
      </c>
      <c r="J49" s="200">
        <v>25.87</v>
      </c>
      <c r="K49" s="200">
        <v>114</v>
      </c>
      <c r="L49" s="202"/>
      <c r="M49" s="200">
        <v>36</v>
      </c>
      <c r="N49" s="200">
        <v>0</v>
      </c>
      <c r="O49" s="200">
        <v>40.33</v>
      </c>
      <c r="P49" s="200">
        <v>40.33</v>
      </c>
      <c r="Q49" s="203">
        <f t="shared" si="12"/>
        <v>503.46999999999991</v>
      </c>
      <c r="R49" s="184">
        <f t="shared" si="19"/>
        <v>0.26300000000000001</v>
      </c>
      <c r="S49" s="194">
        <f t="shared" si="20"/>
        <v>3.5000000000000003E-2</v>
      </c>
      <c r="T49" s="212">
        <f t="shared" si="0"/>
        <v>0.29800000000000004</v>
      </c>
      <c r="U49" s="205">
        <f t="shared" si="15"/>
        <v>1</v>
      </c>
      <c r="V49" s="193">
        <f t="shared" si="16"/>
        <v>0</v>
      </c>
      <c r="W49" s="185">
        <v>0</v>
      </c>
      <c r="X49" s="206">
        <f t="shared" si="17"/>
        <v>1</v>
      </c>
      <c r="Y49" s="190">
        <f t="shared" si="4"/>
        <v>0.70199999999999996</v>
      </c>
      <c r="Z49" s="191">
        <f t="shared" si="5"/>
        <v>0.96499999999999997</v>
      </c>
      <c r="AA49" s="192" t="b">
        <v>1</v>
      </c>
      <c r="AB49" s="193">
        <f t="shared" si="6"/>
        <v>36</v>
      </c>
      <c r="AC49" s="192" t="b">
        <v>1</v>
      </c>
      <c r="AD49" s="194">
        <f t="shared" si="7"/>
        <v>114</v>
      </c>
      <c r="AE49" s="194">
        <f t="shared" si="18"/>
        <v>3.4444444444444444E-2</v>
      </c>
      <c r="AF49" s="207">
        <v>0</v>
      </c>
      <c r="AG49" s="162"/>
      <c r="AH49" s="162"/>
      <c r="AI49" s="162"/>
      <c r="AJ49" s="162"/>
      <c r="AK49" s="162"/>
      <c r="AL49" s="162"/>
      <c r="AM49" s="162"/>
      <c r="AN49" s="162"/>
    </row>
    <row r="50" spans="1:40" ht="15.75" customHeight="1">
      <c r="A50" s="196">
        <v>1</v>
      </c>
      <c r="B50" s="197" t="s">
        <v>299</v>
      </c>
      <c r="C50" s="208" t="s">
        <v>250</v>
      </c>
      <c r="D50" s="199">
        <v>1</v>
      </c>
      <c r="E50" s="180">
        <v>534.54</v>
      </c>
      <c r="F50" s="180">
        <v>131.79</v>
      </c>
      <c r="G50" s="181">
        <v>58.56</v>
      </c>
      <c r="H50" s="180">
        <v>9.7200000000000006</v>
      </c>
      <c r="I50" s="180">
        <v>14.21</v>
      </c>
      <c r="J50" s="180">
        <v>0</v>
      </c>
      <c r="K50" s="180">
        <v>0</v>
      </c>
      <c r="L50" s="182"/>
      <c r="M50" s="182"/>
      <c r="N50" s="180">
        <v>27.18</v>
      </c>
      <c r="O50" s="180">
        <v>58.84</v>
      </c>
      <c r="P50" s="180">
        <v>86.02</v>
      </c>
      <c r="Q50" s="203">
        <f t="shared" si="12"/>
        <v>920.8599999999999</v>
      </c>
      <c r="R50" s="184">
        <f t="shared" si="19"/>
        <v>0.748</v>
      </c>
      <c r="S50" s="194">
        <f t="shared" si="20"/>
        <v>3.2000000000000001E-2</v>
      </c>
      <c r="T50" s="212">
        <f t="shared" si="0"/>
        <v>0.78</v>
      </c>
      <c r="U50" s="205">
        <f t="shared" si="15"/>
        <v>1</v>
      </c>
      <c r="V50" s="193">
        <f t="shared" si="16"/>
        <v>0</v>
      </c>
      <c r="W50" s="185">
        <v>0</v>
      </c>
      <c r="X50" s="206">
        <f t="shared" si="17"/>
        <v>1</v>
      </c>
      <c r="Y50" s="190">
        <f t="shared" si="4"/>
        <v>0.21999999999999997</v>
      </c>
      <c r="Z50" s="191">
        <f t="shared" si="5"/>
        <v>0.96799999999999997</v>
      </c>
      <c r="AA50" s="192" t="b">
        <v>1</v>
      </c>
      <c r="AB50" s="193">
        <f t="shared" si="6"/>
        <v>0</v>
      </c>
      <c r="AC50" s="192" t="b">
        <v>1</v>
      </c>
      <c r="AD50" s="194">
        <f t="shared" si="7"/>
        <v>0</v>
      </c>
      <c r="AE50" s="194">
        <f t="shared" si="18"/>
        <v>0</v>
      </c>
      <c r="AF50" s="195">
        <v>0</v>
      </c>
      <c r="AG50" s="162"/>
      <c r="AH50" s="162"/>
      <c r="AI50" s="162"/>
      <c r="AJ50" s="162"/>
      <c r="AK50" s="162"/>
      <c r="AL50" s="162"/>
      <c r="AM50" s="162"/>
      <c r="AN50" s="162"/>
    </row>
    <row r="51" spans="1:40" ht="15.75" customHeight="1">
      <c r="A51" s="196">
        <v>1</v>
      </c>
      <c r="B51" s="197" t="s">
        <v>300</v>
      </c>
      <c r="C51" s="209" t="s">
        <v>250</v>
      </c>
      <c r="D51" s="199">
        <v>1</v>
      </c>
      <c r="E51" s="200">
        <v>291.36</v>
      </c>
      <c r="F51" s="200">
        <v>100.45</v>
      </c>
      <c r="G51" s="201">
        <v>30.78</v>
      </c>
      <c r="H51" s="200">
        <v>10.29</v>
      </c>
      <c r="I51" s="200">
        <v>6.51</v>
      </c>
      <c r="J51" s="200">
        <v>45.18</v>
      </c>
      <c r="K51" s="200">
        <v>102</v>
      </c>
      <c r="L51" s="202"/>
      <c r="M51" s="200">
        <v>23</v>
      </c>
      <c r="N51" s="200">
        <v>19.72</v>
      </c>
      <c r="O51" s="200">
        <v>28.91</v>
      </c>
      <c r="P51" s="200">
        <v>48.63</v>
      </c>
      <c r="Q51" s="203">
        <f t="shared" si="12"/>
        <v>706.83</v>
      </c>
      <c r="R51" s="184">
        <f t="shared" si="19"/>
        <v>0.45600000000000002</v>
      </c>
      <c r="S51" s="194">
        <f t="shared" si="20"/>
        <v>3.4000000000000002E-2</v>
      </c>
      <c r="T51" s="212">
        <f t="shared" si="0"/>
        <v>0.49</v>
      </c>
      <c r="U51" s="205">
        <f t="shared" si="15"/>
        <v>1</v>
      </c>
      <c r="V51" s="193">
        <f t="shared" si="16"/>
        <v>0</v>
      </c>
      <c r="W51" s="185">
        <v>0</v>
      </c>
      <c r="X51" s="206">
        <f t="shared" si="17"/>
        <v>1</v>
      </c>
      <c r="Y51" s="190">
        <f t="shared" si="4"/>
        <v>0.51</v>
      </c>
      <c r="Z51" s="191">
        <f t="shared" si="5"/>
        <v>0.96599999999999997</v>
      </c>
      <c r="AA51" s="192" t="b">
        <v>1</v>
      </c>
      <c r="AB51" s="193">
        <f t="shared" si="6"/>
        <v>23</v>
      </c>
      <c r="AC51" s="192" t="b">
        <v>1</v>
      </c>
      <c r="AD51" s="194">
        <f t="shared" si="7"/>
        <v>102</v>
      </c>
      <c r="AE51" s="194">
        <f t="shared" si="18"/>
        <v>2.7407407407407408E-2</v>
      </c>
      <c r="AF51" s="207">
        <v>0</v>
      </c>
      <c r="AG51" s="162"/>
      <c r="AH51" s="162"/>
      <c r="AI51" s="162"/>
      <c r="AJ51" s="162"/>
      <c r="AK51" s="162"/>
      <c r="AL51" s="162"/>
      <c r="AM51" s="162"/>
      <c r="AN51" s="162"/>
    </row>
    <row r="52" spans="1:40" ht="15.75" customHeight="1">
      <c r="A52" s="196">
        <v>1</v>
      </c>
      <c r="B52" s="197" t="s">
        <v>301</v>
      </c>
      <c r="C52" s="208" t="s">
        <v>250</v>
      </c>
      <c r="D52" s="199">
        <v>1</v>
      </c>
      <c r="E52" s="180">
        <v>865.96</v>
      </c>
      <c r="F52" s="180">
        <v>439.87</v>
      </c>
      <c r="G52" s="181">
        <v>342.9</v>
      </c>
      <c r="H52" s="180">
        <v>40.130000000000003</v>
      </c>
      <c r="I52" s="180">
        <v>78.319999999999993</v>
      </c>
      <c r="J52" s="180">
        <v>124.01</v>
      </c>
      <c r="K52" s="180">
        <v>0</v>
      </c>
      <c r="L52" s="182"/>
      <c r="M52" s="180">
        <v>32</v>
      </c>
      <c r="N52" s="180">
        <v>91.75</v>
      </c>
      <c r="O52" s="180">
        <v>140</v>
      </c>
      <c r="P52" s="180">
        <v>231.76</v>
      </c>
      <c r="Q52" s="203">
        <f t="shared" si="12"/>
        <v>2386.6999999999998</v>
      </c>
      <c r="R52" s="184">
        <f t="shared" si="19"/>
        <v>1.768</v>
      </c>
      <c r="S52" s="194">
        <f t="shared" si="20"/>
        <v>0.13400000000000001</v>
      </c>
      <c r="T52" s="212">
        <f t="shared" si="0"/>
        <v>1.9020000000000001</v>
      </c>
      <c r="U52" s="205">
        <f t="shared" si="15"/>
        <v>2</v>
      </c>
      <c r="V52" s="193">
        <f t="shared" si="16"/>
        <v>1</v>
      </c>
      <c r="W52" s="185">
        <v>0</v>
      </c>
      <c r="X52" s="206">
        <f t="shared" si="17"/>
        <v>1</v>
      </c>
      <c r="Y52" s="190">
        <f t="shared" si="4"/>
        <v>9.7999999999999865E-2</v>
      </c>
      <c r="Z52" s="191">
        <f t="shared" si="5"/>
        <v>0.86599999999999999</v>
      </c>
      <c r="AA52" s="192" t="b">
        <v>1</v>
      </c>
      <c r="AB52" s="193">
        <f t="shared" si="6"/>
        <v>32</v>
      </c>
      <c r="AC52" s="192" t="b">
        <v>1</v>
      </c>
      <c r="AD52" s="194">
        <f t="shared" si="7"/>
        <v>0</v>
      </c>
      <c r="AE52" s="194">
        <f t="shared" si="18"/>
        <v>1.1851851851851851E-2</v>
      </c>
      <c r="AF52" s="207">
        <v>0</v>
      </c>
      <c r="AG52" s="162"/>
      <c r="AH52" s="162"/>
      <c r="AI52" s="162"/>
      <c r="AJ52" s="162"/>
      <c r="AK52" s="162"/>
      <c r="AL52" s="162"/>
      <c r="AM52" s="162"/>
      <c r="AN52" s="162"/>
    </row>
    <row r="53" spans="1:40" ht="15.75" customHeight="1">
      <c r="A53" s="196">
        <v>1</v>
      </c>
      <c r="B53" s="197" t="s">
        <v>302</v>
      </c>
      <c r="C53" s="209" t="s">
        <v>250</v>
      </c>
      <c r="D53" s="199">
        <v>1</v>
      </c>
      <c r="E53" s="200">
        <v>796.36</v>
      </c>
      <c r="F53" s="200">
        <v>624.4</v>
      </c>
      <c r="G53" s="201">
        <v>67.62</v>
      </c>
      <c r="H53" s="200">
        <v>95.05</v>
      </c>
      <c r="I53" s="200">
        <v>16.48</v>
      </c>
      <c r="J53" s="200">
        <v>274.77</v>
      </c>
      <c r="K53" s="200">
        <v>450</v>
      </c>
      <c r="L53" s="202"/>
      <c r="M53" s="200">
        <v>280</v>
      </c>
      <c r="N53" s="200">
        <v>78.44</v>
      </c>
      <c r="O53" s="200">
        <v>80.33</v>
      </c>
      <c r="P53" s="200">
        <v>159.82</v>
      </c>
      <c r="Q53" s="203">
        <f t="shared" si="12"/>
        <v>2923.2700000000004</v>
      </c>
      <c r="R53" s="184">
        <f t="shared" si="19"/>
        <v>1.6160000000000001</v>
      </c>
      <c r="S53" s="194">
        <f t="shared" si="20"/>
        <v>0.317</v>
      </c>
      <c r="T53" s="212">
        <f t="shared" si="0"/>
        <v>1.9330000000000001</v>
      </c>
      <c r="U53" s="205">
        <f t="shared" si="15"/>
        <v>2</v>
      </c>
      <c r="V53" s="193">
        <f t="shared" si="16"/>
        <v>1</v>
      </c>
      <c r="W53" s="185">
        <v>0</v>
      </c>
      <c r="X53" s="206">
        <f t="shared" si="17"/>
        <v>1</v>
      </c>
      <c r="Y53" s="190">
        <f t="shared" si="4"/>
        <v>6.6999999999999948E-2</v>
      </c>
      <c r="Z53" s="191">
        <f t="shared" si="5"/>
        <v>0.68300000000000005</v>
      </c>
      <c r="AA53" s="192" t="b">
        <v>1</v>
      </c>
      <c r="AB53" s="193">
        <f t="shared" si="6"/>
        <v>280</v>
      </c>
      <c r="AC53" s="192" t="b">
        <v>1</v>
      </c>
      <c r="AD53" s="194">
        <f t="shared" si="7"/>
        <v>450</v>
      </c>
      <c r="AE53" s="194">
        <f t="shared" si="18"/>
        <v>0.18703703703703703</v>
      </c>
      <c r="AF53" s="207">
        <v>0</v>
      </c>
      <c r="AG53" s="162"/>
      <c r="AH53" s="162"/>
      <c r="AI53" s="162"/>
      <c r="AJ53" s="162"/>
      <c r="AK53" s="162"/>
      <c r="AL53" s="162"/>
      <c r="AM53" s="162"/>
      <c r="AN53" s="162"/>
    </row>
    <row r="54" spans="1:40" ht="15.75" customHeight="1">
      <c r="A54" s="196">
        <v>1</v>
      </c>
      <c r="B54" s="197" t="s">
        <v>303</v>
      </c>
      <c r="C54" s="208" t="s">
        <v>250</v>
      </c>
      <c r="D54" s="199">
        <v>1</v>
      </c>
      <c r="E54" s="180">
        <v>517.46</v>
      </c>
      <c r="F54" s="180">
        <v>157.25</v>
      </c>
      <c r="G54" s="181">
        <v>10.44</v>
      </c>
      <c r="H54" s="180">
        <v>7.28</v>
      </c>
      <c r="I54" s="180">
        <v>11.42</v>
      </c>
      <c r="J54" s="180">
        <v>173.46</v>
      </c>
      <c r="K54" s="180">
        <v>1325</v>
      </c>
      <c r="L54" s="180">
        <v>0</v>
      </c>
      <c r="M54" s="180">
        <v>27</v>
      </c>
      <c r="N54" s="180">
        <v>44.67</v>
      </c>
      <c r="O54" s="180">
        <v>81.599999999999994</v>
      </c>
      <c r="P54" s="180">
        <v>126.28</v>
      </c>
      <c r="Q54" s="203">
        <f t="shared" si="12"/>
        <v>2481.86</v>
      </c>
      <c r="R54" s="184">
        <f t="shared" si="19"/>
        <v>0.95099999999999996</v>
      </c>
      <c r="S54" s="194">
        <f t="shared" si="20"/>
        <v>2.4E-2</v>
      </c>
      <c r="T54" s="212">
        <f t="shared" si="0"/>
        <v>0.97499999999999998</v>
      </c>
      <c r="U54" s="205">
        <f t="shared" si="15"/>
        <v>1</v>
      </c>
      <c r="V54" s="193">
        <f t="shared" si="16"/>
        <v>0</v>
      </c>
      <c r="W54" s="185">
        <v>0</v>
      </c>
      <c r="X54" s="206">
        <f t="shared" si="17"/>
        <v>1</v>
      </c>
      <c r="Y54" s="190">
        <f t="shared" si="4"/>
        <v>2.5000000000000022E-2</v>
      </c>
      <c r="Z54" s="191">
        <f t="shared" si="5"/>
        <v>0.97599999999999998</v>
      </c>
      <c r="AA54" s="192" t="b">
        <v>1</v>
      </c>
      <c r="AB54" s="193">
        <f t="shared" si="6"/>
        <v>27</v>
      </c>
      <c r="AC54" s="192" t="b">
        <v>1</v>
      </c>
      <c r="AD54" s="194">
        <f t="shared" si="7"/>
        <v>1325</v>
      </c>
      <c r="AE54" s="194">
        <f t="shared" si="18"/>
        <v>0.25537037037037036</v>
      </c>
      <c r="AF54" s="207">
        <v>0</v>
      </c>
      <c r="AG54" s="162"/>
      <c r="AH54" s="162"/>
      <c r="AI54" s="162"/>
      <c r="AJ54" s="162"/>
      <c r="AK54" s="162"/>
      <c r="AL54" s="162"/>
      <c r="AM54" s="162"/>
      <c r="AN54" s="162"/>
    </row>
    <row r="55" spans="1:40" ht="15.75" customHeight="1">
      <c r="A55" s="196">
        <v>1</v>
      </c>
      <c r="B55" s="197" t="s">
        <v>304</v>
      </c>
      <c r="C55" s="209" t="s">
        <v>250</v>
      </c>
      <c r="D55" s="199">
        <v>1</v>
      </c>
      <c r="E55" s="200">
        <v>192.42</v>
      </c>
      <c r="F55" s="200">
        <v>52.51</v>
      </c>
      <c r="G55" s="201">
        <v>102.1</v>
      </c>
      <c r="H55" s="200">
        <v>17.420000000000002</v>
      </c>
      <c r="I55" s="200">
        <v>4.8600000000000003</v>
      </c>
      <c r="J55" s="200">
        <v>152.44999999999999</v>
      </c>
      <c r="K55" s="200">
        <v>1096.32</v>
      </c>
      <c r="L55" s="202"/>
      <c r="M55" s="200">
        <v>315</v>
      </c>
      <c r="N55" s="200">
        <v>0</v>
      </c>
      <c r="O55" s="200">
        <v>25.6</v>
      </c>
      <c r="P55" s="200">
        <v>25.6</v>
      </c>
      <c r="Q55" s="203">
        <f t="shared" si="12"/>
        <v>1984.2799999999997</v>
      </c>
      <c r="R55" s="184">
        <f t="shared" si="19"/>
        <v>0.48</v>
      </c>
      <c r="S55" s="194">
        <f t="shared" si="20"/>
        <v>5.8000000000000003E-2</v>
      </c>
      <c r="T55" s="212">
        <f t="shared" si="0"/>
        <v>0.53800000000000003</v>
      </c>
      <c r="U55" s="205">
        <f t="shared" si="15"/>
        <v>1</v>
      </c>
      <c r="V55" s="193">
        <f t="shared" si="16"/>
        <v>0</v>
      </c>
      <c r="W55" s="185">
        <v>0</v>
      </c>
      <c r="X55" s="206">
        <f t="shared" si="17"/>
        <v>1</v>
      </c>
      <c r="Y55" s="190">
        <f t="shared" si="4"/>
        <v>0.46199999999999997</v>
      </c>
      <c r="Z55" s="191">
        <f t="shared" si="5"/>
        <v>0.94199999999999995</v>
      </c>
      <c r="AA55" s="192" t="b">
        <v>1</v>
      </c>
      <c r="AB55" s="193">
        <f t="shared" si="6"/>
        <v>315</v>
      </c>
      <c r="AC55" s="192" t="b">
        <v>1</v>
      </c>
      <c r="AD55" s="194">
        <f t="shared" si="7"/>
        <v>1096.32</v>
      </c>
      <c r="AE55" s="194">
        <f t="shared" si="18"/>
        <v>0.31968888888888891</v>
      </c>
      <c r="AF55" s="207">
        <v>0</v>
      </c>
      <c r="AG55" s="162"/>
      <c r="AH55" s="162"/>
      <c r="AI55" s="162"/>
      <c r="AJ55" s="162"/>
      <c r="AK55" s="162"/>
      <c r="AL55" s="162"/>
      <c r="AM55" s="162"/>
      <c r="AN55" s="162"/>
    </row>
    <row r="56" spans="1:40" ht="15.75" customHeight="1">
      <c r="A56" s="196">
        <v>1</v>
      </c>
      <c r="B56" s="197" t="s">
        <v>305</v>
      </c>
      <c r="C56" s="208" t="s">
        <v>261</v>
      </c>
      <c r="D56" s="199">
        <v>1</v>
      </c>
      <c r="E56" s="180">
        <v>297.41000000000003</v>
      </c>
      <c r="F56" s="180">
        <v>76.39</v>
      </c>
      <c r="G56" s="181">
        <v>115.74</v>
      </c>
      <c r="H56" s="180">
        <v>18</v>
      </c>
      <c r="I56" s="180">
        <v>9</v>
      </c>
      <c r="J56" s="180">
        <v>0</v>
      </c>
      <c r="K56" s="180">
        <v>619</v>
      </c>
      <c r="L56" s="180">
        <v>0</v>
      </c>
      <c r="M56" s="180">
        <v>132</v>
      </c>
      <c r="N56" s="180">
        <v>0</v>
      </c>
      <c r="O56" s="180">
        <v>40</v>
      </c>
      <c r="P56" s="180">
        <v>40</v>
      </c>
      <c r="Q56" s="203">
        <f t="shared" si="12"/>
        <v>1347.54</v>
      </c>
      <c r="R56" s="184">
        <f t="shared" si="19"/>
        <v>0.52</v>
      </c>
      <c r="S56" s="194">
        <f t="shared" si="20"/>
        <v>0.06</v>
      </c>
      <c r="T56" s="212">
        <f t="shared" si="0"/>
        <v>0.58000000000000007</v>
      </c>
      <c r="U56" s="205">
        <f t="shared" si="15"/>
        <v>1</v>
      </c>
      <c r="V56" s="193">
        <f t="shared" si="16"/>
        <v>0</v>
      </c>
      <c r="W56" s="185">
        <v>0</v>
      </c>
      <c r="X56" s="206">
        <f t="shared" si="17"/>
        <v>1</v>
      </c>
      <c r="Y56" s="190">
        <f t="shared" si="4"/>
        <v>0.41999999999999993</v>
      </c>
      <c r="Z56" s="191">
        <f t="shared" si="5"/>
        <v>0.94</v>
      </c>
      <c r="AA56" s="192" t="b">
        <v>1</v>
      </c>
      <c r="AB56" s="193">
        <f t="shared" si="6"/>
        <v>132</v>
      </c>
      <c r="AC56" s="192" t="b">
        <v>1</v>
      </c>
      <c r="AD56" s="194">
        <f t="shared" si="7"/>
        <v>619</v>
      </c>
      <c r="AE56" s="194">
        <f t="shared" si="18"/>
        <v>0.16351851851851851</v>
      </c>
      <c r="AF56" s="207">
        <v>0</v>
      </c>
      <c r="AG56" s="162"/>
      <c r="AH56" s="162"/>
      <c r="AI56" s="162"/>
      <c r="AJ56" s="162"/>
      <c r="AK56" s="162"/>
      <c r="AL56" s="162"/>
      <c r="AM56" s="162"/>
      <c r="AN56" s="162"/>
    </row>
    <row r="57" spans="1:40" ht="15.75" customHeight="1">
      <c r="A57" s="196">
        <v>1</v>
      </c>
      <c r="B57" s="197" t="s">
        <v>306</v>
      </c>
      <c r="C57" s="209" t="s">
        <v>250</v>
      </c>
      <c r="D57" s="199">
        <v>1</v>
      </c>
      <c r="E57" s="200">
        <v>457.69</v>
      </c>
      <c r="F57" s="200">
        <v>126.43</v>
      </c>
      <c r="G57" s="201">
        <v>15.07</v>
      </c>
      <c r="H57" s="200">
        <v>21.92</v>
      </c>
      <c r="I57" s="200">
        <v>13.88</v>
      </c>
      <c r="J57" s="200">
        <v>173.04</v>
      </c>
      <c r="K57" s="200">
        <v>79</v>
      </c>
      <c r="L57" s="202"/>
      <c r="M57" s="200">
        <v>149</v>
      </c>
      <c r="N57" s="200">
        <v>0</v>
      </c>
      <c r="O57" s="200">
        <v>154.76</v>
      </c>
      <c r="P57" s="200">
        <v>154.76</v>
      </c>
      <c r="Q57" s="203">
        <f t="shared" si="12"/>
        <v>1345.55</v>
      </c>
      <c r="R57" s="184">
        <f t="shared" si="19"/>
        <v>0.74</v>
      </c>
      <c r="S57" s="194">
        <f t="shared" si="20"/>
        <v>7.2999999999999995E-2</v>
      </c>
      <c r="T57" s="212">
        <f t="shared" si="0"/>
        <v>0.81299999999999994</v>
      </c>
      <c r="U57" s="205">
        <f t="shared" si="15"/>
        <v>1</v>
      </c>
      <c r="V57" s="193">
        <f t="shared" si="16"/>
        <v>0</v>
      </c>
      <c r="W57" s="185">
        <v>0</v>
      </c>
      <c r="X57" s="206">
        <f t="shared" si="17"/>
        <v>1</v>
      </c>
      <c r="Y57" s="190">
        <f t="shared" si="4"/>
        <v>0.18700000000000006</v>
      </c>
      <c r="Z57" s="191">
        <f t="shared" si="5"/>
        <v>0.92700000000000005</v>
      </c>
      <c r="AA57" s="192" t="b">
        <v>1</v>
      </c>
      <c r="AB57" s="193">
        <f t="shared" si="6"/>
        <v>149</v>
      </c>
      <c r="AC57" s="192" t="b">
        <v>1</v>
      </c>
      <c r="AD57" s="194">
        <f t="shared" si="7"/>
        <v>79</v>
      </c>
      <c r="AE57" s="194">
        <f t="shared" si="18"/>
        <v>6.9814814814814816E-2</v>
      </c>
      <c r="AF57" s="207">
        <v>0</v>
      </c>
      <c r="AG57" s="162"/>
      <c r="AH57" s="162"/>
      <c r="AI57" s="162"/>
      <c r="AJ57" s="162"/>
      <c r="AK57" s="162"/>
      <c r="AL57" s="162"/>
      <c r="AM57" s="162"/>
      <c r="AN57" s="162"/>
    </row>
    <row r="58" spans="1:40" ht="15.75" customHeight="1">
      <c r="A58" s="196">
        <v>1</v>
      </c>
      <c r="B58" s="197" t="s">
        <v>307</v>
      </c>
      <c r="C58" s="208" t="s">
        <v>250</v>
      </c>
      <c r="D58" s="199">
        <v>1</v>
      </c>
      <c r="E58" s="180">
        <v>366.97</v>
      </c>
      <c r="F58" s="180">
        <v>90.61</v>
      </c>
      <c r="G58" s="181">
        <v>22.65</v>
      </c>
      <c r="H58" s="180">
        <v>15.4</v>
      </c>
      <c r="I58" s="180">
        <v>5.68</v>
      </c>
      <c r="J58" s="180">
        <v>91.74</v>
      </c>
      <c r="K58" s="180">
        <v>0</v>
      </c>
      <c r="L58" s="182"/>
      <c r="M58" s="180">
        <v>165</v>
      </c>
      <c r="N58" s="180">
        <v>40.299999999999997</v>
      </c>
      <c r="O58" s="180">
        <v>40.424999999999997</v>
      </c>
      <c r="P58" s="180">
        <v>80.73</v>
      </c>
      <c r="Q58" s="203">
        <f t="shared" si="12"/>
        <v>919.50499999999988</v>
      </c>
      <c r="R58" s="184">
        <f t="shared" si="19"/>
        <v>0.53800000000000003</v>
      </c>
      <c r="S58" s="194">
        <f t="shared" si="20"/>
        <v>5.0999999999999997E-2</v>
      </c>
      <c r="T58" s="212">
        <f t="shared" si="0"/>
        <v>0.58900000000000008</v>
      </c>
      <c r="U58" s="205">
        <f t="shared" si="15"/>
        <v>1</v>
      </c>
      <c r="V58" s="193">
        <f t="shared" si="16"/>
        <v>0</v>
      </c>
      <c r="W58" s="185">
        <v>0</v>
      </c>
      <c r="X58" s="206">
        <f t="shared" si="17"/>
        <v>1</v>
      </c>
      <c r="Y58" s="190">
        <f t="shared" si="4"/>
        <v>0.41099999999999992</v>
      </c>
      <c r="Z58" s="191">
        <f t="shared" si="5"/>
        <v>0.94899999999999995</v>
      </c>
      <c r="AA58" s="192" t="b">
        <v>1</v>
      </c>
      <c r="AB58" s="193">
        <f t="shared" si="6"/>
        <v>165</v>
      </c>
      <c r="AC58" s="192" t="b">
        <v>1</v>
      </c>
      <c r="AD58" s="194">
        <f t="shared" si="7"/>
        <v>0</v>
      </c>
      <c r="AE58" s="194">
        <f t="shared" si="18"/>
        <v>6.1111111111111109E-2</v>
      </c>
      <c r="AF58" s="207">
        <v>0</v>
      </c>
      <c r="AG58" s="162"/>
      <c r="AH58" s="162"/>
      <c r="AI58" s="162"/>
      <c r="AJ58" s="162"/>
      <c r="AK58" s="162"/>
      <c r="AL58" s="162"/>
      <c r="AM58" s="162"/>
      <c r="AN58" s="162"/>
    </row>
    <row r="59" spans="1:40" ht="15.75" customHeight="1">
      <c r="A59" s="196">
        <v>1</v>
      </c>
      <c r="B59" s="197" t="s">
        <v>308</v>
      </c>
      <c r="C59" s="209" t="s">
        <v>250</v>
      </c>
      <c r="D59" s="199">
        <v>1</v>
      </c>
      <c r="E59" s="200">
        <v>290.97000000000003</v>
      </c>
      <c r="F59" s="200">
        <v>126.71</v>
      </c>
      <c r="G59" s="201">
        <v>14.97</v>
      </c>
      <c r="H59" s="200">
        <v>7.08</v>
      </c>
      <c r="I59" s="200">
        <v>2.31</v>
      </c>
      <c r="J59" s="200">
        <v>0</v>
      </c>
      <c r="K59" s="200">
        <v>0</v>
      </c>
      <c r="L59" s="202"/>
      <c r="M59" s="202"/>
      <c r="N59" s="200">
        <v>14.95</v>
      </c>
      <c r="O59" s="200">
        <v>26.47</v>
      </c>
      <c r="P59" s="200">
        <v>41.42</v>
      </c>
      <c r="Q59" s="203">
        <f t="shared" si="12"/>
        <v>524.88</v>
      </c>
      <c r="R59" s="184">
        <f t="shared" si="19"/>
        <v>0.42599999999999999</v>
      </c>
      <c r="S59" s="194">
        <f t="shared" si="20"/>
        <v>2.4E-2</v>
      </c>
      <c r="T59" s="212">
        <f t="shared" si="0"/>
        <v>0.45</v>
      </c>
      <c r="U59" s="205">
        <f t="shared" si="15"/>
        <v>1</v>
      </c>
      <c r="V59" s="193">
        <f t="shared" si="16"/>
        <v>0</v>
      </c>
      <c r="W59" s="185">
        <v>0</v>
      </c>
      <c r="X59" s="206">
        <f t="shared" si="17"/>
        <v>1</v>
      </c>
      <c r="Y59" s="190">
        <f t="shared" si="4"/>
        <v>0.55000000000000004</v>
      </c>
      <c r="Z59" s="191">
        <f t="shared" si="5"/>
        <v>0.97599999999999998</v>
      </c>
      <c r="AA59" s="192" t="b">
        <v>1</v>
      </c>
      <c r="AB59" s="193">
        <f t="shared" si="6"/>
        <v>0</v>
      </c>
      <c r="AC59" s="192" t="b">
        <v>1</v>
      </c>
      <c r="AD59" s="194">
        <f t="shared" si="7"/>
        <v>0</v>
      </c>
      <c r="AE59" s="194">
        <f t="shared" si="18"/>
        <v>0</v>
      </c>
      <c r="AF59" s="195">
        <v>0</v>
      </c>
      <c r="AG59" s="162"/>
      <c r="AH59" s="162"/>
      <c r="AI59" s="162"/>
      <c r="AJ59" s="162"/>
      <c r="AK59" s="162"/>
      <c r="AL59" s="162"/>
      <c r="AM59" s="162"/>
      <c r="AN59" s="162"/>
    </row>
    <row r="60" spans="1:40" ht="15.75" customHeight="1">
      <c r="A60" s="196">
        <v>1</v>
      </c>
      <c r="B60" s="197" t="s">
        <v>309</v>
      </c>
      <c r="C60" s="208" t="s">
        <v>250</v>
      </c>
      <c r="D60" s="199">
        <v>1</v>
      </c>
      <c r="E60" s="180">
        <v>282.49</v>
      </c>
      <c r="F60" s="180">
        <v>60.03</v>
      </c>
      <c r="G60" s="181">
        <v>17.63</v>
      </c>
      <c r="H60" s="180">
        <v>7.41</v>
      </c>
      <c r="I60" s="180">
        <v>11.6</v>
      </c>
      <c r="J60" s="180">
        <v>0</v>
      </c>
      <c r="K60" s="180">
        <v>0</v>
      </c>
      <c r="L60" s="182"/>
      <c r="M60" s="182"/>
      <c r="N60" s="180">
        <v>0</v>
      </c>
      <c r="O60" s="180">
        <v>40.85</v>
      </c>
      <c r="P60" s="180">
        <v>40.85</v>
      </c>
      <c r="Q60" s="203">
        <f t="shared" si="12"/>
        <v>460.86000000000007</v>
      </c>
      <c r="R60" s="184">
        <f t="shared" si="19"/>
        <v>0.39200000000000002</v>
      </c>
      <c r="S60" s="194">
        <f t="shared" si="20"/>
        <v>2.5000000000000001E-2</v>
      </c>
      <c r="T60" s="212">
        <f t="shared" si="0"/>
        <v>0.41700000000000004</v>
      </c>
      <c r="U60" s="205">
        <f t="shared" si="15"/>
        <v>1</v>
      </c>
      <c r="V60" s="193">
        <f t="shared" si="16"/>
        <v>0</v>
      </c>
      <c r="W60" s="185">
        <v>0</v>
      </c>
      <c r="X60" s="206">
        <f t="shared" si="17"/>
        <v>1</v>
      </c>
      <c r="Y60" s="190">
        <f t="shared" si="4"/>
        <v>0.58299999999999996</v>
      </c>
      <c r="Z60" s="191">
        <f t="shared" si="5"/>
        <v>0.97499999999999998</v>
      </c>
      <c r="AA60" s="192" t="b">
        <v>1</v>
      </c>
      <c r="AB60" s="193">
        <f t="shared" si="6"/>
        <v>0</v>
      </c>
      <c r="AC60" s="192" t="b">
        <v>1</v>
      </c>
      <c r="AD60" s="194">
        <f t="shared" si="7"/>
        <v>0</v>
      </c>
      <c r="AE60" s="194">
        <f t="shared" si="18"/>
        <v>0</v>
      </c>
      <c r="AF60" s="195">
        <v>0</v>
      </c>
      <c r="AG60" s="162"/>
      <c r="AH60" s="162"/>
      <c r="AI60" s="162"/>
      <c r="AJ60" s="162"/>
      <c r="AK60" s="162"/>
      <c r="AL60" s="162"/>
      <c r="AM60" s="162"/>
      <c r="AN60" s="162"/>
    </row>
    <row r="61" spans="1:40" ht="15.75" customHeight="1">
      <c r="A61" s="196">
        <v>1</v>
      </c>
      <c r="B61" s="197" t="s">
        <v>310</v>
      </c>
      <c r="C61" s="209" t="s">
        <v>261</v>
      </c>
      <c r="D61" s="199">
        <v>1</v>
      </c>
      <c r="E61" s="200">
        <v>413.51</v>
      </c>
      <c r="F61" s="200">
        <v>103.32</v>
      </c>
      <c r="G61" s="201">
        <v>74.260000000000005</v>
      </c>
      <c r="H61" s="200">
        <v>18.8</v>
      </c>
      <c r="I61" s="200">
        <v>6.96</v>
      </c>
      <c r="J61" s="200">
        <v>155.68</v>
      </c>
      <c r="K61" s="200">
        <v>260</v>
      </c>
      <c r="L61" s="202"/>
      <c r="M61" s="200">
        <v>324.22000000000003</v>
      </c>
      <c r="N61" s="200">
        <v>0</v>
      </c>
      <c r="O61" s="200">
        <v>53.18</v>
      </c>
      <c r="P61" s="200">
        <v>53.18</v>
      </c>
      <c r="Q61" s="203">
        <f t="shared" si="12"/>
        <v>1463.1100000000001</v>
      </c>
      <c r="R61" s="184">
        <f t="shared" si="19"/>
        <v>0.65700000000000003</v>
      </c>
      <c r="S61" s="194">
        <f t="shared" si="20"/>
        <v>6.3E-2</v>
      </c>
      <c r="T61" s="212">
        <f t="shared" si="0"/>
        <v>0.72</v>
      </c>
      <c r="U61" s="205">
        <f t="shared" si="15"/>
        <v>1</v>
      </c>
      <c r="V61" s="193">
        <f t="shared" si="16"/>
        <v>0</v>
      </c>
      <c r="W61" s="185">
        <v>0</v>
      </c>
      <c r="X61" s="206">
        <f t="shared" si="17"/>
        <v>1</v>
      </c>
      <c r="Y61" s="190">
        <f t="shared" si="4"/>
        <v>0.28000000000000003</v>
      </c>
      <c r="Z61" s="191">
        <f t="shared" si="5"/>
        <v>0.93700000000000006</v>
      </c>
      <c r="AA61" s="192" t="b">
        <v>1</v>
      </c>
      <c r="AB61" s="193">
        <f t="shared" si="6"/>
        <v>324.22000000000003</v>
      </c>
      <c r="AC61" s="192" t="b">
        <v>1</v>
      </c>
      <c r="AD61" s="194">
        <f t="shared" si="7"/>
        <v>260</v>
      </c>
      <c r="AE61" s="194">
        <f t="shared" si="18"/>
        <v>0.16822962962962965</v>
      </c>
      <c r="AF61" s="207">
        <v>0</v>
      </c>
      <c r="AG61" s="162"/>
      <c r="AH61" s="162"/>
      <c r="AI61" s="162"/>
      <c r="AJ61" s="162"/>
      <c r="AK61" s="162"/>
      <c r="AL61" s="162"/>
      <c r="AM61" s="162"/>
      <c r="AN61" s="162"/>
    </row>
    <row r="62" spans="1:40" ht="15.75" customHeight="1">
      <c r="A62" s="196">
        <v>1</v>
      </c>
      <c r="B62" s="197" t="s">
        <v>311</v>
      </c>
      <c r="C62" s="208" t="s">
        <v>261</v>
      </c>
      <c r="D62" s="199">
        <v>1</v>
      </c>
      <c r="E62" s="180">
        <v>320.02999999999997</v>
      </c>
      <c r="F62" s="180">
        <v>70.95</v>
      </c>
      <c r="G62" s="181">
        <v>70</v>
      </c>
      <c r="H62" s="180">
        <v>18.8</v>
      </c>
      <c r="I62" s="180">
        <v>4.6500000000000004</v>
      </c>
      <c r="J62" s="180">
        <v>152.61000000000001</v>
      </c>
      <c r="K62" s="180">
        <v>710</v>
      </c>
      <c r="L62" s="180">
        <v>0</v>
      </c>
      <c r="M62" s="180">
        <v>332</v>
      </c>
      <c r="N62" s="180">
        <v>0</v>
      </c>
      <c r="O62" s="180">
        <v>43.83</v>
      </c>
      <c r="P62" s="180">
        <v>43.83</v>
      </c>
      <c r="Q62" s="203">
        <f t="shared" si="12"/>
        <v>1766.6999999999998</v>
      </c>
      <c r="R62" s="184">
        <f t="shared" si="19"/>
        <v>0.57299999999999995</v>
      </c>
      <c r="S62" s="194">
        <f t="shared" si="20"/>
        <v>6.3E-2</v>
      </c>
      <c r="T62" s="212">
        <f t="shared" si="0"/>
        <v>0.6359999999999999</v>
      </c>
      <c r="U62" s="205">
        <f t="shared" si="15"/>
        <v>1</v>
      </c>
      <c r="V62" s="193">
        <f t="shared" si="16"/>
        <v>0</v>
      </c>
      <c r="W62" s="185">
        <v>0</v>
      </c>
      <c r="X62" s="206">
        <f t="shared" si="17"/>
        <v>1</v>
      </c>
      <c r="Y62" s="190">
        <f t="shared" si="4"/>
        <v>0.3640000000000001</v>
      </c>
      <c r="Z62" s="191">
        <f t="shared" si="5"/>
        <v>0.93700000000000006</v>
      </c>
      <c r="AA62" s="192" t="b">
        <v>1</v>
      </c>
      <c r="AB62" s="193">
        <f t="shared" si="6"/>
        <v>332</v>
      </c>
      <c r="AC62" s="192" t="b">
        <v>1</v>
      </c>
      <c r="AD62" s="194">
        <f t="shared" si="7"/>
        <v>710</v>
      </c>
      <c r="AE62" s="194">
        <f t="shared" si="18"/>
        <v>0.25444444444444447</v>
      </c>
      <c r="AF62" s="207">
        <v>0</v>
      </c>
      <c r="AG62" s="162"/>
      <c r="AH62" s="162"/>
      <c r="AI62" s="162"/>
      <c r="AJ62" s="162"/>
      <c r="AK62" s="162"/>
      <c r="AL62" s="162"/>
      <c r="AM62" s="162"/>
      <c r="AN62" s="162"/>
    </row>
    <row r="63" spans="1:40" ht="15.75" customHeight="1">
      <c r="A63" s="196">
        <v>1</v>
      </c>
      <c r="B63" s="197" t="s">
        <v>312</v>
      </c>
      <c r="C63" s="209" t="s">
        <v>250</v>
      </c>
      <c r="D63" s="199">
        <v>1</v>
      </c>
      <c r="E63" s="200">
        <v>320.88</v>
      </c>
      <c r="F63" s="200">
        <v>70.95</v>
      </c>
      <c r="G63" s="201">
        <v>0</v>
      </c>
      <c r="H63" s="200">
        <v>18.8</v>
      </c>
      <c r="I63" s="200">
        <v>4.6500000000000004</v>
      </c>
      <c r="J63" s="200">
        <v>167.86</v>
      </c>
      <c r="K63" s="200">
        <v>847</v>
      </c>
      <c r="L63" s="200">
        <v>0</v>
      </c>
      <c r="M63" s="200">
        <v>200</v>
      </c>
      <c r="N63" s="200">
        <v>0</v>
      </c>
      <c r="O63" s="200">
        <v>43.83</v>
      </c>
      <c r="P63" s="200">
        <v>43.83</v>
      </c>
      <c r="Q63" s="203">
        <f t="shared" si="12"/>
        <v>1717.7999999999997</v>
      </c>
      <c r="R63" s="184">
        <f t="shared" si="19"/>
        <v>0.56599999999999995</v>
      </c>
      <c r="S63" s="194">
        <f t="shared" si="20"/>
        <v>6.3E-2</v>
      </c>
      <c r="T63" s="212">
        <f t="shared" si="0"/>
        <v>0.629</v>
      </c>
      <c r="U63" s="205">
        <f t="shared" si="15"/>
        <v>1</v>
      </c>
      <c r="V63" s="193">
        <f t="shared" si="16"/>
        <v>0</v>
      </c>
      <c r="W63" s="185">
        <v>0</v>
      </c>
      <c r="X63" s="206">
        <f t="shared" si="17"/>
        <v>1</v>
      </c>
      <c r="Y63" s="190">
        <f t="shared" si="4"/>
        <v>0.371</v>
      </c>
      <c r="Z63" s="191">
        <f t="shared" si="5"/>
        <v>0.93700000000000006</v>
      </c>
      <c r="AA63" s="192" t="b">
        <v>1</v>
      </c>
      <c r="AB63" s="193">
        <f t="shared" si="6"/>
        <v>200</v>
      </c>
      <c r="AC63" s="192" t="b">
        <v>1</v>
      </c>
      <c r="AD63" s="194">
        <f t="shared" si="7"/>
        <v>847</v>
      </c>
      <c r="AE63" s="194">
        <f t="shared" si="18"/>
        <v>0.23092592592592592</v>
      </c>
      <c r="AF63" s="207">
        <v>0</v>
      </c>
      <c r="AG63" s="162"/>
      <c r="AH63" s="162"/>
      <c r="AI63" s="162"/>
      <c r="AJ63" s="162"/>
      <c r="AK63" s="162"/>
      <c r="AL63" s="162"/>
      <c r="AM63" s="162"/>
      <c r="AN63" s="162"/>
    </row>
    <row r="64" spans="1:40" ht="15.75" customHeight="1">
      <c r="A64" s="196">
        <v>1</v>
      </c>
      <c r="B64" s="197" t="s">
        <v>313</v>
      </c>
      <c r="C64" s="208" t="s">
        <v>261</v>
      </c>
      <c r="D64" s="199">
        <v>1</v>
      </c>
      <c r="E64" s="180">
        <v>417.3</v>
      </c>
      <c r="F64" s="180">
        <v>391.89</v>
      </c>
      <c r="G64" s="181">
        <v>89</v>
      </c>
      <c r="H64" s="180">
        <v>24.66</v>
      </c>
      <c r="I64" s="180">
        <v>16.8</v>
      </c>
      <c r="J64" s="180">
        <v>30.78</v>
      </c>
      <c r="K64" s="180">
        <v>0</v>
      </c>
      <c r="L64" s="182"/>
      <c r="M64" s="180">
        <v>53</v>
      </c>
      <c r="N64" s="180">
        <v>31.56</v>
      </c>
      <c r="O64" s="180">
        <v>40.049999999999997</v>
      </c>
      <c r="P64" s="180">
        <v>71.62</v>
      </c>
      <c r="Q64" s="203">
        <f t="shared" si="12"/>
        <v>1166.6599999999999</v>
      </c>
      <c r="R64" s="184">
        <f t="shared" si="19"/>
        <v>0.876</v>
      </c>
      <c r="S64" s="194">
        <f t="shared" si="20"/>
        <v>8.2000000000000003E-2</v>
      </c>
      <c r="T64" s="212">
        <f t="shared" si="0"/>
        <v>0.95799999999999996</v>
      </c>
      <c r="U64" s="205">
        <f t="shared" si="15"/>
        <v>1</v>
      </c>
      <c r="V64" s="193">
        <f t="shared" si="16"/>
        <v>0</v>
      </c>
      <c r="W64" s="185">
        <v>0</v>
      </c>
      <c r="X64" s="206">
        <f t="shared" si="17"/>
        <v>1</v>
      </c>
      <c r="Y64" s="190">
        <f t="shared" si="4"/>
        <v>4.2000000000000037E-2</v>
      </c>
      <c r="Z64" s="191">
        <f t="shared" si="5"/>
        <v>0.91800000000000004</v>
      </c>
      <c r="AA64" s="192" t="b">
        <v>1</v>
      </c>
      <c r="AB64" s="193">
        <f t="shared" si="6"/>
        <v>53</v>
      </c>
      <c r="AC64" s="192" t="b">
        <v>1</v>
      </c>
      <c r="AD64" s="194">
        <f t="shared" si="7"/>
        <v>0</v>
      </c>
      <c r="AE64" s="194">
        <f t="shared" si="18"/>
        <v>1.9629629629629629E-2</v>
      </c>
      <c r="AF64" s="207">
        <v>0</v>
      </c>
      <c r="AG64" s="162"/>
      <c r="AH64" s="162"/>
      <c r="AI64" s="162"/>
      <c r="AJ64" s="162"/>
      <c r="AK64" s="162"/>
      <c r="AL64" s="162"/>
      <c r="AM64" s="162"/>
      <c r="AN64" s="162"/>
    </row>
    <row r="65" spans="1:40" ht="15.75" customHeight="1">
      <c r="A65" s="196">
        <v>1</v>
      </c>
      <c r="B65" s="197" t="s">
        <v>314</v>
      </c>
      <c r="C65" s="209" t="s">
        <v>250</v>
      </c>
      <c r="D65" s="199">
        <v>1</v>
      </c>
      <c r="E65" s="200">
        <v>426.34</v>
      </c>
      <c r="F65" s="200">
        <v>136.35</v>
      </c>
      <c r="G65" s="201">
        <v>50.35</v>
      </c>
      <c r="H65" s="200">
        <v>27.16</v>
      </c>
      <c r="I65" s="200">
        <v>8.26</v>
      </c>
      <c r="J65" s="200">
        <v>120.14</v>
      </c>
      <c r="K65" s="200">
        <v>483</v>
      </c>
      <c r="L65" s="202"/>
      <c r="M65" s="200">
        <v>185</v>
      </c>
      <c r="N65" s="200">
        <v>0</v>
      </c>
      <c r="O65" s="200">
        <v>75.760000000000005</v>
      </c>
      <c r="P65" s="200">
        <v>75.760000000000005</v>
      </c>
      <c r="Q65" s="203">
        <f t="shared" si="12"/>
        <v>1588.12</v>
      </c>
      <c r="R65" s="184">
        <f t="shared" si="19"/>
        <v>0.71099999999999997</v>
      </c>
      <c r="S65" s="194">
        <f t="shared" si="20"/>
        <v>9.0999999999999998E-2</v>
      </c>
      <c r="T65" s="212">
        <f t="shared" si="0"/>
        <v>0.80199999999999994</v>
      </c>
      <c r="U65" s="205">
        <f t="shared" si="15"/>
        <v>1</v>
      </c>
      <c r="V65" s="193">
        <f t="shared" si="16"/>
        <v>0</v>
      </c>
      <c r="W65" s="185">
        <v>0</v>
      </c>
      <c r="X65" s="206">
        <f t="shared" si="17"/>
        <v>1</v>
      </c>
      <c r="Y65" s="190">
        <f t="shared" si="4"/>
        <v>0.19800000000000006</v>
      </c>
      <c r="Z65" s="191">
        <f t="shared" si="5"/>
        <v>0.90900000000000003</v>
      </c>
      <c r="AA65" s="192" t="b">
        <v>1</v>
      </c>
      <c r="AB65" s="193">
        <f t="shared" si="6"/>
        <v>185</v>
      </c>
      <c r="AC65" s="192" t="b">
        <v>1</v>
      </c>
      <c r="AD65" s="194">
        <f t="shared" si="7"/>
        <v>483</v>
      </c>
      <c r="AE65" s="194">
        <f t="shared" si="18"/>
        <v>0.15796296296296297</v>
      </c>
      <c r="AF65" s="207">
        <v>0</v>
      </c>
      <c r="AG65" s="162"/>
      <c r="AH65" s="162"/>
      <c r="AI65" s="162"/>
      <c r="AJ65" s="162"/>
      <c r="AK65" s="162"/>
      <c r="AL65" s="162"/>
      <c r="AM65" s="162"/>
      <c r="AN65" s="162"/>
    </row>
    <row r="66" spans="1:40" ht="15.75" customHeight="1">
      <c r="A66" s="196">
        <v>1</v>
      </c>
      <c r="B66" s="197" t="s">
        <v>315</v>
      </c>
      <c r="C66" s="208" t="s">
        <v>250</v>
      </c>
      <c r="D66" s="199">
        <v>1</v>
      </c>
      <c r="E66" s="180">
        <v>1952.54</v>
      </c>
      <c r="F66" s="180">
        <v>1270</v>
      </c>
      <c r="G66" s="181">
        <v>334.3</v>
      </c>
      <c r="H66" s="180">
        <v>144.16</v>
      </c>
      <c r="I66" s="180">
        <v>27.3</v>
      </c>
      <c r="J66" s="180">
        <v>2370</v>
      </c>
      <c r="K66" s="180">
        <v>1283</v>
      </c>
      <c r="L66" s="180">
        <v>0</v>
      </c>
      <c r="M66" s="180">
        <v>1603</v>
      </c>
      <c r="N66" s="180">
        <v>112.4</v>
      </c>
      <c r="O66" s="180">
        <v>191.9</v>
      </c>
      <c r="P66" s="180">
        <v>289.3</v>
      </c>
      <c r="Q66" s="203">
        <f t="shared" si="12"/>
        <v>9577.9</v>
      </c>
      <c r="R66" s="184">
        <f t="shared" si="19"/>
        <v>4.3719999999999999</v>
      </c>
      <c r="S66" s="194">
        <f t="shared" si="20"/>
        <v>0.48099999999999998</v>
      </c>
      <c r="T66" s="212">
        <f t="shared" si="0"/>
        <v>4.8529999999999998</v>
      </c>
      <c r="U66" s="205">
        <f t="shared" si="15"/>
        <v>5</v>
      </c>
      <c r="V66" s="193">
        <f t="shared" si="16"/>
        <v>4</v>
      </c>
      <c r="W66" s="185">
        <v>0</v>
      </c>
      <c r="X66" s="206">
        <f t="shared" si="17"/>
        <v>1</v>
      </c>
      <c r="Y66" s="190">
        <f t="shared" si="4"/>
        <v>0.14700000000000024</v>
      </c>
      <c r="Z66" s="191">
        <f t="shared" si="5"/>
        <v>0.51900000000000002</v>
      </c>
      <c r="AA66" s="192" t="b">
        <v>1</v>
      </c>
      <c r="AB66" s="193">
        <f t="shared" si="6"/>
        <v>1603</v>
      </c>
      <c r="AC66" s="192" t="b">
        <v>1</v>
      </c>
      <c r="AD66" s="194">
        <f t="shared" si="7"/>
        <v>1283</v>
      </c>
      <c r="AE66" s="194">
        <f t="shared" si="18"/>
        <v>0.83129629629629631</v>
      </c>
      <c r="AF66" s="207">
        <v>0</v>
      </c>
      <c r="AG66" s="162"/>
      <c r="AH66" s="162"/>
      <c r="AI66" s="162"/>
      <c r="AJ66" s="162"/>
      <c r="AK66" s="162"/>
      <c r="AL66" s="162"/>
      <c r="AM66" s="162"/>
      <c r="AN66" s="162"/>
    </row>
    <row r="67" spans="1:40" ht="15.75" customHeight="1">
      <c r="A67" s="213">
        <v>1</v>
      </c>
      <c r="B67" s="214" t="s">
        <v>316</v>
      </c>
      <c r="C67" s="209" t="s">
        <v>317</v>
      </c>
      <c r="D67" s="179">
        <v>3.33</v>
      </c>
      <c r="E67" s="215">
        <v>4647.1899999999996</v>
      </c>
      <c r="F67" s="215">
        <v>3432.32</v>
      </c>
      <c r="G67" s="216">
        <v>91.77</v>
      </c>
      <c r="H67" s="215">
        <v>515.05999999999995</v>
      </c>
      <c r="I67" s="215">
        <v>123.54</v>
      </c>
      <c r="J67" s="215">
        <v>855.4</v>
      </c>
      <c r="K67" s="215">
        <v>2926.87</v>
      </c>
      <c r="L67" s="215">
        <v>0</v>
      </c>
      <c r="M67" s="215">
        <v>510.08</v>
      </c>
      <c r="N67" s="215">
        <v>909.8</v>
      </c>
      <c r="O67" s="215">
        <v>487.25</v>
      </c>
      <c r="P67" s="215">
        <v>1397.05</v>
      </c>
      <c r="Q67" s="217">
        <v>16127.88</v>
      </c>
      <c r="R67" s="218">
        <f t="shared" si="19"/>
        <v>7.2039999999999997</v>
      </c>
      <c r="S67" s="219">
        <f t="shared" si="20"/>
        <v>1.7170000000000001</v>
      </c>
      <c r="T67" s="220">
        <f t="shared" si="0"/>
        <v>8.9209999999999994</v>
      </c>
      <c r="U67" s="221">
        <f>ROUNDUP(T67,0)+2</f>
        <v>11</v>
      </c>
      <c r="V67" s="222">
        <f t="shared" si="16"/>
        <v>7</v>
      </c>
      <c r="W67" s="223">
        <v>0</v>
      </c>
      <c r="X67" s="224">
        <v>4</v>
      </c>
      <c r="Y67" s="225">
        <f t="shared" si="4"/>
        <v>2.0790000000000006</v>
      </c>
      <c r="Z67" s="226">
        <f t="shared" si="5"/>
        <v>2.2829999999999999</v>
      </c>
      <c r="AA67" s="227" t="b">
        <v>1</v>
      </c>
      <c r="AB67" s="222">
        <f t="shared" si="6"/>
        <v>510.08</v>
      </c>
      <c r="AC67" s="227" t="b">
        <v>1</v>
      </c>
      <c r="AD67" s="219">
        <f t="shared" si="7"/>
        <v>2926.87</v>
      </c>
      <c r="AE67" s="219">
        <f t="shared" si="18"/>
        <v>0.73093148148148146</v>
      </c>
      <c r="AF67" s="228">
        <v>1</v>
      </c>
      <c r="AG67" s="229"/>
      <c r="AH67" s="229"/>
      <c r="AI67" s="229"/>
      <c r="AJ67" s="229"/>
      <c r="AK67" s="229"/>
      <c r="AL67" s="229"/>
      <c r="AM67" s="229"/>
      <c r="AN67" s="229"/>
    </row>
    <row r="68" spans="1:40" ht="15.75" customHeight="1">
      <c r="A68" s="196">
        <v>1</v>
      </c>
      <c r="B68" s="197" t="s">
        <v>318</v>
      </c>
      <c r="C68" s="208" t="s">
        <v>250</v>
      </c>
      <c r="D68" s="179">
        <v>1</v>
      </c>
      <c r="E68" s="180">
        <v>284.69</v>
      </c>
      <c r="F68" s="180">
        <v>70.95</v>
      </c>
      <c r="G68" s="181">
        <v>37.4</v>
      </c>
      <c r="H68" s="180">
        <v>18.8</v>
      </c>
      <c r="I68" s="180">
        <v>4.6500000000000004</v>
      </c>
      <c r="J68" s="180">
        <v>155.94999999999999</v>
      </c>
      <c r="K68" s="180">
        <v>606</v>
      </c>
      <c r="L68" s="182"/>
      <c r="M68" s="180">
        <v>650.36</v>
      </c>
      <c r="N68" s="180">
        <v>0</v>
      </c>
      <c r="O68" s="180">
        <v>43.03</v>
      </c>
      <c r="P68" s="180">
        <v>43.03</v>
      </c>
      <c r="Q68" s="203">
        <f t="shared" ref="Q68:Q86" si="21">E68+F68+G68+H68+I68+J68+K68+N68+O68+P68+M68+L68</f>
        <v>1914.8600000000001</v>
      </c>
      <c r="R68" s="184">
        <f t="shared" si="19"/>
        <v>0.51400000000000001</v>
      </c>
      <c r="S68" s="194">
        <f t="shared" si="20"/>
        <v>6.3E-2</v>
      </c>
      <c r="T68" s="212">
        <f t="shared" si="0"/>
        <v>0.57699999999999996</v>
      </c>
      <c r="U68" s="205">
        <f t="shared" ref="U68:U86" si="22">ROUNDUP(T68,0)</f>
        <v>1</v>
      </c>
      <c r="V68" s="193">
        <f t="shared" si="16"/>
        <v>0</v>
      </c>
      <c r="W68" s="185">
        <v>0</v>
      </c>
      <c r="X68" s="206">
        <f t="shared" ref="X68:X71" si="23">IF(S68&gt;0,ROUNDUP(S68,0),0)</f>
        <v>1</v>
      </c>
      <c r="Y68" s="190">
        <f t="shared" si="4"/>
        <v>0.42300000000000004</v>
      </c>
      <c r="Z68" s="191">
        <f t="shared" si="5"/>
        <v>0.93700000000000006</v>
      </c>
      <c r="AA68" s="192" t="b">
        <v>1</v>
      </c>
      <c r="AB68" s="193">
        <f t="shared" si="6"/>
        <v>650.36</v>
      </c>
      <c r="AC68" s="192" t="b">
        <v>1</v>
      </c>
      <c r="AD68" s="194">
        <f t="shared" si="7"/>
        <v>606</v>
      </c>
      <c r="AE68" s="194">
        <f t="shared" ref="AE68:AE99" si="24">IF(OR(AB68&lt;&gt;"",AD68&lt;&gt;""),(AB68/ProdAVerde)+(AD68/ProdCapina),"")</f>
        <v>0.3530962962962963</v>
      </c>
      <c r="AF68" s="207">
        <v>0</v>
      </c>
      <c r="AG68" s="162"/>
      <c r="AH68" s="162"/>
      <c r="AI68" s="162"/>
      <c r="AJ68" s="162"/>
      <c r="AK68" s="162"/>
      <c r="AL68" s="162"/>
      <c r="AM68" s="162"/>
      <c r="AN68" s="162"/>
    </row>
    <row r="69" spans="1:40" ht="15.75" customHeight="1">
      <c r="A69" s="196">
        <v>1</v>
      </c>
      <c r="B69" s="197" t="s">
        <v>319</v>
      </c>
      <c r="C69" s="209" t="s">
        <v>250</v>
      </c>
      <c r="D69" s="179">
        <v>1</v>
      </c>
      <c r="E69" s="200">
        <v>646.86</v>
      </c>
      <c r="F69" s="200">
        <v>594.04</v>
      </c>
      <c r="G69" s="201">
        <v>315.81</v>
      </c>
      <c r="H69" s="200">
        <v>66.56</v>
      </c>
      <c r="I69" s="200">
        <v>19.559999999999999</v>
      </c>
      <c r="J69" s="200">
        <v>36.28</v>
      </c>
      <c r="K69" s="200">
        <v>0</v>
      </c>
      <c r="L69" s="202"/>
      <c r="M69" s="200">
        <v>265</v>
      </c>
      <c r="N69" s="200">
        <v>54.6</v>
      </c>
      <c r="O69" s="200">
        <v>76.33</v>
      </c>
      <c r="P69" s="200">
        <v>130.93</v>
      </c>
      <c r="Q69" s="203">
        <f t="shared" si="21"/>
        <v>2205.9699999999998</v>
      </c>
      <c r="R69" s="184">
        <f t="shared" si="19"/>
        <v>1.399</v>
      </c>
      <c r="S69" s="194">
        <f t="shared" si="20"/>
        <v>0.222</v>
      </c>
      <c r="T69" s="212">
        <f t="shared" si="0"/>
        <v>1.621</v>
      </c>
      <c r="U69" s="205">
        <f t="shared" si="22"/>
        <v>2</v>
      </c>
      <c r="V69" s="193">
        <f t="shared" si="16"/>
        <v>1</v>
      </c>
      <c r="W69" s="185">
        <v>0</v>
      </c>
      <c r="X69" s="206">
        <f t="shared" si="23"/>
        <v>1</v>
      </c>
      <c r="Y69" s="190">
        <f t="shared" si="4"/>
        <v>0.379</v>
      </c>
      <c r="Z69" s="191">
        <f t="shared" si="5"/>
        <v>0.77800000000000002</v>
      </c>
      <c r="AA69" s="192" t="b">
        <v>1</v>
      </c>
      <c r="AB69" s="193">
        <f t="shared" si="6"/>
        <v>265</v>
      </c>
      <c r="AC69" s="192" t="b">
        <v>1</v>
      </c>
      <c r="AD69" s="194">
        <f t="shared" si="7"/>
        <v>0</v>
      </c>
      <c r="AE69" s="194">
        <f t="shared" si="24"/>
        <v>9.8148148148148151E-2</v>
      </c>
      <c r="AF69" s="207">
        <v>0</v>
      </c>
      <c r="AG69" s="162"/>
      <c r="AH69" s="162"/>
      <c r="AI69" s="162"/>
      <c r="AJ69" s="162"/>
      <c r="AK69" s="162"/>
      <c r="AL69" s="162"/>
      <c r="AM69" s="162"/>
      <c r="AN69" s="162"/>
    </row>
    <row r="70" spans="1:40" ht="15.75" customHeight="1">
      <c r="A70" s="196">
        <v>1</v>
      </c>
      <c r="B70" s="197" t="s">
        <v>320</v>
      </c>
      <c r="C70" s="208" t="s">
        <v>250</v>
      </c>
      <c r="D70" s="179">
        <v>1</v>
      </c>
      <c r="E70" s="180">
        <v>789.16</v>
      </c>
      <c r="F70" s="180">
        <v>244.12</v>
      </c>
      <c r="G70" s="181">
        <v>70.78</v>
      </c>
      <c r="H70" s="180">
        <v>24.89</v>
      </c>
      <c r="I70" s="180">
        <v>16.559999999999999</v>
      </c>
      <c r="J70" s="180">
        <v>271.13</v>
      </c>
      <c r="K70" s="180">
        <v>238</v>
      </c>
      <c r="L70" s="182"/>
      <c r="M70" s="180">
        <v>305</v>
      </c>
      <c r="N70" s="180">
        <v>20.100000000000001</v>
      </c>
      <c r="O70" s="180">
        <v>37.6</v>
      </c>
      <c r="P70" s="180">
        <v>57.7</v>
      </c>
      <c r="Q70" s="203">
        <f t="shared" si="21"/>
        <v>2075.04</v>
      </c>
      <c r="R70" s="184">
        <f t="shared" si="19"/>
        <v>1.2250000000000001</v>
      </c>
      <c r="S70" s="194">
        <f t="shared" si="20"/>
        <v>8.3000000000000004E-2</v>
      </c>
      <c r="T70" s="212">
        <f t="shared" si="0"/>
        <v>1.3080000000000001</v>
      </c>
      <c r="U70" s="205">
        <f t="shared" si="22"/>
        <v>2</v>
      </c>
      <c r="V70" s="193">
        <f t="shared" si="16"/>
        <v>1</v>
      </c>
      <c r="W70" s="185">
        <v>0</v>
      </c>
      <c r="X70" s="206">
        <f t="shared" si="23"/>
        <v>1</v>
      </c>
      <c r="Y70" s="190">
        <f t="shared" si="4"/>
        <v>0.69199999999999995</v>
      </c>
      <c r="Z70" s="191">
        <f t="shared" si="5"/>
        <v>0.91700000000000004</v>
      </c>
      <c r="AA70" s="192" t="b">
        <v>1</v>
      </c>
      <c r="AB70" s="193">
        <f t="shared" si="6"/>
        <v>305</v>
      </c>
      <c r="AC70" s="192" t="b">
        <v>1</v>
      </c>
      <c r="AD70" s="194">
        <f t="shared" si="7"/>
        <v>238</v>
      </c>
      <c r="AE70" s="194">
        <f t="shared" si="24"/>
        <v>0.15703703703703703</v>
      </c>
      <c r="AF70" s="207">
        <v>0</v>
      </c>
      <c r="AG70" s="162"/>
      <c r="AH70" s="162"/>
      <c r="AI70" s="162"/>
      <c r="AJ70" s="162"/>
      <c r="AK70" s="162"/>
      <c r="AL70" s="162"/>
      <c r="AM70" s="162"/>
      <c r="AN70" s="162"/>
    </row>
    <row r="71" spans="1:40" ht="15.75" customHeight="1">
      <c r="A71" s="196">
        <v>1</v>
      </c>
      <c r="B71" s="197" t="s">
        <v>320</v>
      </c>
      <c r="C71" s="230" t="s">
        <v>321</v>
      </c>
      <c r="D71" s="179">
        <v>1</v>
      </c>
      <c r="E71" s="200">
        <v>482.04</v>
      </c>
      <c r="F71" s="200">
        <v>133.38</v>
      </c>
      <c r="G71" s="200">
        <v>19.059999999999999</v>
      </c>
      <c r="H71" s="200">
        <v>28.74</v>
      </c>
      <c r="I71" s="200">
        <v>21.02</v>
      </c>
      <c r="J71" s="200">
        <v>238.31</v>
      </c>
      <c r="K71" s="200">
        <v>0</v>
      </c>
      <c r="L71" s="202"/>
      <c r="M71" s="200">
        <v>0</v>
      </c>
      <c r="N71" s="202"/>
      <c r="O71" s="200">
        <v>66.569999999999993</v>
      </c>
      <c r="P71" s="200">
        <v>66.569999999999993</v>
      </c>
      <c r="Q71" s="203">
        <f t="shared" si="21"/>
        <v>1055.6899999999998</v>
      </c>
      <c r="R71" s="184">
        <f t="shared" si="19"/>
        <v>0.78100000000000003</v>
      </c>
      <c r="S71" s="194">
        <f t="shared" si="20"/>
        <v>9.6000000000000002E-2</v>
      </c>
      <c r="T71" s="212">
        <f t="shared" si="0"/>
        <v>0.877</v>
      </c>
      <c r="U71" s="205">
        <f t="shared" si="22"/>
        <v>1</v>
      </c>
      <c r="V71" s="193">
        <f t="shared" si="16"/>
        <v>0</v>
      </c>
      <c r="W71" s="185">
        <v>0</v>
      </c>
      <c r="X71" s="206">
        <f t="shared" si="23"/>
        <v>1</v>
      </c>
      <c r="Y71" s="190">
        <f t="shared" si="4"/>
        <v>0.123</v>
      </c>
      <c r="Z71" s="191">
        <f t="shared" si="5"/>
        <v>0.90400000000000003</v>
      </c>
      <c r="AA71" s="192" t="b">
        <v>1</v>
      </c>
      <c r="AB71" s="193">
        <f t="shared" si="6"/>
        <v>0</v>
      </c>
      <c r="AC71" s="192" t="b">
        <v>1</v>
      </c>
      <c r="AD71" s="194">
        <f t="shared" si="7"/>
        <v>0</v>
      </c>
      <c r="AE71" s="194">
        <f t="shared" si="24"/>
        <v>0</v>
      </c>
      <c r="AF71" s="195">
        <v>0</v>
      </c>
      <c r="AG71" s="162"/>
      <c r="AH71" s="162"/>
      <c r="AI71" s="162"/>
      <c r="AJ71" s="162"/>
      <c r="AK71" s="162"/>
      <c r="AL71" s="162"/>
      <c r="AM71" s="162"/>
      <c r="AN71" s="162"/>
    </row>
    <row r="72" spans="1:40" ht="15.75" customHeight="1">
      <c r="A72" s="231">
        <v>1</v>
      </c>
      <c r="B72" s="232" t="s">
        <v>322</v>
      </c>
      <c r="C72" s="233" t="s">
        <v>323</v>
      </c>
      <c r="D72" s="234">
        <v>2</v>
      </c>
      <c r="E72" s="235">
        <v>4951.04</v>
      </c>
      <c r="F72" s="235">
        <v>7961.27</v>
      </c>
      <c r="G72" s="235">
        <v>62.05</v>
      </c>
      <c r="H72" s="235">
        <v>557.07000000000005</v>
      </c>
      <c r="I72" s="235">
        <v>90.78</v>
      </c>
      <c r="J72" s="235">
        <v>575.71</v>
      </c>
      <c r="K72" s="235">
        <v>3962.64</v>
      </c>
      <c r="L72" s="236"/>
      <c r="M72" s="235">
        <v>1994.35</v>
      </c>
      <c r="N72" s="235">
        <v>2241.36</v>
      </c>
      <c r="O72" s="235">
        <v>1138.33</v>
      </c>
      <c r="P72" s="235">
        <v>3379.69</v>
      </c>
      <c r="Q72" s="237">
        <f t="shared" si="21"/>
        <v>26914.289999999997</v>
      </c>
      <c r="R72" s="238">
        <f t="shared" si="19"/>
        <v>10.724</v>
      </c>
      <c r="S72" s="239">
        <f t="shared" si="20"/>
        <v>1.857</v>
      </c>
      <c r="T72" s="240">
        <f t="shared" si="0"/>
        <v>12.581</v>
      </c>
      <c r="U72" s="241">
        <f t="shared" si="22"/>
        <v>13</v>
      </c>
      <c r="V72" s="242">
        <f t="shared" si="16"/>
        <v>10</v>
      </c>
      <c r="W72" s="243">
        <v>0</v>
      </c>
      <c r="X72" s="244">
        <v>3</v>
      </c>
      <c r="Y72" s="245">
        <f t="shared" si="4"/>
        <v>0.41900000000000048</v>
      </c>
      <c r="Z72" s="246">
        <f t="shared" si="5"/>
        <v>1.143</v>
      </c>
      <c r="AA72" s="247" t="b">
        <v>1</v>
      </c>
      <c r="AB72" s="242">
        <f t="shared" si="6"/>
        <v>1994.35</v>
      </c>
      <c r="AC72" s="247" t="b">
        <v>1</v>
      </c>
      <c r="AD72" s="239">
        <f t="shared" si="7"/>
        <v>3962.64</v>
      </c>
      <c r="AE72" s="239">
        <f t="shared" si="24"/>
        <v>1.4724703703703703</v>
      </c>
      <c r="AF72" s="248">
        <v>1</v>
      </c>
      <c r="AG72" s="249"/>
      <c r="AH72" s="249"/>
      <c r="AI72" s="249"/>
      <c r="AJ72" s="249"/>
      <c r="AK72" s="249"/>
      <c r="AL72" s="249"/>
      <c r="AM72" s="249"/>
      <c r="AN72" s="249"/>
    </row>
    <row r="73" spans="1:40" ht="15.75" customHeight="1">
      <c r="A73" s="196">
        <v>1</v>
      </c>
      <c r="B73" s="197" t="s">
        <v>322</v>
      </c>
      <c r="C73" s="209" t="s">
        <v>324</v>
      </c>
      <c r="D73" s="179">
        <v>1</v>
      </c>
      <c r="E73" s="200">
        <v>2518.33</v>
      </c>
      <c r="F73" s="200">
        <v>1047.78</v>
      </c>
      <c r="G73" s="200">
        <v>281.7</v>
      </c>
      <c r="H73" s="200">
        <v>24.78</v>
      </c>
      <c r="I73" s="200">
        <v>82.82</v>
      </c>
      <c r="J73" s="200">
        <v>170.8</v>
      </c>
      <c r="K73" s="200">
        <v>63.83</v>
      </c>
      <c r="L73" s="202"/>
      <c r="M73" s="200">
        <v>23</v>
      </c>
      <c r="N73" s="200">
        <v>139.81</v>
      </c>
      <c r="O73" s="200">
        <v>101.99</v>
      </c>
      <c r="P73" s="200">
        <v>241.81</v>
      </c>
      <c r="Q73" s="203">
        <f t="shared" si="21"/>
        <v>4696.6500000000005</v>
      </c>
      <c r="R73" s="184">
        <f t="shared" si="19"/>
        <v>3.9529999999999998</v>
      </c>
      <c r="S73" s="194">
        <f t="shared" si="20"/>
        <v>8.3000000000000004E-2</v>
      </c>
      <c r="T73" s="212">
        <f t="shared" si="0"/>
        <v>4.0359999999999996</v>
      </c>
      <c r="U73" s="205">
        <f t="shared" si="22"/>
        <v>5</v>
      </c>
      <c r="V73" s="193">
        <f t="shared" si="16"/>
        <v>4</v>
      </c>
      <c r="W73" s="185">
        <v>0</v>
      </c>
      <c r="X73" s="206">
        <f>IF(S73&gt;0,ROUNDUP(S73,0),0)</f>
        <v>1</v>
      </c>
      <c r="Y73" s="190">
        <f t="shared" si="4"/>
        <v>0.96400000000000041</v>
      </c>
      <c r="Z73" s="191">
        <f t="shared" si="5"/>
        <v>0.91700000000000004</v>
      </c>
      <c r="AA73" s="192" t="b">
        <v>1</v>
      </c>
      <c r="AB73" s="193">
        <f t="shared" si="6"/>
        <v>23</v>
      </c>
      <c r="AC73" s="192" t="b">
        <v>1</v>
      </c>
      <c r="AD73" s="194">
        <f t="shared" si="7"/>
        <v>63.83</v>
      </c>
      <c r="AE73" s="194">
        <f t="shared" si="24"/>
        <v>2.0338888888888889E-2</v>
      </c>
      <c r="AF73" s="207">
        <v>0</v>
      </c>
      <c r="AG73" s="162"/>
      <c r="AH73" s="162"/>
      <c r="AI73" s="162"/>
      <c r="AJ73" s="162"/>
      <c r="AK73" s="162"/>
      <c r="AL73" s="162"/>
      <c r="AM73" s="162"/>
      <c r="AN73" s="162"/>
    </row>
    <row r="74" spans="1:40" ht="15.75" customHeight="1">
      <c r="A74" s="196">
        <v>1</v>
      </c>
      <c r="B74" s="197" t="s">
        <v>325</v>
      </c>
      <c r="C74" s="208" t="s">
        <v>326</v>
      </c>
      <c r="D74" s="179">
        <v>1</v>
      </c>
      <c r="E74" s="180">
        <v>1931.5</v>
      </c>
      <c r="F74" s="180">
        <v>873.2</v>
      </c>
      <c r="G74" s="180">
        <v>102.6</v>
      </c>
      <c r="H74" s="180">
        <v>155.80000000000001</v>
      </c>
      <c r="I74" s="180">
        <v>40.51</v>
      </c>
      <c r="J74" s="180">
        <v>1481.84</v>
      </c>
      <c r="K74" s="180">
        <v>2049.15</v>
      </c>
      <c r="L74" s="182"/>
      <c r="M74" s="180">
        <v>2313</v>
      </c>
      <c r="N74" s="180">
        <v>853.7</v>
      </c>
      <c r="O74" s="180">
        <v>247.01</v>
      </c>
      <c r="P74" s="180">
        <v>1100</v>
      </c>
      <c r="Q74" s="203">
        <f t="shared" si="21"/>
        <v>11148.310000000001</v>
      </c>
      <c r="R74" s="184">
        <f t="shared" si="19"/>
        <v>4.1109999999999998</v>
      </c>
      <c r="S74" s="194">
        <f t="shared" si="20"/>
        <v>0.51900000000000002</v>
      </c>
      <c r="T74" s="212">
        <f t="shared" si="0"/>
        <v>4.63</v>
      </c>
      <c r="U74" s="205">
        <f t="shared" si="22"/>
        <v>5</v>
      </c>
      <c r="V74" s="193">
        <f t="shared" si="16"/>
        <v>3</v>
      </c>
      <c r="W74" s="185">
        <v>0</v>
      </c>
      <c r="X74" s="206">
        <v>2</v>
      </c>
      <c r="Y74" s="190">
        <f t="shared" si="4"/>
        <v>0.37000000000000011</v>
      </c>
      <c r="Z74" s="191">
        <f t="shared" si="5"/>
        <v>1.4809999999999999</v>
      </c>
      <c r="AA74" s="192" t="b">
        <v>1</v>
      </c>
      <c r="AB74" s="193">
        <f t="shared" si="6"/>
        <v>2313</v>
      </c>
      <c r="AC74" s="192" t="b">
        <v>1</v>
      </c>
      <c r="AD74" s="194">
        <f t="shared" si="7"/>
        <v>2049.15</v>
      </c>
      <c r="AE74" s="194">
        <f t="shared" si="24"/>
        <v>1.2361388888888889</v>
      </c>
      <c r="AF74" s="210">
        <v>1</v>
      </c>
      <c r="AG74" s="162"/>
      <c r="AH74" s="162"/>
      <c r="AI74" s="162"/>
      <c r="AJ74" s="162"/>
      <c r="AK74" s="162"/>
      <c r="AL74" s="162"/>
      <c r="AM74" s="162"/>
      <c r="AN74" s="162"/>
    </row>
    <row r="75" spans="1:40" ht="15.75" customHeight="1">
      <c r="A75" s="196">
        <v>1</v>
      </c>
      <c r="B75" s="197" t="s">
        <v>325</v>
      </c>
      <c r="C75" s="209" t="s">
        <v>327</v>
      </c>
      <c r="D75" s="179">
        <v>1</v>
      </c>
      <c r="E75" s="200">
        <v>1792.1</v>
      </c>
      <c r="F75" s="200">
        <v>1700.89</v>
      </c>
      <c r="G75" s="200">
        <v>85.09</v>
      </c>
      <c r="H75" s="200">
        <v>204.9</v>
      </c>
      <c r="I75" s="200">
        <v>44.4</v>
      </c>
      <c r="J75" s="200">
        <v>50.83</v>
      </c>
      <c r="K75" s="200">
        <v>0</v>
      </c>
      <c r="L75" s="202"/>
      <c r="M75" s="200">
        <v>57</v>
      </c>
      <c r="N75" s="200">
        <v>630.26</v>
      </c>
      <c r="O75" s="200">
        <v>66.78</v>
      </c>
      <c r="P75" s="200">
        <v>1002.43</v>
      </c>
      <c r="Q75" s="203">
        <f t="shared" si="21"/>
        <v>5634.68</v>
      </c>
      <c r="R75" s="184">
        <f t="shared" si="19"/>
        <v>3.8079999999999998</v>
      </c>
      <c r="S75" s="194">
        <f t="shared" si="20"/>
        <v>0.68300000000000005</v>
      </c>
      <c r="T75" s="212">
        <f t="shared" si="0"/>
        <v>4.4909999999999997</v>
      </c>
      <c r="U75" s="205">
        <f t="shared" si="22"/>
        <v>5</v>
      </c>
      <c r="V75" s="193">
        <f t="shared" si="16"/>
        <v>3</v>
      </c>
      <c r="W75" s="185">
        <v>0</v>
      </c>
      <c r="X75" s="206">
        <f>IF(S75&gt;0,ROUNDUP(S75,0),0)+1</f>
        <v>2</v>
      </c>
      <c r="Y75" s="190">
        <f t="shared" si="4"/>
        <v>0.50900000000000034</v>
      </c>
      <c r="Z75" s="191">
        <f t="shared" si="5"/>
        <v>1.3169999999999999</v>
      </c>
      <c r="AA75" s="192" t="b">
        <v>1</v>
      </c>
      <c r="AB75" s="193">
        <f t="shared" si="6"/>
        <v>57</v>
      </c>
      <c r="AC75" s="192" t="b">
        <v>1</v>
      </c>
      <c r="AD75" s="194">
        <f t="shared" si="7"/>
        <v>0</v>
      </c>
      <c r="AE75" s="194">
        <f t="shared" si="24"/>
        <v>2.1111111111111112E-2</v>
      </c>
      <c r="AF75" s="207">
        <v>0</v>
      </c>
      <c r="AG75" s="162"/>
      <c r="AH75" s="162"/>
      <c r="AI75" s="162"/>
      <c r="AJ75" s="162"/>
      <c r="AK75" s="162"/>
      <c r="AL75" s="162"/>
      <c r="AM75" s="162"/>
      <c r="AN75" s="162"/>
    </row>
    <row r="76" spans="1:40" ht="15.75" customHeight="1">
      <c r="A76" s="196">
        <v>1</v>
      </c>
      <c r="B76" s="197" t="s">
        <v>325</v>
      </c>
      <c r="C76" s="208" t="s">
        <v>328</v>
      </c>
      <c r="D76" s="179">
        <v>1</v>
      </c>
      <c r="E76" s="180">
        <v>431.72</v>
      </c>
      <c r="F76" s="180">
        <v>128.72999999999999</v>
      </c>
      <c r="G76" s="180">
        <v>25.87</v>
      </c>
      <c r="H76" s="180">
        <v>11.68</v>
      </c>
      <c r="I76" s="180">
        <v>16.12</v>
      </c>
      <c r="J76" s="180">
        <v>0</v>
      </c>
      <c r="K76" s="180">
        <v>0</v>
      </c>
      <c r="L76" s="182"/>
      <c r="M76" s="182"/>
      <c r="N76" s="180">
        <v>111.73</v>
      </c>
      <c r="O76" s="180">
        <v>0</v>
      </c>
      <c r="P76" s="180">
        <v>111.73</v>
      </c>
      <c r="Q76" s="203">
        <f t="shared" si="21"/>
        <v>837.58</v>
      </c>
      <c r="R76" s="184">
        <f t="shared" si="19"/>
        <v>0.65800000000000003</v>
      </c>
      <c r="S76" s="194">
        <f t="shared" si="20"/>
        <v>3.9E-2</v>
      </c>
      <c r="T76" s="212">
        <f t="shared" si="0"/>
        <v>0.69700000000000006</v>
      </c>
      <c r="U76" s="205">
        <f t="shared" si="22"/>
        <v>1</v>
      </c>
      <c r="V76" s="193">
        <f t="shared" si="16"/>
        <v>0</v>
      </c>
      <c r="W76" s="185">
        <v>0</v>
      </c>
      <c r="X76" s="206">
        <f t="shared" ref="X76:X82" si="25">IF(S76&gt;0,ROUNDUP(S76,0),0)</f>
        <v>1</v>
      </c>
      <c r="Y76" s="190">
        <f t="shared" si="4"/>
        <v>0.30299999999999994</v>
      </c>
      <c r="Z76" s="191">
        <f t="shared" si="5"/>
        <v>0.96099999999999997</v>
      </c>
      <c r="AA76" s="192" t="b">
        <v>1</v>
      </c>
      <c r="AB76" s="193">
        <f t="shared" si="6"/>
        <v>0</v>
      </c>
      <c r="AC76" s="192" t="b">
        <v>1</v>
      </c>
      <c r="AD76" s="194">
        <f t="shared" si="7"/>
        <v>0</v>
      </c>
      <c r="AE76" s="194">
        <f t="shared" si="24"/>
        <v>0</v>
      </c>
      <c r="AF76" s="195">
        <v>0</v>
      </c>
      <c r="AG76" s="162"/>
      <c r="AH76" s="162"/>
      <c r="AI76" s="162"/>
      <c r="AJ76" s="162"/>
      <c r="AK76" s="162"/>
      <c r="AL76" s="162"/>
      <c r="AM76" s="162"/>
      <c r="AN76" s="162"/>
    </row>
    <row r="77" spans="1:40" ht="15.75" customHeight="1">
      <c r="A77" s="196">
        <v>1</v>
      </c>
      <c r="B77" s="214" t="s">
        <v>325</v>
      </c>
      <c r="C77" s="250" t="s">
        <v>329</v>
      </c>
      <c r="D77" s="179">
        <v>1</v>
      </c>
      <c r="E77" s="200">
        <v>200.72</v>
      </c>
      <c r="F77" s="200">
        <v>40.1</v>
      </c>
      <c r="G77" s="200">
        <v>434.8</v>
      </c>
      <c r="H77" s="200">
        <v>30.28</v>
      </c>
      <c r="I77" s="200">
        <v>11.9</v>
      </c>
      <c r="J77" s="200">
        <v>0</v>
      </c>
      <c r="K77" s="200">
        <v>0</v>
      </c>
      <c r="L77" s="200">
        <v>0</v>
      </c>
      <c r="M77" s="200">
        <v>984</v>
      </c>
      <c r="N77" s="200">
        <v>0</v>
      </c>
      <c r="O77" s="200">
        <v>103.38</v>
      </c>
      <c r="P77" s="200">
        <v>103.38</v>
      </c>
      <c r="Q77" s="203">
        <f t="shared" si="21"/>
        <v>1908.56</v>
      </c>
      <c r="R77" s="184">
        <f t="shared" si="19"/>
        <v>0.48199999999999998</v>
      </c>
      <c r="S77" s="194">
        <f t="shared" si="20"/>
        <v>0.10100000000000001</v>
      </c>
      <c r="T77" s="212">
        <f t="shared" si="0"/>
        <v>0.58299999999999996</v>
      </c>
      <c r="U77" s="205">
        <f t="shared" si="22"/>
        <v>1</v>
      </c>
      <c r="V77" s="193">
        <f t="shared" si="16"/>
        <v>0</v>
      </c>
      <c r="W77" s="185">
        <v>0</v>
      </c>
      <c r="X77" s="206">
        <f t="shared" si="25"/>
        <v>1</v>
      </c>
      <c r="Y77" s="190">
        <f t="shared" si="4"/>
        <v>0.41700000000000004</v>
      </c>
      <c r="Z77" s="191">
        <f t="shared" si="5"/>
        <v>0.89900000000000002</v>
      </c>
      <c r="AA77" s="192" t="b">
        <v>1</v>
      </c>
      <c r="AB77" s="193">
        <f t="shared" si="6"/>
        <v>984</v>
      </c>
      <c r="AC77" s="192" t="b">
        <v>1</v>
      </c>
      <c r="AD77" s="194">
        <f t="shared" si="7"/>
        <v>0</v>
      </c>
      <c r="AE77" s="194">
        <f t="shared" si="24"/>
        <v>0.36444444444444446</v>
      </c>
      <c r="AF77" s="207">
        <v>0</v>
      </c>
      <c r="AG77" s="162"/>
      <c r="AH77" s="162"/>
      <c r="AI77" s="162"/>
      <c r="AJ77" s="162"/>
      <c r="AK77" s="162"/>
      <c r="AL77" s="162"/>
      <c r="AM77" s="162"/>
      <c r="AN77" s="162"/>
    </row>
    <row r="78" spans="1:40" ht="15.75" customHeight="1">
      <c r="A78" s="196">
        <v>1</v>
      </c>
      <c r="B78" s="197" t="s">
        <v>325</v>
      </c>
      <c r="C78" s="208" t="s">
        <v>330</v>
      </c>
      <c r="D78" s="179">
        <v>1</v>
      </c>
      <c r="E78" s="180">
        <v>1042.57</v>
      </c>
      <c r="F78" s="180">
        <v>293.39</v>
      </c>
      <c r="G78" s="180">
        <v>42.41</v>
      </c>
      <c r="H78" s="180">
        <v>13.2</v>
      </c>
      <c r="I78" s="180">
        <v>42.3</v>
      </c>
      <c r="J78" s="180">
        <v>0</v>
      </c>
      <c r="K78" s="180">
        <v>0</v>
      </c>
      <c r="L78" s="182"/>
      <c r="M78" s="182"/>
      <c r="N78" s="180">
        <v>261.95</v>
      </c>
      <c r="O78" s="180">
        <v>0</v>
      </c>
      <c r="P78" s="180">
        <v>261.95</v>
      </c>
      <c r="Q78" s="203">
        <f t="shared" si="21"/>
        <v>1957.7700000000002</v>
      </c>
      <c r="R78" s="184">
        <f t="shared" ref="R78:R86" si="26">ROUND((E78/ProdPisoFrio)+(F78/(D78*ProdALivre))+(G78/ProdGalpão)+(I78/ProdBanheiro)+(J78/ProdAdjacente)+((K78*0.3)/ProdAdjacente)+(((N78/ProdEsqExtComRisco)+(O78/ProdEsqExtSemRisco)+(2*P78/ProdEsqInterna))*(8/188.76))+(L78/ProdVarrição),3)</f>
        <v>1.573</v>
      </c>
      <c r="S78" s="194">
        <f t="shared" ref="S78:S86" si="27">ROUND(H78/ProdBanheiro,3)</f>
        <v>4.3999999999999997E-2</v>
      </c>
      <c r="T78" s="212">
        <f t="shared" si="0"/>
        <v>1.617</v>
      </c>
      <c r="U78" s="205">
        <f t="shared" si="22"/>
        <v>2</v>
      </c>
      <c r="V78" s="193">
        <f t="shared" si="16"/>
        <v>1</v>
      </c>
      <c r="W78" s="185">
        <v>0</v>
      </c>
      <c r="X78" s="206">
        <f t="shared" si="25"/>
        <v>1</v>
      </c>
      <c r="Y78" s="190">
        <f t="shared" si="4"/>
        <v>0.38300000000000001</v>
      </c>
      <c r="Z78" s="191">
        <f t="shared" si="5"/>
        <v>0.95599999999999996</v>
      </c>
      <c r="AA78" s="192" t="b">
        <v>1</v>
      </c>
      <c r="AB78" s="193">
        <f t="shared" si="6"/>
        <v>0</v>
      </c>
      <c r="AC78" s="192" t="b">
        <v>1</v>
      </c>
      <c r="AD78" s="194">
        <f t="shared" si="7"/>
        <v>0</v>
      </c>
      <c r="AE78" s="194">
        <f t="shared" si="24"/>
        <v>0</v>
      </c>
      <c r="AF78" s="195">
        <v>0</v>
      </c>
      <c r="AG78" s="162"/>
      <c r="AH78" s="162"/>
      <c r="AI78" s="162"/>
      <c r="AJ78" s="162"/>
      <c r="AK78" s="162"/>
      <c r="AL78" s="162"/>
      <c r="AM78" s="162"/>
      <c r="AN78" s="162"/>
    </row>
    <row r="79" spans="1:40" ht="15.75" customHeight="1">
      <c r="A79" s="196">
        <v>1</v>
      </c>
      <c r="B79" s="197" t="s">
        <v>325</v>
      </c>
      <c r="C79" s="209" t="s">
        <v>331</v>
      </c>
      <c r="D79" s="179">
        <v>1</v>
      </c>
      <c r="E79" s="200">
        <v>206.58</v>
      </c>
      <c r="F79" s="251">
        <v>49.44</v>
      </c>
      <c r="G79" s="200">
        <v>9.5500000000000007</v>
      </c>
      <c r="H79" s="200">
        <v>3</v>
      </c>
      <c r="I79" s="200">
        <v>9.7100000000000009</v>
      </c>
      <c r="J79" s="200">
        <v>0</v>
      </c>
      <c r="K79" s="200">
        <v>0</v>
      </c>
      <c r="L79" s="200">
        <v>0</v>
      </c>
      <c r="M79" s="200">
        <v>0</v>
      </c>
      <c r="N79" s="200">
        <v>2.5</v>
      </c>
      <c r="O79" s="200">
        <v>0</v>
      </c>
      <c r="P79" s="200">
        <v>30.62</v>
      </c>
      <c r="Q79" s="203">
        <f t="shared" si="21"/>
        <v>311.39999999999998</v>
      </c>
      <c r="R79" s="184">
        <f t="shared" si="26"/>
        <v>0.29099999999999998</v>
      </c>
      <c r="S79" s="194">
        <f t="shared" si="27"/>
        <v>0.01</v>
      </c>
      <c r="T79" s="212">
        <f t="shared" si="0"/>
        <v>0.30099999999999999</v>
      </c>
      <c r="U79" s="205">
        <f t="shared" si="22"/>
        <v>1</v>
      </c>
      <c r="V79" s="193">
        <f t="shared" si="16"/>
        <v>0</v>
      </c>
      <c r="W79" s="185">
        <v>0</v>
      </c>
      <c r="X79" s="206">
        <f t="shared" si="25"/>
        <v>1</v>
      </c>
      <c r="Y79" s="190">
        <f t="shared" si="4"/>
        <v>0.69900000000000007</v>
      </c>
      <c r="Z79" s="191">
        <f t="shared" si="5"/>
        <v>0.99</v>
      </c>
      <c r="AA79" s="192" t="b">
        <v>1</v>
      </c>
      <c r="AB79" s="193">
        <f t="shared" si="6"/>
        <v>0</v>
      </c>
      <c r="AC79" s="192" t="b">
        <v>1</v>
      </c>
      <c r="AD79" s="194">
        <f t="shared" si="7"/>
        <v>0</v>
      </c>
      <c r="AE79" s="194">
        <f t="shared" si="24"/>
        <v>0</v>
      </c>
      <c r="AF79" s="195">
        <v>0</v>
      </c>
      <c r="AG79" s="162"/>
      <c r="AH79" s="162"/>
      <c r="AI79" s="162"/>
      <c r="AJ79" s="162"/>
      <c r="AK79" s="162"/>
      <c r="AL79" s="162"/>
      <c r="AM79" s="162"/>
      <c r="AN79" s="162"/>
    </row>
    <row r="80" spans="1:40" ht="15.75" customHeight="1">
      <c r="A80" s="196">
        <v>1</v>
      </c>
      <c r="B80" s="197" t="s">
        <v>325</v>
      </c>
      <c r="C80" s="208" t="s">
        <v>332</v>
      </c>
      <c r="D80" s="179">
        <v>1</v>
      </c>
      <c r="E80" s="180">
        <v>436.47</v>
      </c>
      <c r="F80" s="180">
        <v>65.75</v>
      </c>
      <c r="G80" s="180">
        <v>106.4</v>
      </c>
      <c r="H80" s="180">
        <v>42.13</v>
      </c>
      <c r="I80" s="180">
        <v>15.22</v>
      </c>
      <c r="J80" s="180">
        <v>0</v>
      </c>
      <c r="K80" s="180">
        <v>0</v>
      </c>
      <c r="L80" s="180">
        <v>0</v>
      </c>
      <c r="M80" s="180">
        <v>0</v>
      </c>
      <c r="N80" s="180">
        <v>22.8</v>
      </c>
      <c r="O80" s="180">
        <v>0</v>
      </c>
      <c r="P80" s="180">
        <v>75.599999999999994</v>
      </c>
      <c r="Q80" s="203">
        <f t="shared" si="21"/>
        <v>764.37</v>
      </c>
      <c r="R80" s="184">
        <f t="shared" si="26"/>
        <v>0.60699999999999998</v>
      </c>
      <c r="S80" s="194">
        <f t="shared" si="27"/>
        <v>0.14000000000000001</v>
      </c>
      <c r="T80" s="212">
        <f t="shared" si="0"/>
        <v>0.747</v>
      </c>
      <c r="U80" s="205">
        <f t="shared" si="22"/>
        <v>1</v>
      </c>
      <c r="V80" s="193">
        <f t="shared" si="16"/>
        <v>0</v>
      </c>
      <c r="W80" s="185">
        <v>0</v>
      </c>
      <c r="X80" s="206">
        <f t="shared" si="25"/>
        <v>1</v>
      </c>
      <c r="Y80" s="190">
        <f t="shared" si="4"/>
        <v>0.253</v>
      </c>
      <c r="Z80" s="191">
        <f t="shared" si="5"/>
        <v>0.86</v>
      </c>
      <c r="AA80" s="192" t="b">
        <v>1</v>
      </c>
      <c r="AB80" s="193">
        <f t="shared" si="6"/>
        <v>0</v>
      </c>
      <c r="AC80" s="192" t="b">
        <v>1</v>
      </c>
      <c r="AD80" s="194">
        <f t="shared" si="7"/>
        <v>0</v>
      </c>
      <c r="AE80" s="194">
        <f t="shared" si="24"/>
        <v>0</v>
      </c>
      <c r="AF80" s="195">
        <v>0</v>
      </c>
      <c r="AG80" s="162"/>
      <c r="AH80" s="162"/>
      <c r="AI80" s="162"/>
      <c r="AJ80" s="162"/>
      <c r="AK80" s="162"/>
      <c r="AL80" s="162"/>
      <c r="AM80" s="162"/>
      <c r="AN80" s="162"/>
    </row>
    <row r="81" spans="1:40" ht="15.75" customHeight="1">
      <c r="A81" s="196">
        <v>1</v>
      </c>
      <c r="B81" s="197" t="s">
        <v>325</v>
      </c>
      <c r="C81" s="209" t="s">
        <v>333</v>
      </c>
      <c r="D81" s="179">
        <v>1</v>
      </c>
      <c r="E81" s="200">
        <v>266.42</v>
      </c>
      <c r="F81" s="200">
        <v>15.86</v>
      </c>
      <c r="G81" s="200">
        <v>0</v>
      </c>
      <c r="H81" s="200">
        <v>0</v>
      </c>
      <c r="I81" s="200">
        <v>5.82</v>
      </c>
      <c r="J81" s="200">
        <v>0</v>
      </c>
      <c r="K81" s="200">
        <v>0</v>
      </c>
      <c r="L81" s="200">
        <v>0</v>
      </c>
      <c r="M81" s="200">
        <v>0</v>
      </c>
      <c r="N81" s="200">
        <v>70.599999999999994</v>
      </c>
      <c r="O81" s="200">
        <v>0</v>
      </c>
      <c r="P81" s="200">
        <v>70.599999999999994</v>
      </c>
      <c r="Q81" s="203">
        <f t="shared" si="21"/>
        <v>429.30000000000007</v>
      </c>
      <c r="R81" s="184">
        <f t="shared" si="26"/>
        <v>0.33300000000000002</v>
      </c>
      <c r="S81" s="194">
        <f t="shared" si="27"/>
        <v>0</v>
      </c>
      <c r="T81" s="212">
        <f t="shared" si="0"/>
        <v>0.33300000000000002</v>
      </c>
      <c r="U81" s="205">
        <f t="shared" si="22"/>
        <v>1</v>
      </c>
      <c r="V81" s="193">
        <f t="shared" si="16"/>
        <v>1</v>
      </c>
      <c r="W81" s="185">
        <v>0</v>
      </c>
      <c r="X81" s="206">
        <f t="shared" si="25"/>
        <v>0</v>
      </c>
      <c r="Y81" s="190">
        <f t="shared" si="4"/>
        <v>0.66700000000000004</v>
      </c>
      <c r="Z81" s="191">
        <f t="shared" si="5"/>
        <v>0</v>
      </c>
      <c r="AA81" s="192" t="b">
        <v>1</v>
      </c>
      <c r="AB81" s="193">
        <f t="shared" si="6"/>
        <v>0</v>
      </c>
      <c r="AC81" s="192" t="b">
        <v>1</v>
      </c>
      <c r="AD81" s="194">
        <f t="shared" si="7"/>
        <v>0</v>
      </c>
      <c r="AE81" s="194">
        <f t="shared" si="24"/>
        <v>0</v>
      </c>
      <c r="AF81" s="195">
        <v>0</v>
      </c>
      <c r="AG81" s="162"/>
      <c r="AH81" s="162"/>
      <c r="AI81" s="162"/>
      <c r="AJ81" s="162"/>
      <c r="AK81" s="162"/>
      <c r="AL81" s="162"/>
      <c r="AM81" s="162"/>
      <c r="AN81" s="162"/>
    </row>
    <row r="82" spans="1:40" ht="33.75" customHeight="1">
      <c r="A82" s="196">
        <v>1</v>
      </c>
      <c r="B82" s="197" t="s">
        <v>325</v>
      </c>
      <c r="C82" s="208" t="s">
        <v>334</v>
      </c>
      <c r="D82" s="252">
        <v>1</v>
      </c>
      <c r="E82" s="180">
        <v>1396.35</v>
      </c>
      <c r="F82" s="180">
        <v>656.74</v>
      </c>
      <c r="G82" s="180">
        <v>56.99</v>
      </c>
      <c r="H82" s="180">
        <v>101.43</v>
      </c>
      <c r="I82" s="180">
        <v>38.76</v>
      </c>
      <c r="J82" s="180">
        <v>1559.19</v>
      </c>
      <c r="K82" s="180">
        <v>2230</v>
      </c>
      <c r="L82" s="180">
        <v>0</v>
      </c>
      <c r="M82" s="180">
        <v>261</v>
      </c>
      <c r="N82" s="180">
        <v>160.32</v>
      </c>
      <c r="O82" s="180">
        <v>72.900000000000006</v>
      </c>
      <c r="P82" s="180">
        <v>233.22</v>
      </c>
      <c r="Q82" s="203">
        <f t="shared" si="21"/>
        <v>6766.9</v>
      </c>
      <c r="R82" s="184">
        <f t="shared" si="26"/>
        <v>3.024</v>
      </c>
      <c r="S82" s="194">
        <f t="shared" si="27"/>
        <v>0.33800000000000002</v>
      </c>
      <c r="T82" s="212">
        <f t="shared" si="0"/>
        <v>3.3620000000000001</v>
      </c>
      <c r="U82" s="205">
        <f t="shared" si="22"/>
        <v>4</v>
      </c>
      <c r="V82" s="193">
        <f t="shared" si="16"/>
        <v>3</v>
      </c>
      <c r="W82" s="185">
        <v>0</v>
      </c>
      <c r="X82" s="206">
        <f t="shared" si="25"/>
        <v>1</v>
      </c>
      <c r="Y82" s="190">
        <f t="shared" si="4"/>
        <v>0.6379999999999999</v>
      </c>
      <c r="Z82" s="191">
        <f t="shared" si="5"/>
        <v>0.66199999999999992</v>
      </c>
      <c r="AA82" s="192" t="b">
        <v>1</v>
      </c>
      <c r="AB82" s="193">
        <f t="shared" si="6"/>
        <v>261</v>
      </c>
      <c r="AC82" s="192" t="b">
        <v>1</v>
      </c>
      <c r="AD82" s="194">
        <f t="shared" si="7"/>
        <v>2230</v>
      </c>
      <c r="AE82" s="194">
        <f t="shared" si="24"/>
        <v>0.50962962962962965</v>
      </c>
      <c r="AF82" s="207">
        <v>0</v>
      </c>
      <c r="AG82" s="162"/>
      <c r="AH82" s="162"/>
      <c r="AI82" s="162"/>
      <c r="AJ82" s="162"/>
      <c r="AK82" s="162"/>
      <c r="AL82" s="162"/>
      <c r="AM82" s="162"/>
      <c r="AN82" s="162"/>
    </row>
    <row r="83" spans="1:40" ht="15.75" customHeight="1">
      <c r="A83" s="196">
        <v>2</v>
      </c>
      <c r="B83" s="197" t="s">
        <v>325</v>
      </c>
      <c r="C83" s="253" t="s">
        <v>335</v>
      </c>
      <c r="D83" s="254">
        <v>3.33</v>
      </c>
      <c r="E83" s="200">
        <v>10503.76</v>
      </c>
      <c r="F83" s="200">
        <v>4194.59</v>
      </c>
      <c r="G83" s="200">
        <v>0</v>
      </c>
      <c r="H83" s="200">
        <v>476.91</v>
      </c>
      <c r="I83" s="200">
        <v>75.84</v>
      </c>
      <c r="J83" s="200">
        <v>6213.86</v>
      </c>
      <c r="K83" s="200">
        <v>3576</v>
      </c>
      <c r="L83" s="200">
        <v>0</v>
      </c>
      <c r="M83" s="200">
        <v>3727</v>
      </c>
      <c r="N83" s="200">
        <v>2657.88</v>
      </c>
      <c r="O83" s="200">
        <v>0</v>
      </c>
      <c r="P83" s="200">
        <v>2319.1999999999998</v>
      </c>
      <c r="Q83" s="203">
        <f t="shared" si="21"/>
        <v>33745.040000000001</v>
      </c>
      <c r="R83" s="184">
        <f t="shared" si="26"/>
        <v>15.726000000000001</v>
      </c>
      <c r="S83" s="194">
        <f t="shared" si="27"/>
        <v>1.59</v>
      </c>
      <c r="T83" s="212">
        <f t="shared" si="0"/>
        <v>17.316000000000003</v>
      </c>
      <c r="U83" s="205">
        <f t="shared" si="22"/>
        <v>18</v>
      </c>
      <c r="V83" s="193">
        <f t="shared" si="16"/>
        <v>14</v>
      </c>
      <c r="W83" s="185">
        <v>0</v>
      </c>
      <c r="X83" s="206">
        <v>4</v>
      </c>
      <c r="Y83" s="190">
        <f t="shared" si="4"/>
        <v>0.6839999999999975</v>
      </c>
      <c r="Z83" s="191">
        <f t="shared" si="5"/>
        <v>2.41</v>
      </c>
      <c r="AA83" s="192" t="b">
        <v>1</v>
      </c>
      <c r="AB83" s="193">
        <f t="shared" si="6"/>
        <v>3727</v>
      </c>
      <c r="AC83" s="192" t="b">
        <v>1</v>
      </c>
      <c r="AD83" s="194">
        <f t="shared" si="7"/>
        <v>3576</v>
      </c>
      <c r="AE83" s="194">
        <f t="shared" si="24"/>
        <v>2.0425925925925927</v>
      </c>
      <c r="AF83" s="692">
        <v>5</v>
      </c>
      <c r="AG83" s="162"/>
      <c r="AH83" s="162"/>
      <c r="AI83" s="162"/>
      <c r="AJ83" s="162"/>
      <c r="AK83" s="162"/>
      <c r="AL83" s="162"/>
      <c r="AM83" s="162"/>
      <c r="AN83" s="162"/>
    </row>
    <row r="84" spans="1:40" ht="15.75" customHeight="1">
      <c r="A84" s="196">
        <v>2</v>
      </c>
      <c r="B84" s="197" t="s">
        <v>325</v>
      </c>
      <c r="C84" s="255" t="s">
        <v>336</v>
      </c>
      <c r="D84" s="256">
        <v>1</v>
      </c>
      <c r="E84" s="180">
        <v>5141.92</v>
      </c>
      <c r="F84" s="180">
        <v>5247.76</v>
      </c>
      <c r="G84" s="180">
        <v>0</v>
      </c>
      <c r="H84" s="180">
        <v>339.99</v>
      </c>
      <c r="I84" s="180">
        <v>16.11</v>
      </c>
      <c r="J84" s="180">
        <v>562.66999999999996</v>
      </c>
      <c r="K84" s="180">
        <v>0</v>
      </c>
      <c r="L84" s="180">
        <v>0</v>
      </c>
      <c r="M84" s="180">
        <v>207</v>
      </c>
      <c r="N84" s="180">
        <v>5043.68</v>
      </c>
      <c r="O84" s="180">
        <v>366.06</v>
      </c>
      <c r="P84" s="180">
        <v>3672.97</v>
      </c>
      <c r="Q84" s="203">
        <f t="shared" si="21"/>
        <v>20598.160000000003</v>
      </c>
      <c r="R84" s="184">
        <f t="shared" si="26"/>
        <v>11.973000000000001</v>
      </c>
      <c r="S84" s="194">
        <f t="shared" si="27"/>
        <v>1.133</v>
      </c>
      <c r="T84" s="212">
        <f t="shared" si="0"/>
        <v>13.106000000000002</v>
      </c>
      <c r="U84" s="205">
        <f t="shared" si="22"/>
        <v>14</v>
      </c>
      <c r="V84" s="193">
        <f t="shared" si="16"/>
        <v>12</v>
      </c>
      <c r="W84" s="185">
        <v>0</v>
      </c>
      <c r="X84" s="206">
        <f t="shared" ref="X84:X86" si="28">IF(S84&gt;0,ROUNDUP(S84,0),0)</f>
        <v>2</v>
      </c>
      <c r="Y84" s="190">
        <f t="shared" si="4"/>
        <v>0.89399999999999835</v>
      </c>
      <c r="Z84" s="191">
        <f t="shared" si="5"/>
        <v>0.86699999999999999</v>
      </c>
      <c r="AA84" s="192" t="b">
        <v>1</v>
      </c>
      <c r="AB84" s="193">
        <f t="shared" si="6"/>
        <v>207</v>
      </c>
      <c r="AC84" s="192" t="b">
        <v>1</v>
      </c>
      <c r="AD84" s="194">
        <f t="shared" si="7"/>
        <v>0</v>
      </c>
      <c r="AE84" s="194">
        <f t="shared" si="24"/>
        <v>7.6666666666666661E-2</v>
      </c>
      <c r="AF84" s="693"/>
      <c r="AG84" s="162"/>
      <c r="AH84" s="162"/>
      <c r="AI84" s="162"/>
      <c r="AJ84" s="162"/>
      <c r="AK84" s="162"/>
      <c r="AL84" s="162"/>
      <c r="AM84" s="162"/>
      <c r="AN84" s="162"/>
    </row>
    <row r="85" spans="1:40" ht="15.75" customHeight="1">
      <c r="A85" s="196">
        <v>2</v>
      </c>
      <c r="B85" s="197" t="s">
        <v>325</v>
      </c>
      <c r="C85" s="257" t="s">
        <v>337</v>
      </c>
      <c r="D85" s="256">
        <v>1</v>
      </c>
      <c r="E85" s="200">
        <v>1911.2</v>
      </c>
      <c r="F85" s="200">
        <v>1295.43</v>
      </c>
      <c r="G85" s="200">
        <v>0</v>
      </c>
      <c r="H85" s="200">
        <v>179.77</v>
      </c>
      <c r="I85" s="200">
        <v>22.94</v>
      </c>
      <c r="J85" s="200">
        <v>5896.25</v>
      </c>
      <c r="K85" s="202"/>
      <c r="L85" s="200">
        <v>0</v>
      </c>
      <c r="M85" s="200">
        <v>429</v>
      </c>
      <c r="N85" s="200">
        <v>509.57</v>
      </c>
      <c r="O85" s="200">
        <v>0</v>
      </c>
      <c r="P85" s="200">
        <v>509.57</v>
      </c>
      <c r="Q85" s="203">
        <f t="shared" si="21"/>
        <v>10753.73</v>
      </c>
      <c r="R85" s="184">
        <f t="shared" si="26"/>
        <v>5.5</v>
      </c>
      <c r="S85" s="194">
        <f t="shared" si="27"/>
        <v>0.59899999999999998</v>
      </c>
      <c r="T85" s="212">
        <f t="shared" si="0"/>
        <v>6.0990000000000002</v>
      </c>
      <c r="U85" s="205">
        <f t="shared" si="22"/>
        <v>7</v>
      </c>
      <c r="V85" s="193">
        <f t="shared" si="16"/>
        <v>6</v>
      </c>
      <c r="W85" s="185">
        <v>0</v>
      </c>
      <c r="X85" s="206">
        <f t="shared" si="28"/>
        <v>1</v>
      </c>
      <c r="Y85" s="190">
        <f t="shared" si="4"/>
        <v>0.9009999999999998</v>
      </c>
      <c r="Z85" s="191">
        <f t="shared" si="5"/>
        <v>0.40100000000000002</v>
      </c>
      <c r="AA85" s="192" t="b">
        <v>1</v>
      </c>
      <c r="AB85" s="193">
        <f t="shared" si="6"/>
        <v>429</v>
      </c>
      <c r="AC85" s="192" t="b">
        <v>1</v>
      </c>
      <c r="AD85" s="194">
        <f t="shared" si="7"/>
        <v>0</v>
      </c>
      <c r="AE85" s="194">
        <f t="shared" si="24"/>
        <v>0.15888888888888889</v>
      </c>
      <c r="AF85" s="693"/>
      <c r="AG85" s="162"/>
      <c r="AH85" s="162"/>
      <c r="AI85" s="162"/>
      <c r="AJ85" s="162"/>
      <c r="AK85" s="162"/>
      <c r="AL85" s="162"/>
      <c r="AM85" s="162"/>
      <c r="AN85" s="162"/>
    </row>
    <row r="86" spans="1:40" ht="26.25" customHeight="1">
      <c r="A86" s="258">
        <v>2</v>
      </c>
      <c r="B86" s="259" t="s">
        <v>316</v>
      </c>
      <c r="C86" s="260" t="s">
        <v>338</v>
      </c>
      <c r="D86" s="261">
        <v>1</v>
      </c>
      <c r="E86" s="262">
        <v>391.15</v>
      </c>
      <c r="F86" s="262">
        <v>96.61</v>
      </c>
      <c r="G86" s="262">
        <v>8997.98</v>
      </c>
      <c r="H86" s="262">
        <v>41.46</v>
      </c>
      <c r="I86" s="263"/>
      <c r="J86" s="262">
        <v>0</v>
      </c>
      <c r="K86" s="264">
        <v>15546</v>
      </c>
      <c r="L86" s="262">
        <v>0</v>
      </c>
      <c r="M86" s="264">
        <v>0</v>
      </c>
      <c r="N86" s="262">
        <v>108.7</v>
      </c>
      <c r="O86" s="262">
        <v>41.7</v>
      </c>
      <c r="P86" s="262">
        <v>150.4</v>
      </c>
      <c r="Q86" s="265">
        <f t="shared" si="21"/>
        <v>25374</v>
      </c>
      <c r="R86" s="184">
        <f t="shared" si="26"/>
        <v>5.8650000000000002</v>
      </c>
      <c r="S86" s="266">
        <f t="shared" si="27"/>
        <v>0.13800000000000001</v>
      </c>
      <c r="T86" s="267">
        <f t="shared" si="0"/>
        <v>6.0030000000000001</v>
      </c>
      <c r="U86" s="268">
        <f t="shared" si="22"/>
        <v>7</v>
      </c>
      <c r="V86" s="269">
        <f t="shared" si="16"/>
        <v>6</v>
      </c>
      <c r="W86" s="185">
        <v>0</v>
      </c>
      <c r="X86" s="206">
        <f t="shared" si="28"/>
        <v>1</v>
      </c>
      <c r="Y86" s="190">
        <f t="shared" si="4"/>
        <v>0.99699999999999989</v>
      </c>
      <c r="Z86" s="191">
        <f t="shared" si="5"/>
        <v>0.86199999999999999</v>
      </c>
      <c r="AA86" s="192" t="b">
        <v>1</v>
      </c>
      <c r="AB86" s="269">
        <f t="shared" si="6"/>
        <v>0</v>
      </c>
      <c r="AC86" s="192" t="b">
        <v>1</v>
      </c>
      <c r="AD86" s="270">
        <f t="shared" si="7"/>
        <v>15546</v>
      </c>
      <c r="AE86" s="270">
        <f t="shared" si="24"/>
        <v>2.8788888888888891</v>
      </c>
      <c r="AF86" s="694"/>
      <c r="AG86" s="162"/>
      <c r="AH86" s="162"/>
      <c r="AI86" s="162"/>
      <c r="AJ86" s="162"/>
      <c r="AK86" s="162"/>
      <c r="AL86" s="162"/>
      <c r="AM86" s="162"/>
      <c r="AN86" s="162"/>
    </row>
    <row r="87" spans="1:40" ht="12.75" customHeight="1">
      <c r="A87" s="271"/>
      <c r="B87" s="271"/>
      <c r="C87" s="271"/>
      <c r="D87" s="272"/>
      <c r="E87" s="272"/>
      <c r="F87" s="272"/>
      <c r="G87" s="272"/>
      <c r="H87" s="272"/>
      <c r="I87" s="272"/>
      <c r="J87" s="272"/>
      <c r="K87" s="272"/>
      <c r="L87" s="273"/>
      <c r="M87" s="272"/>
      <c r="N87" s="272"/>
      <c r="O87" s="272"/>
      <c r="P87" s="272"/>
      <c r="Q87" s="162"/>
      <c r="R87" s="162"/>
      <c r="S87" s="162"/>
      <c r="T87" s="162"/>
      <c r="U87" s="274"/>
      <c r="V87" s="162"/>
      <c r="W87" s="274"/>
      <c r="X87" s="274"/>
      <c r="Y87" s="106"/>
      <c r="Z87" s="106"/>
      <c r="AA87" s="162"/>
      <c r="AB87" s="162"/>
      <c r="AC87" s="162"/>
      <c r="AD87" s="703" t="s">
        <v>339</v>
      </c>
      <c r="AE87" s="647"/>
      <c r="AF87" s="275">
        <f>SUM(AF4:AF86)</f>
        <v>14</v>
      </c>
      <c r="AG87" s="162"/>
      <c r="AH87" s="162"/>
      <c r="AI87" s="162"/>
      <c r="AJ87" s="162"/>
      <c r="AK87" s="162"/>
      <c r="AL87" s="162"/>
      <c r="AM87" s="162"/>
      <c r="AN87" s="162"/>
    </row>
    <row r="88" spans="1:40" ht="28.5" customHeight="1">
      <c r="A88" s="276"/>
      <c r="B88" s="276"/>
      <c r="C88" s="277"/>
      <c r="D88" s="277"/>
      <c r="E88" s="277"/>
      <c r="F88" s="277"/>
      <c r="G88" s="277"/>
      <c r="H88" s="277"/>
      <c r="I88" s="277"/>
      <c r="M88" s="704" t="s">
        <v>340</v>
      </c>
      <c r="N88" s="646"/>
      <c r="O88" s="646"/>
      <c r="P88" s="647"/>
      <c r="R88" s="704" t="s">
        <v>340</v>
      </c>
      <c r="S88" s="646"/>
      <c r="T88" s="646"/>
      <c r="U88" s="646"/>
      <c r="V88" s="646"/>
      <c r="W88" s="646"/>
      <c r="X88" s="647"/>
      <c r="AD88" s="162"/>
      <c r="AE88" s="162"/>
      <c r="AF88" s="162"/>
      <c r="AG88" s="162"/>
      <c r="AH88" s="162"/>
      <c r="AI88" s="162"/>
      <c r="AJ88" s="162"/>
      <c r="AK88" s="162"/>
      <c r="AL88" s="162"/>
      <c r="AM88" s="162"/>
      <c r="AN88" s="162"/>
    </row>
    <row r="89" spans="1:40" ht="34.5" customHeight="1">
      <c r="A89" s="278"/>
      <c r="B89" s="705"/>
      <c r="C89" s="644"/>
      <c r="D89" s="279"/>
      <c r="E89" s="279"/>
      <c r="F89" s="279"/>
      <c r="G89" s="279"/>
      <c r="H89" s="277"/>
      <c r="I89" s="277"/>
      <c r="M89" s="706" t="s">
        <v>341</v>
      </c>
      <c r="N89" s="696"/>
      <c r="O89" s="707" t="s">
        <v>9</v>
      </c>
      <c r="P89" s="708"/>
      <c r="R89" s="695" t="s">
        <v>342</v>
      </c>
      <c r="S89" s="696"/>
      <c r="T89" s="280" t="s">
        <v>343</v>
      </c>
      <c r="U89" s="280" t="s">
        <v>344</v>
      </c>
      <c r="V89" s="280" t="s">
        <v>8</v>
      </c>
      <c r="W89" s="281" t="s">
        <v>345</v>
      </c>
      <c r="X89" s="282" t="s">
        <v>24</v>
      </c>
      <c r="AD89" s="162"/>
      <c r="AE89" s="162"/>
      <c r="AF89" s="162"/>
      <c r="AG89" s="162"/>
      <c r="AH89" s="162"/>
      <c r="AI89" s="162"/>
      <c r="AJ89" s="162"/>
      <c r="AK89" s="162"/>
      <c r="AL89" s="162"/>
      <c r="AM89" s="162"/>
      <c r="AN89" s="162"/>
    </row>
    <row r="90" spans="1:40" ht="21.75" customHeight="1">
      <c r="A90" s="162"/>
      <c r="B90" s="162"/>
      <c r="C90" s="283"/>
      <c r="D90" s="284"/>
      <c r="E90" s="284"/>
      <c r="F90" s="284"/>
      <c r="G90" s="284"/>
      <c r="H90" s="277"/>
      <c r="I90" s="277"/>
      <c r="M90" s="698" t="s">
        <v>346</v>
      </c>
      <c r="N90" s="699"/>
      <c r="O90" s="709"/>
      <c r="P90" s="710"/>
      <c r="R90" s="697" t="s">
        <v>346</v>
      </c>
      <c r="S90" s="659"/>
      <c r="T90" s="285">
        <f>SUMIF(A4:A86,1,V4:V86)</f>
        <v>87</v>
      </c>
      <c r="U90" s="286">
        <v>82</v>
      </c>
      <c r="V90" s="286">
        <f>SUMIF(A4:A86,1,AF4:AF86)</f>
        <v>9</v>
      </c>
      <c r="W90" s="286">
        <v>2</v>
      </c>
      <c r="X90" s="287">
        <f t="shared" ref="X90:X92" si="29">SUM(T90:W90)</f>
        <v>180</v>
      </c>
      <c r="AD90" s="162"/>
      <c r="AE90" s="162"/>
      <c r="AF90" s="162"/>
      <c r="AG90" s="162"/>
      <c r="AH90" s="162"/>
      <c r="AI90" s="162"/>
      <c r="AJ90" s="162"/>
      <c r="AK90" s="162"/>
      <c r="AL90" s="162"/>
      <c r="AM90" s="162"/>
      <c r="AN90" s="162"/>
    </row>
    <row r="91" spans="1:40" ht="15.75" customHeight="1">
      <c r="A91" s="162"/>
      <c r="B91" s="162"/>
      <c r="C91" s="283"/>
      <c r="D91" s="284"/>
      <c r="E91" s="711"/>
      <c r="F91" s="643"/>
      <c r="G91" s="644"/>
      <c r="H91" s="277"/>
      <c r="I91" s="277"/>
      <c r="M91" s="698" t="s">
        <v>347</v>
      </c>
      <c r="N91" s="699"/>
      <c r="O91" s="697">
        <v>5</v>
      </c>
      <c r="P91" s="659"/>
      <c r="R91" s="700" t="s">
        <v>348</v>
      </c>
      <c r="S91" s="701"/>
      <c r="T91" s="288">
        <f>SUMIF(A4:A86,2,V4:V86)</f>
        <v>38</v>
      </c>
      <c r="U91" s="289">
        <f>SUMIF(A4:A86,2,X4:X86)</f>
        <v>8</v>
      </c>
      <c r="V91" s="289">
        <f t="shared" ref="V91:W91" si="30">SUMIF(A4:A86,2,AF4:AF86)</f>
        <v>5</v>
      </c>
      <c r="W91" s="289">
        <f t="shared" si="30"/>
        <v>0</v>
      </c>
      <c r="X91" s="287">
        <f t="shared" si="29"/>
        <v>51</v>
      </c>
      <c r="AD91" s="162"/>
      <c r="AE91" s="162"/>
      <c r="AF91" s="162"/>
      <c r="AG91" s="162"/>
      <c r="AH91" s="162"/>
      <c r="AI91" s="162"/>
      <c r="AJ91" s="162"/>
      <c r="AK91" s="162"/>
      <c r="AL91" s="162"/>
      <c r="AM91" s="162"/>
      <c r="AN91" s="162"/>
    </row>
    <row r="92" spans="1:40" ht="12.75" customHeight="1">
      <c r="A92" s="162"/>
      <c r="B92" s="162"/>
      <c r="C92" s="162"/>
      <c r="D92" s="162"/>
      <c r="E92" s="162"/>
      <c r="F92" s="162"/>
      <c r="G92" s="162"/>
      <c r="H92" s="162"/>
      <c r="I92" s="277"/>
      <c r="M92" s="700" t="s">
        <v>349</v>
      </c>
      <c r="N92" s="701"/>
      <c r="O92" s="700">
        <v>3</v>
      </c>
      <c r="P92" s="701"/>
      <c r="R92" s="702" t="s">
        <v>24</v>
      </c>
      <c r="S92" s="647"/>
      <c r="T92" s="290">
        <f>SUM(V4:V86)</f>
        <v>125</v>
      </c>
      <c r="U92" s="291">
        <f>SUM(X4:X86)</f>
        <v>91</v>
      </c>
      <c r="V92" s="292">
        <f>SUM(AF4:AF86)</f>
        <v>14</v>
      </c>
      <c r="W92" s="293">
        <v>2</v>
      </c>
      <c r="X92" s="287">
        <f t="shared" si="29"/>
        <v>232</v>
      </c>
      <c r="AD92" s="162"/>
      <c r="AE92" s="162"/>
      <c r="AF92" s="162"/>
      <c r="AG92" s="162"/>
      <c r="AH92" s="162"/>
      <c r="AI92" s="162"/>
      <c r="AJ92" s="162"/>
      <c r="AK92" s="162"/>
      <c r="AL92" s="162"/>
      <c r="AM92" s="162"/>
      <c r="AN92" s="162"/>
    </row>
    <row r="93" spans="1:40" ht="12.75" customHeight="1">
      <c r="A93" s="162"/>
      <c r="B93" s="162"/>
      <c r="C93" s="162"/>
      <c r="D93" s="162"/>
      <c r="E93" s="162"/>
      <c r="F93" s="162"/>
      <c r="G93" s="162"/>
      <c r="H93" s="162"/>
      <c r="I93" s="229"/>
      <c r="J93" s="162"/>
      <c r="K93" s="162"/>
      <c r="L93" s="161"/>
      <c r="M93" s="702" t="s">
        <v>24</v>
      </c>
      <c r="N93" s="647"/>
      <c r="O93" s="716">
        <f>SUM(O91:P92)</f>
        <v>8</v>
      </c>
      <c r="P93" s="717"/>
      <c r="AC93" s="162"/>
      <c r="AD93" s="162"/>
      <c r="AE93" s="162"/>
      <c r="AF93" s="162"/>
      <c r="AG93" s="162"/>
      <c r="AH93" s="162"/>
      <c r="AI93" s="162"/>
      <c r="AJ93" s="162"/>
      <c r="AK93" s="162"/>
      <c r="AL93" s="162"/>
      <c r="AM93" s="162"/>
      <c r="AN93" s="162"/>
    </row>
    <row r="94" spans="1:40" ht="13.5" customHeight="1">
      <c r="A94" s="162"/>
      <c r="B94" s="162"/>
      <c r="C94" s="162"/>
      <c r="D94" s="162"/>
      <c r="E94" s="162"/>
      <c r="F94" s="162"/>
      <c r="G94" s="162"/>
      <c r="H94" s="162"/>
      <c r="I94" s="277"/>
      <c r="O94" s="162"/>
      <c r="P94" s="162"/>
      <c r="Q94" s="162"/>
      <c r="R94" s="162"/>
      <c r="S94" s="294"/>
      <c r="T94" s="294"/>
      <c r="W94" s="162"/>
      <c r="X94" s="162"/>
      <c r="Y94" s="106"/>
      <c r="Z94" s="106"/>
      <c r="AA94" s="162"/>
      <c r="AB94" s="162"/>
      <c r="AC94" s="162"/>
      <c r="AD94" s="162"/>
      <c r="AE94" s="162"/>
      <c r="AF94" s="162"/>
      <c r="AG94" s="162"/>
      <c r="AH94" s="162"/>
      <c r="AI94" s="162"/>
      <c r="AJ94" s="162"/>
      <c r="AK94" s="162"/>
      <c r="AL94" s="162"/>
      <c r="AM94" s="162"/>
      <c r="AN94" s="162"/>
    </row>
    <row r="95" spans="1:40" ht="13.5" customHeight="1">
      <c r="A95" s="162"/>
      <c r="B95" s="162"/>
      <c r="C95" s="162"/>
      <c r="D95" s="162"/>
      <c r="E95" s="162"/>
      <c r="F95" s="162"/>
      <c r="G95" s="162"/>
      <c r="H95" s="162"/>
      <c r="I95" s="277"/>
      <c r="V95" s="162"/>
      <c r="W95" s="106"/>
      <c r="X95" s="106"/>
      <c r="Y95" s="106"/>
      <c r="Z95" s="106"/>
      <c r="AA95" s="162"/>
      <c r="AB95" s="162"/>
      <c r="AC95" s="162"/>
      <c r="AD95" s="162"/>
      <c r="AE95" s="162"/>
      <c r="AF95" s="162"/>
      <c r="AG95" s="162"/>
      <c r="AH95" s="162"/>
      <c r="AI95" s="162"/>
      <c r="AJ95" s="162"/>
      <c r="AK95" s="162"/>
      <c r="AL95" s="162"/>
      <c r="AM95" s="162"/>
      <c r="AN95" s="162"/>
    </row>
    <row r="96" spans="1:40" ht="13.5" customHeight="1">
      <c r="A96" s="162"/>
      <c r="B96" s="162"/>
      <c r="C96" s="162"/>
      <c r="D96" s="162"/>
      <c r="E96" s="162"/>
      <c r="F96" s="162"/>
      <c r="G96" s="162"/>
      <c r="H96" s="162"/>
      <c r="I96" s="277"/>
      <c r="T96" s="162"/>
      <c r="U96" s="162"/>
      <c r="V96" s="162"/>
      <c r="W96" s="106"/>
      <c r="X96" s="106"/>
      <c r="Y96" s="106"/>
      <c r="Z96" s="106"/>
      <c r="AA96" s="162"/>
      <c r="AB96" s="162"/>
      <c r="AC96" s="162"/>
      <c r="AD96" s="162"/>
      <c r="AE96" s="162"/>
      <c r="AF96" s="162"/>
      <c r="AG96" s="162"/>
      <c r="AH96" s="162"/>
      <c r="AI96" s="162"/>
      <c r="AJ96" s="162"/>
      <c r="AK96" s="162"/>
      <c r="AL96" s="162"/>
      <c r="AM96" s="162"/>
      <c r="AN96" s="162"/>
    </row>
    <row r="97" spans="1:40" ht="13.5" customHeight="1">
      <c r="A97" s="162"/>
      <c r="B97" s="162"/>
      <c r="C97" s="162"/>
      <c r="D97" s="162"/>
      <c r="E97" s="162"/>
      <c r="F97" s="162"/>
      <c r="G97" s="162"/>
      <c r="H97" s="162"/>
      <c r="I97" s="277"/>
      <c r="N97" s="718" t="s">
        <v>350</v>
      </c>
      <c r="O97" s="719"/>
      <c r="P97" s="719"/>
      <c r="Q97" s="719"/>
      <c r="R97" s="719"/>
      <c r="S97" s="719"/>
      <c r="T97" s="719"/>
      <c r="U97" s="708"/>
      <c r="Y97" s="106"/>
      <c r="Z97" s="106"/>
      <c r="AA97" s="162"/>
      <c r="AB97" s="162"/>
      <c r="AC97" s="162"/>
      <c r="AD97" s="162"/>
      <c r="AE97" s="162"/>
      <c r="AF97" s="162"/>
      <c r="AG97" s="162"/>
      <c r="AH97" s="162"/>
      <c r="AI97" s="162"/>
      <c r="AJ97" s="162"/>
      <c r="AK97" s="162"/>
      <c r="AL97" s="162"/>
      <c r="AM97" s="162"/>
      <c r="AN97" s="162"/>
    </row>
    <row r="98" spans="1:40" ht="13.5" customHeight="1">
      <c r="A98" s="162"/>
      <c r="B98" s="162"/>
      <c r="C98" s="162"/>
      <c r="D98" s="162"/>
      <c r="E98" s="162"/>
      <c r="F98" s="162"/>
      <c r="G98" s="162"/>
      <c r="H98" s="162"/>
      <c r="I98" s="277"/>
      <c r="N98" s="720" t="s">
        <v>351</v>
      </c>
      <c r="O98" s="721"/>
      <c r="P98" s="721"/>
      <c r="Q98" s="721"/>
      <c r="R98" s="721"/>
      <c r="S98" s="721"/>
      <c r="T98" s="721"/>
      <c r="U98" s="659"/>
      <c r="Y98" s="106"/>
      <c r="Z98" s="106"/>
      <c r="AA98" s="162"/>
      <c r="AB98" s="162"/>
      <c r="AC98" s="162"/>
      <c r="AD98" s="162"/>
      <c r="AE98" s="162"/>
      <c r="AF98" s="162"/>
      <c r="AG98" s="162"/>
      <c r="AH98" s="162"/>
      <c r="AI98" s="162"/>
      <c r="AJ98" s="162"/>
      <c r="AK98" s="162"/>
      <c r="AL98" s="162"/>
      <c r="AM98" s="162"/>
      <c r="AN98" s="162"/>
    </row>
    <row r="99" spans="1:40" ht="13.5" customHeight="1">
      <c r="A99" s="162"/>
      <c r="B99" s="162"/>
      <c r="C99" s="162"/>
      <c r="D99" s="162"/>
      <c r="E99" s="162"/>
      <c r="F99" s="162"/>
      <c r="G99" s="162"/>
      <c r="H99" s="162"/>
      <c r="I99" s="277"/>
      <c r="N99" s="712" t="s">
        <v>352</v>
      </c>
      <c r="O99" s="656"/>
      <c r="P99" s="656"/>
      <c r="Q99" s="656"/>
      <c r="R99" s="656"/>
      <c r="S99" s="656"/>
      <c r="T99" s="656"/>
      <c r="U99" s="713"/>
      <c r="Z99" s="106"/>
      <c r="AA99" s="162"/>
      <c r="AB99" s="162"/>
      <c r="AC99" s="162"/>
      <c r="AD99" s="162"/>
      <c r="AE99" s="162"/>
      <c r="AF99" s="162"/>
      <c r="AG99" s="162"/>
      <c r="AH99" s="162"/>
      <c r="AI99" s="162"/>
      <c r="AJ99" s="162"/>
      <c r="AK99" s="162"/>
      <c r="AL99" s="162"/>
      <c r="AM99" s="162"/>
      <c r="AN99" s="162"/>
    </row>
    <row r="100" spans="1:40" ht="13.5" customHeight="1">
      <c r="A100" s="162"/>
      <c r="B100" s="162"/>
      <c r="C100" s="162">
        <f t="shared" ref="C100:C101" si="31">B100/150</f>
        <v>0</v>
      </c>
      <c r="D100" s="162"/>
      <c r="E100" s="162"/>
      <c r="F100" s="162"/>
      <c r="G100" s="162"/>
      <c r="H100" s="162"/>
      <c r="I100" s="277"/>
      <c r="N100" s="714" t="s">
        <v>353</v>
      </c>
      <c r="O100" s="715"/>
      <c r="P100" s="715"/>
      <c r="Q100" s="715"/>
      <c r="R100" s="715"/>
      <c r="S100" s="715"/>
      <c r="T100" s="715"/>
      <c r="U100" s="699"/>
      <c r="Z100" s="106"/>
      <c r="AA100" s="162"/>
      <c r="AB100" s="162"/>
      <c r="AC100" s="162"/>
      <c r="AD100" s="162"/>
      <c r="AE100" s="162"/>
      <c r="AF100" s="162"/>
      <c r="AG100" s="162"/>
      <c r="AH100" s="162"/>
      <c r="AI100" s="162"/>
      <c r="AJ100" s="162"/>
      <c r="AK100" s="162"/>
      <c r="AL100" s="162"/>
      <c r="AM100" s="162"/>
      <c r="AN100" s="162"/>
    </row>
    <row r="101" spans="1:40" ht="13.5" customHeight="1">
      <c r="A101" s="162"/>
      <c r="B101" s="162"/>
      <c r="C101" s="162">
        <f t="shared" si="31"/>
        <v>0</v>
      </c>
      <c r="D101" s="162"/>
      <c r="E101" s="162"/>
      <c r="F101" s="162"/>
      <c r="G101" s="162"/>
      <c r="H101" s="162"/>
      <c r="I101" s="277"/>
      <c r="P101" s="162"/>
      <c r="Z101" s="106"/>
      <c r="AA101" s="162"/>
      <c r="AB101" s="162"/>
      <c r="AC101" s="162"/>
      <c r="AD101" s="162"/>
      <c r="AE101" s="162"/>
      <c r="AF101" s="162"/>
      <c r="AG101" s="162"/>
      <c r="AH101" s="162"/>
      <c r="AI101" s="162"/>
      <c r="AJ101" s="162"/>
      <c r="AK101" s="162"/>
      <c r="AL101" s="162"/>
      <c r="AM101" s="162"/>
      <c r="AN101" s="162"/>
    </row>
    <row r="102" spans="1:40" ht="13.5" customHeight="1">
      <c r="A102" s="162"/>
      <c r="B102" s="162"/>
      <c r="C102" s="162"/>
      <c r="D102" s="162"/>
      <c r="E102" s="162"/>
      <c r="F102" s="162"/>
      <c r="G102" s="162"/>
      <c r="H102" s="162"/>
      <c r="I102" s="277"/>
      <c r="P102" s="295"/>
      <c r="Z102" s="106"/>
      <c r="AA102" s="162"/>
      <c r="AB102" s="162"/>
      <c r="AC102" s="162"/>
      <c r="AD102" s="162"/>
      <c r="AE102" s="162"/>
      <c r="AF102" s="162"/>
      <c r="AG102" s="162"/>
      <c r="AH102" s="162"/>
      <c r="AI102" s="162"/>
      <c r="AJ102" s="162"/>
      <c r="AK102" s="162"/>
      <c r="AL102" s="162"/>
      <c r="AM102" s="162"/>
      <c r="AN102" s="162"/>
    </row>
    <row r="103" spans="1:40" ht="13.5" customHeight="1">
      <c r="A103" s="162"/>
      <c r="B103" s="162"/>
      <c r="C103" s="162"/>
      <c r="D103" s="162"/>
      <c r="E103" s="162"/>
      <c r="F103" s="162"/>
      <c r="G103" s="162"/>
      <c r="H103" s="162"/>
      <c r="I103" s="277"/>
      <c r="Z103" s="106"/>
      <c r="AA103" s="162"/>
      <c r="AB103" s="162"/>
      <c r="AC103" s="162"/>
      <c r="AD103" s="162"/>
      <c r="AE103" s="162"/>
      <c r="AF103" s="162"/>
      <c r="AG103" s="162"/>
      <c r="AH103" s="162"/>
      <c r="AI103" s="162"/>
      <c r="AJ103" s="162"/>
      <c r="AK103" s="162"/>
      <c r="AL103" s="162"/>
      <c r="AM103" s="162"/>
      <c r="AN103" s="162"/>
    </row>
    <row r="104" spans="1:40" ht="13.5" customHeight="1">
      <c r="A104" s="162"/>
      <c r="B104" s="162"/>
      <c r="C104" s="162"/>
      <c r="D104" s="162"/>
      <c r="E104" s="162"/>
      <c r="F104" s="162"/>
      <c r="G104" s="162"/>
      <c r="H104" s="162"/>
      <c r="I104" s="277"/>
      <c r="Z104" s="106"/>
      <c r="AA104" s="162"/>
      <c r="AB104" s="162"/>
      <c r="AC104" s="162"/>
      <c r="AD104" s="162"/>
      <c r="AE104" s="162"/>
      <c r="AF104" s="162"/>
      <c r="AG104" s="162"/>
      <c r="AH104" s="162"/>
      <c r="AI104" s="162"/>
      <c r="AJ104" s="162"/>
      <c r="AK104" s="162"/>
      <c r="AL104" s="162"/>
      <c r="AM104" s="162"/>
      <c r="AN104" s="162"/>
    </row>
    <row r="105" spans="1:40" ht="18" customHeight="1">
      <c r="A105" s="162"/>
      <c r="B105" s="162"/>
      <c r="C105" s="162"/>
      <c r="D105" s="162"/>
      <c r="E105" s="162"/>
      <c r="F105" s="162"/>
      <c r="G105" s="162"/>
      <c r="H105" s="162"/>
      <c r="I105" s="277"/>
      <c r="AA105" s="162"/>
      <c r="AB105" s="162"/>
      <c r="AC105" s="162"/>
      <c r="AD105" s="162"/>
      <c r="AE105" s="162"/>
      <c r="AF105" s="162"/>
      <c r="AG105" s="162"/>
      <c r="AH105" s="162"/>
      <c r="AI105" s="162"/>
      <c r="AJ105" s="162"/>
      <c r="AK105" s="162"/>
      <c r="AL105" s="162"/>
      <c r="AM105" s="162"/>
      <c r="AN105" s="162"/>
    </row>
    <row r="106" spans="1:40" ht="53.25" customHeight="1">
      <c r="A106" s="162"/>
      <c r="B106" s="162"/>
      <c r="C106" s="162"/>
      <c r="D106" s="162"/>
      <c r="E106" s="162"/>
      <c r="F106" s="162"/>
      <c r="G106" s="162"/>
      <c r="H106" s="162"/>
      <c r="I106" s="277"/>
      <c r="AA106" s="295"/>
      <c r="AB106" s="295"/>
      <c r="AC106" s="295"/>
      <c r="AD106" s="295"/>
      <c r="AE106" s="295"/>
      <c r="AF106" s="295"/>
      <c r="AG106" s="295"/>
      <c r="AH106" s="295"/>
      <c r="AI106" s="295"/>
      <c r="AJ106" s="295"/>
      <c r="AK106" s="295"/>
      <c r="AL106" s="295"/>
      <c r="AM106" s="295"/>
      <c r="AN106" s="295"/>
    </row>
    <row r="107" spans="1:40" ht="42" customHeight="1">
      <c r="A107" s="162"/>
      <c r="B107" s="162"/>
      <c r="C107" s="162"/>
      <c r="D107" s="162"/>
      <c r="E107" s="162"/>
      <c r="F107" s="162"/>
      <c r="G107" s="162"/>
      <c r="H107" s="162"/>
      <c r="I107" s="277"/>
      <c r="Q107" s="295"/>
      <c r="AA107" s="295"/>
      <c r="AB107" s="295"/>
      <c r="AC107" s="295"/>
      <c r="AD107" s="295"/>
      <c r="AE107" s="295"/>
      <c r="AF107" s="295"/>
      <c r="AG107" s="295"/>
      <c r="AH107" s="295"/>
      <c r="AI107" s="295"/>
      <c r="AJ107" s="295"/>
      <c r="AK107" s="295"/>
      <c r="AL107" s="295"/>
      <c r="AM107" s="295"/>
      <c r="AN107" s="295"/>
    </row>
    <row r="108" spans="1:40" ht="42" customHeight="1">
      <c r="A108" s="162"/>
      <c r="B108" s="162"/>
      <c r="C108" s="162"/>
      <c r="D108" s="162"/>
      <c r="E108" s="162"/>
      <c r="F108" s="162"/>
      <c r="G108" s="162"/>
      <c r="H108" s="162"/>
      <c r="I108" s="229"/>
      <c r="J108" s="162"/>
      <c r="K108" s="162"/>
      <c r="L108" s="161"/>
      <c r="M108" s="162"/>
      <c r="N108" s="162"/>
      <c r="O108" s="162"/>
      <c r="P108" s="162"/>
      <c r="Q108" s="162"/>
      <c r="AA108" s="162"/>
      <c r="AB108" s="162"/>
      <c r="AC108" s="162"/>
      <c r="AD108" s="162"/>
      <c r="AE108" s="162"/>
      <c r="AF108" s="162"/>
      <c r="AG108" s="162"/>
      <c r="AH108" s="162"/>
      <c r="AI108" s="162"/>
      <c r="AJ108" s="162"/>
      <c r="AK108" s="162"/>
      <c r="AL108" s="162"/>
      <c r="AM108" s="162"/>
      <c r="AN108" s="162"/>
    </row>
    <row r="109" spans="1:40" ht="12.75" customHeight="1">
      <c r="A109" s="162"/>
      <c r="B109" s="162"/>
      <c r="C109" s="162"/>
      <c r="D109" s="229"/>
      <c r="E109" s="229"/>
      <c r="F109" s="229"/>
      <c r="G109" s="229"/>
      <c r="H109" s="229"/>
      <c r="I109" s="229"/>
      <c r="J109" s="229"/>
      <c r="K109" s="229"/>
      <c r="L109" s="296"/>
      <c r="M109" s="229"/>
      <c r="N109" s="229"/>
      <c r="O109" s="229"/>
      <c r="P109" s="229"/>
      <c r="Q109" s="229"/>
      <c r="R109" s="229"/>
      <c r="S109" s="229"/>
      <c r="T109" s="229"/>
      <c r="U109" s="229"/>
      <c r="V109" s="229"/>
      <c r="W109" s="229"/>
      <c r="X109" s="229"/>
      <c r="Y109" s="277"/>
      <c r="Z109" s="277"/>
      <c r="AA109" s="229"/>
      <c r="AB109" s="229"/>
      <c r="AC109" s="229"/>
      <c r="AD109" s="229"/>
      <c r="AE109" s="229"/>
      <c r="AF109" s="229"/>
      <c r="AG109" s="162"/>
      <c r="AH109" s="162"/>
      <c r="AI109" s="162"/>
      <c r="AJ109" s="162"/>
      <c r="AK109" s="162"/>
      <c r="AL109" s="162"/>
      <c r="AM109" s="162"/>
      <c r="AN109" s="162"/>
    </row>
    <row r="110" spans="1:40" ht="12.75" customHeight="1">
      <c r="A110" s="162"/>
      <c r="B110" s="162"/>
      <c r="C110" s="162"/>
      <c r="D110" s="162"/>
      <c r="E110" s="162"/>
      <c r="F110" s="162"/>
      <c r="G110" s="162"/>
      <c r="H110" s="229"/>
      <c r="I110" s="229"/>
      <c r="J110" s="229"/>
      <c r="K110" s="229"/>
      <c r="L110" s="229"/>
      <c r="M110" s="229"/>
      <c r="N110" s="162"/>
      <c r="O110" s="162"/>
      <c r="Y110" s="106"/>
      <c r="Z110" s="106"/>
    </row>
    <row r="111" spans="1:40" ht="12.75" customHeight="1">
      <c r="A111" s="162"/>
      <c r="B111" s="162"/>
      <c r="C111" s="162"/>
      <c r="D111" s="162"/>
      <c r="E111" s="162"/>
      <c r="F111" s="162"/>
      <c r="G111" s="162"/>
      <c r="H111" s="229"/>
      <c r="I111" s="229"/>
      <c r="J111" s="229"/>
      <c r="K111" s="229"/>
      <c r="L111" s="229"/>
      <c r="M111" s="229"/>
      <c r="N111" s="162"/>
      <c r="O111" s="162"/>
      <c r="Y111" s="106"/>
      <c r="Z111" s="106"/>
    </row>
    <row r="112" spans="1:40" ht="12.75" customHeight="1">
      <c r="A112" s="162"/>
      <c r="B112" s="162"/>
      <c r="C112" s="162"/>
      <c r="D112" s="162"/>
      <c r="E112" s="162"/>
      <c r="F112" s="162"/>
      <c r="G112" s="162"/>
      <c r="H112" s="229"/>
      <c r="I112" s="229"/>
      <c r="J112" s="229"/>
      <c r="K112" s="229"/>
      <c r="L112" s="229"/>
      <c r="M112" s="229"/>
      <c r="N112" s="162"/>
      <c r="O112" s="162"/>
      <c r="Y112" s="106"/>
      <c r="Z112" s="106"/>
    </row>
    <row r="113" spans="1:40" ht="12.75" customHeight="1">
      <c r="A113" s="162"/>
      <c r="B113" s="162"/>
      <c r="C113" s="162"/>
      <c r="D113" s="162"/>
      <c r="E113" s="162"/>
      <c r="F113" s="162"/>
      <c r="G113" s="162"/>
      <c r="H113" s="229"/>
      <c r="I113" s="229"/>
      <c r="J113" s="229"/>
      <c r="K113" s="229"/>
      <c r="L113" s="229"/>
      <c r="M113" s="229"/>
      <c r="N113" s="162"/>
      <c r="O113" s="162"/>
      <c r="Y113" s="106"/>
      <c r="Z113" s="106"/>
    </row>
    <row r="114" spans="1:40" ht="12.75" customHeight="1">
      <c r="A114" s="162"/>
      <c r="B114" s="162"/>
      <c r="C114" s="162"/>
      <c r="D114" s="162"/>
      <c r="E114" s="162"/>
      <c r="F114" s="162"/>
      <c r="G114" s="162"/>
      <c r="H114" s="297"/>
      <c r="I114" s="297"/>
      <c r="J114" s="297"/>
      <c r="K114" s="297"/>
      <c r="L114" s="298"/>
      <c r="M114" s="297"/>
      <c r="N114" s="297"/>
      <c r="O114" s="297"/>
      <c r="P114" s="297"/>
      <c r="Q114" s="297"/>
      <c r="R114" s="297"/>
      <c r="S114" s="297"/>
      <c r="T114" s="297"/>
      <c r="U114" s="297"/>
      <c r="V114" s="297"/>
      <c r="W114" s="297"/>
      <c r="X114" s="297"/>
      <c r="Y114" s="277"/>
      <c r="Z114" s="277"/>
      <c r="AA114" s="297"/>
      <c r="AB114" s="297"/>
      <c r="AC114" s="297"/>
      <c r="AD114" s="297"/>
      <c r="AE114" s="297"/>
      <c r="AF114" s="297"/>
      <c r="AG114" s="162"/>
      <c r="AH114" s="162"/>
      <c r="AI114" s="162"/>
      <c r="AJ114" s="162"/>
      <c r="AK114" s="162"/>
      <c r="AL114" s="162"/>
      <c r="AM114" s="162"/>
      <c r="AN114" s="162"/>
    </row>
    <row r="115" spans="1:40" ht="15.75" customHeight="1"/>
    <row r="116" spans="1:40" ht="15.75" customHeight="1"/>
    <row r="117" spans="1:40" ht="15.75" customHeight="1"/>
    <row r="118" spans="1:40" ht="15.75" customHeight="1"/>
    <row r="119" spans="1:40" ht="15.75" customHeight="1"/>
    <row r="120" spans="1:40" ht="15.75" customHeight="1"/>
    <row r="121" spans="1:40" ht="15.75" customHeight="1"/>
    <row r="122" spans="1:40" ht="15.75" customHeight="1"/>
    <row r="123" spans="1:40" ht="15.75" customHeight="1"/>
    <row r="124" spans="1:40" ht="15.75" customHeight="1"/>
    <row r="125" spans="1:40" ht="15.75" customHeight="1"/>
    <row r="126" spans="1:40" ht="15.75" customHeight="1"/>
    <row r="127" spans="1:40" ht="15.75" customHeight="1"/>
    <row r="128" spans="1:40"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9">
    <mergeCell ref="N100:U100"/>
    <mergeCell ref="O91:P91"/>
    <mergeCell ref="R91:S91"/>
    <mergeCell ref="O92:P92"/>
    <mergeCell ref="R92:S92"/>
    <mergeCell ref="O93:P93"/>
    <mergeCell ref="N97:U97"/>
    <mergeCell ref="N98:U98"/>
    <mergeCell ref="B89:C89"/>
    <mergeCell ref="M89:N89"/>
    <mergeCell ref="O89:P90"/>
    <mergeCell ref="E91:G91"/>
    <mergeCell ref="N99:U99"/>
    <mergeCell ref="M91:N91"/>
    <mergeCell ref="M92:N92"/>
    <mergeCell ref="M93:N93"/>
    <mergeCell ref="AD87:AE87"/>
    <mergeCell ref="M88:P88"/>
    <mergeCell ref="R88:X88"/>
    <mergeCell ref="Y2:Z2"/>
    <mergeCell ref="AF83:AF86"/>
    <mergeCell ref="R89:S89"/>
    <mergeCell ref="R90:S90"/>
    <mergeCell ref="M90:N90"/>
    <mergeCell ref="A1:C1"/>
    <mergeCell ref="D1:X1"/>
    <mergeCell ref="A2:C2"/>
    <mergeCell ref="R2:T2"/>
    <mergeCell ref="U2:X2"/>
  </mergeCells>
  <conditionalFormatting sqref="U4:U86">
    <cfRule type="expression" dxfId="7" priority="1">
      <formula>AND(INT(U4)&lt;&gt;U4,U4&gt;0)</formula>
    </cfRule>
  </conditionalFormatting>
  <conditionalFormatting sqref="U4:U86">
    <cfRule type="expression" dxfId="6" priority="2">
      <formula>(#REF!="+")</formula>
    </cfRule>
  </conditionalFormatting>
  <conditionalFormatting sqref="D4:D86">
    <cfRule type="cellIs" dxfId="5" priority="3" operator="notEqual">
      <formula>1</formula>
    </cfRule>
  </conditionalFormatting>
  <conditionalFormatting sqref="A4:P86 R4:T86 AA4:AE86">
    <cfRule type="expression" dxfId="4" priority="4">
      <formula>EVEN(ROW())=ROW()</formula>
    </cfRule>
  </conditionalFormatting>
  <conditionalFormatting sqref="V4:V86">
    <cfRule type="cellIs" dxfId="3" priority="5" operator="lessThan">
      <formula>0</formula>
    </cfRule>
  </conditionalFormatting>
  <conditionalFormatting sqref="V4:V86">
    <cfRule type="colorScale" priority="6">
      <colorScale>
        <cfvo type="min"/>
        <cfvo type="formula" val="2"/>
        <cfvo type="max"/>
        <color rgb="FFD9EAD3"/>
        <color rgb="FFB6D7A8"/>
        <color rgb="FF3D85C6"/>
      </colorScale>
    </cfRule>
  </conditionalFormatting>
  <conditionalFormatting sqref="W4:X86">
    <cfRule type="colorScale" priority="7">
      <colorScale>
        <cfvo type="formula" val="0"/>
        <cfvo type="formula" val="1"/>
        <cfvo type="max"/>
        <color rgb="FFFFFFFF"/>
        <color rgb="FFB6D7A8"/>
        <color rgb="FFE06666"/>
      </colorScale>
    </cfRule>
  </conditionalFormatting>
  <conditionalFormatting sqref="Y4:Z86">
    <cfRule type="cellIs" dxfId="2" priority="8" operator="lessThan">
      <formula>0</formula>
    </cfRule>
  </conditionalFormatting>
  <conditionalFormatting sqref="AF4:AF86">
    <cfRule type="expression" dxfId="1" priority="9">
      <formula>AND(INT(AF4)&lt;&gt;AF4,AF4&gt;0)</formula>
    </cfRule>
  </conditionalFormatting>
  <conditionalFormatting sqref="AF4:AF86">
    <cfRule type="cellIs" dxfId="0" priority="10" operator="greaterThanOrEqual">
      <formula>1</formula>
    </cfRule>
  </conditionalFormatting>
  <conditionalFormatting sqref="U4:U86">
    <cfRule type="colorScale" priority="11">
      <colorScale>
        <cfvo type="min"/>
        <cfvo type="max"/>
        <color rgb="FFFFFFFF"/>
        <color rgb="FF1155CC"/>
      </colorScale>
    </cfRule>
  </conditionalFormatting>
  <dataValidations count="1">
    <dataValidation type="list" allowBlank="1" showErrorMessage="1" sqref="A4:A86">
      <formula1>"1,2"</formula1>
    </dataValidation>
  </dataValidations>
  <pageMargins left="0.25" right="0.25" top="0.59722222222222199" bottom="0.75" header="0" footer="0"/>
  <pageSetup paperSize="5" orientation="portrait"/>
  <extLst>
    <ext xmlns:x14="http://schemas.microsoft.com/office/spreadsheetml/2009/9/main" uri="{CCE6A557-97BC-4b89-ADB6-D9C93CAAB3DF}">
      <x14:dataValidations xmlns:xm="http://schemas.microsoft.com/office/excel/2006/main" count="1">
        <x14:dataValidation type="list" allowBlank="1" showErrorMessage="1">
          <x14:formula1>
            <xm:f>Referências!$A$2:$A$79</xm:f>
          </x14:formula1>
          <xm:sqref>B4:B86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0"/>
  <sheetViews>
    <sheetView workbookViewId="0">
      <selection sqref="A1:A2"/>
    </sheetView>
  </sheetViews>
  <sheetFormatPr defaultColWidth="14.42578125" defaultRowHeight="15" customHeight="1"/>
  <cols>
    <col min="1" max="1" width="49" customWidth="1"/>
    <col min="2" max="5" width="14.42578125" customWidth="1"/>
    <col min="6" max="6" width="21.28515625" customWidth="1"/>
    <col min="7" max="7" width="20.5703125" customWidth="1"/>
    <col min="9" max="10" width="20" customWidth="1"/>
    <col min="12" max="12" width="18" customWidth="1"/>
  </cols>
  <sheetData>
    <row r="1" spans="1:14" ht="15" customHeight="1">
      <c r="A1" s="722" t="s">
        <v>354</v>
      </c>
      <c r="B1" s="724" t="s">
        <v>355</v>
      </c>
      <c r="C1" s="646"/>
      <c r="D1" s="646"/>
      <c r="E1" s="647"/>
      <c r="F1" s="725" t="s">
        <v>356</v>
      </c>
      <c r="G1" s="646"/>
      <c r="H1" s="647"/>
      <c r="I1" s="724" t="s">
        <v>357</v>
      </c>
      <c r="J1" s="646"/>
      <c r="K1" s="647"/>
      <c r="L1" s="299" t="s">
        <v>358</v>
      </c>
    </row>
    <row r="2" spans="1:14" ht="38.25">
      <c r="A2" s="723"/>
      <c r="B2" s="300" t="s">
        <v>359</v>
      </c>
      <c r="C2" s="301" t="s">
        <v>360</v>
      </c>
      <c r="D2" s="301" t="s">
        <v>361</v>
      </c>
      <c r="E2" s="302" t="s">
        <v>362</v>
      </c>
      <c r="F2" s="303" t="s">
        <v>363</v>
      </c>
      <c r="G2" s="304" t="s">
        <v>364</v>
      </c>
      <c r="H2" s="305" t="s">
        <v>365</v>
      </c>
      <c r="I2" s="303" t="s">
        <v>366</v>
      </c>
      <c r="J2" s="306" t="s">
        <v>367</v>
      </c>
      <c r="K2" s="305" t="s">
        <v>368</v>
      </c>
      <c r="L2" s="305" t="s">
        <v>369</v>
      </c>
    </row>
    <row r="3" spans="1:14">
      <c r="A3" s="307" t="s">
        <v>370</v>
      </c>
      <c r="B3" s="308" t="s">
        <v>371</v>
      </c>
      <c r="C3" s="309" t="s">
        <v>372</v>
      </c>
      <c r="D3" s="309" t="s">
        <v>373</v>
      </c>
      <c r="E3" s="310" t="s">
        <v>374</v>
      </c>
      <c r="F3" s="308" t="s">
        <v>375</v>
      </c>
      <c r="G3" s="311" t="s">
        <v>376</v>
      </c>
      <c r="H3" s="310" t="s">
        <v>375</v>
      </c>
      <c r="I3" s="308" t="s">
        <v>377</v>
      </c>
      <c r="J3" s="309" t="s">
        <v>378</v>
      </c>
      <c r="K3" s="310" t="s">
        <v>378</v>
      </c>
      <c r="L3" s="312"/>
    </row>
    <row r="4" spans="1:14">
      <c r="A4" s="313" t="s">
        <v>379</v>
      </c>
      <c r="B4" s="314">
        <v>1000</v>
      </c>
      <c r="C4" s="315">
        <v>1200</v>
      </c>
      <c r="D4" s="315">
        <v>2500</v>
      </c>
      <c r="E4" s="316">
        <v>300</v>
      </c>
      <c r="F4" s="314">
        <v>2700</v>
      </c>
      <c r="G4" s="315">
        <v>9000</v>
      </c>
      <c r="H4" s="312">
        <v>2700</v>
      </c>
      <c r="I4" s="317">
        <v>160</v>
      </c>
      <c r="J4" s="315">
        <v>380</v>
      </c>
      <c r="K4" s="312">
        <v>380</v>
      </c>
      <c r="L4" s="312">
        <v>5400</v>
      </c>
    </row>
    <row r="7" spans="1:14" ht="15" customHeight="1">
      <c r="A7" s="726" t="s">
        <v>380</v>
      </c>
      <c r="B7" s="676"/>
      <c r="C7" s="676"/>
      <c r="D7" s="676"/>
      <c r="E7" s="676"/>
      <c r="F7" s="676"/>
      <c r="G7" s="676"/>
      <c r="H7" s="676"/>
      <c r="I7" s="676"/>
      <c r="J7" s="676"/>
      <c r="K7" s="676"/>
      <c r="L7" s="676"/>
      <c r="M7" s="676"/>
      <c r="N7" s="651"/>
    </row>
    <row r="8" spans="1:14" ht="15" customHeight="1">
      <c r="A8" s="318" t="s">
        <v>381</v>
      </c>
      <c r="B8" s="727" t="s">
        <v>382</v>
      </c>
      <c r="C8" s="676"/>
      <c r="D8" s="676"/>
      <c r="E8" s="676"/>
      <c r="F8" s="676"/>
      <c r="G8" s="696"/>
      <c r="H8" s="726" t="s">
        <v>383</v>
      </c>
      <c r="I8" s="676"/>
      <c r="J8" s="676"/>
      <c r="K8" s="676"/>
      <c r="L8" s="676"/>
      <c r="M8" s="676"/>
      <c r="N8" s="651"/>
    </row>
    <row r="9" spans="1:14" ht="15" customHeight="1">
      <c r="A9" s="319" t="s">
        <v>384</v>
      </c>
      <c r="B9" s="733" t="s">
        <v>385</v>
      </c>
      <c r="C9" s="721"/>
      <c r="D9" s="721"/>
      <c r="E9" s="721"/>
      <c r="F9" s="721"/>
      <c r="G9" s="734"/>
      <c r="H9" s="735" t="s">
        <v>386</v>
      </c>
      <c r="I9" s="721"/>
      <c r="J9" s="721"/>
      <c r="K9" s="721"/>
      <c r="L9" s="721"/>
      <c r="M9" s="721"/>
      <c r="N9" s="659"/>
    </row>
    <row r="10" spans="1:14" ht="15" customHeight="1">
      <c r="A10" s="320" t="s">
        <v>387</v>
      </c>
      <c r="B10" s="736" t="s">
        <v>388</v>
      </c>
      <c r="C10" s="656"/>
      <c r="D10" s="656"/>
      <c r="E10" s="656"/>
      <c r="F10" s="656"/>
      <c r="G10" s="657"/>
      <c r="H10" s="737" t="s">
        <v>389</v>
      </c>
      <c r="I10" s="656"/>
      <c r="J10" s="656"/>
      <c r="K10" s="656"/>
      <c r="L10" s="656"/>
      <c r="M10" s="656"/>
      <c r="N10" s="713"/>
    </row>
    <row r="11" spans="1:14" ht="15" customHeight="1">
      <c r="A11" s="321" t="s">
        <v>390</v>
      </c>
      <c r="B11" s="736" t="s">
        <v>391</v>
      </c>
      <c r="C11" s="656"/>
      <c r="D11" s="656"/>
      <c r="E11" s="656"/>
      <c r="F11" s="656"/>
      <c r="G11" s="657"/>
      <c r="H11" s="738" t="s">
        <v>392</v>
      </c>
      <c r="I11" s="656"/>
      <c r="J11" s="656"/>
      <c r="K11" s="656"/>
      <c r="L11" s="656"/>
      <c r="M11" s="656"/>
      <c r="N11" s="713"/>
    </row>
    <row r="12" spans="1:14" ht="15" customHeight="1">
      <c r="A12" s="322" t="s">
        <v>393</v>
      </c>
      <c r="B12" s="739" t="s">
        <v>394</v>
      </c>
      <c r="C12" s="729"/>
      <c r="D12" s="729"/>
      <c r="E12" s="729"/>
      <c r="F12" s="729"/>
      <c r="G12" s="740"/>
      <c r="H12" s="728" t="s">
        <v>395</v>
      </c>
      <c r="I12" s="729"/>
      <c r="J12" s="729"/>
      <c r="K12" s="729"/>
      <c r="L12" s="729"/>
      <c r="M12" s="729"/>
      <c r="N12" s="730"/>
    </row>
    <row r="13" spans="1:14" ht="15" customHeight="1">
      <c r="A13" s="323" t="s">
        <v>396</v>
      </c>
      <c r="B13" s="731" t="s">
        <v>397</v>
      </c>
      <c r="C13" s="646"/>
      <c r="D13" s="646"/>
      <c r="E13" s="646"/>
      <c r="F13" s="646"/>
      <c r="G13" s="646"/>
      <c r="H13" s="646"/>
      <c r="I13" s="646"/>
      <c r="J13" s="646"/>
      <c r="K13" s="646"/>
      <c r="L13" s="646"/>
      <c r="M13" s="646"/>
      <c r="N13" s="647"/>
    </row>
    <row r="16" spans="1:14" ht="20.25" customHeight="1">
      <c r="B16" s="732" t="s">
        <v>350</v>
      </c>
      <c r="C16" s="676"/>
      <c r="D16" s="676"/>
      <c r="E16" s="676"/>
      <c r="F16" s="676"/>
      <c r="G16" s="676"/>
      <c r="H16" s="676"/>
      <c r="I16" s="676"/>
      <c r="J16" s="676"/>
      <c r="K16" s="676"/>
      <c r="L16" s="651"/>
    </row>
    <row r="17" spans="2:12" ht="72" customHeight="1">
      <c r="B17" s="720" t="str">
        <f>'Dimensionamento de Equipe (ASG)'!N98</f>
        <v xml:space="preserve">A produtividade adotada segue o maior valor descrito no Anexo VI-B da IN 05/2017 para cada tipo de área ou serviço. Entretanto, nos termos da IN nº 05/2017, o dimensionamento dos serviços de limpeza deve considerar, além da metragem, as características operacionais, o fluxo de usuários e o horário de funcionamento. A Sede do TJES e os Fóruns de Cariacica, Vila Velha (Boa Vista e Prainha), Serra e os Fóruns Civel e Criminal de Vitória funcionam das 08h às 19h e apresentam elevado fluxo diário, realização de sessões, audiências, júris, eventos institucionais e funcionamento de celas, o que gera picos de demanda e necessidade de monitoramento contínuo das áreas molhadas, múltiplos ciclos de higienização, reposição constante de insumos e atendimento imediato. Assim, o quantitativo não pode ser aferido exclusivamente por metragem (m²), devendo considerar as peculiaridades operacionais e a cobertura permanente das áreas críticas, em observância aos princípios da eficiência, proporcionalidade e adequação previstos na referida norma.
</v>
      </c>
      <c r="C17" s="721"/>
      <c r="D17" s="721"/>
      <c r="E17" s="721"/>
      <c r="F17" s="721"/>
      <c r="G17" s="721"/>
      <c r="H17" s="721"/>
      <c r="I17" s="721"/>
      <c r="J17" s="721"/>
      <c r="K17" s="721"/>
      <c r="L17" s="659"/>
    </row>
    <row r="18" spans="2:12" ht="45" customHeight="1">
      <c r="B18" s="720" t="str">
        <f>'Dimensionamento de Equipe (ASG)'!N99</f>
        <v>A demanda por posto ASG Banheirista é composta apenas pela demanda em banheiros públicos. Todas as demais demandas compõem o Posto ASG Comum. Havendo qualquer demanda para posto de ASG Banheirista, haverá a designação de pelo menos um banheirista e e a quantidade será definida por fórmulas, tendo como exceção: SEDE TJES e os Foruns de Cariacica, Serra, Criminal de VItoria e Boa VIsta VIla Velha.</v>
      </c>
      <c r="C18" s="721"/>
      <c r="D18" s="721"/>
      <c r="E18" s="721"/>
      <c r="F18" s="721"/>
      <c r="G18" s="721"/>
      <c r="H18" s="721"/>
      <c r="I18" s="721"/>
      <c r="J18" s="721"/>
      <c r="K18" s="721"/>
      <c r="L18" s="659"/>
    </row>
    <row r="19" spans="2:12" ht="33.75" customHeight="1">
      <c r="B19" s="720" t="str">
        <f>'Dimensionamento de Equipe (ASG)'!N100</f>
        <v>Para unidades onde está prevista a utilização de máquina limpadora e secadora de piso, foi definido um valor de produtividade maior para as 'Áreas com Espaço Livre'. Tal valor leva em consideração o tamanho da área em que se espera que seja atendida pelo uso da máquina, sendo a constante 'KLP' utilizada para essa conversão.</v>
      </c>
      <c r="C19" s="721"/>
      <c r="D19" s="721"/>
      <c r="E19" s="721"/>
      <c r="F19" s="721"/>
      <c r="G19" s="721"/>
      <c r="H19" s="721"/>
      <c r="I19" s="721"/>
      <c r="J19" s="721"/>
      <c r="K19" s="721"/>
      <c r="L19" s="659"/>
    </row>
    <row r="20" spans="2:12" ht="33.75" customHeight="1"/>
    <row r="21" spans="2:12" ht="15.75" customHeight="1"/>
    <row r="22" spans="2:12" ht="15.75" customHeight="1"/>
    <row r="23" spans="2:12" ht="15.75" customHeight="1"/>
    <row r="24" spans="2:12" ht="15.75" customHeight="1"/>
    <row r="25" spans="2:12" ht="15.75" customHeight="1"/>
    <row r="26" spans="2:12" ht="15.75" customHeight="1"/>
    <row r="27" spans="2:12" ht="15.75" customHeight="1"/>
    <row r="28" spans="2:12" ht="15.75" customHeight="1"/>
    <row r="29" spans="2:12" ht="15.75" customHeight="1"/>
    <row r="30" spans="2:12" ht="15.75" customHeight="1"/>
    <row r="31" spans="2:12" ht="15.75" customHeight="1"/>
    <row r="32" spans="2:1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B17:L17"/>
    <mergeCell ref="B18:L18"/>
    <mergeCell ref="B19:L19"/>
    <mergeCell ref="B9:G9"/>
    <mergeCell ref="H9:N9"/>
    <mergeCell ref="B10:G10"/>
    <mergeCell ref="H10:N10"/>
    <mergeCell ref="B11:G11"/>
    <mergeCell ref="H11:N11"/>
    <mergeCell ref="B12:G12"/>
    <mergeCell ref="B8:G8"/>
    <mergeCell ref="H8:N8"/>
    <mergeCell ref="H12:N12"/>
    <mergeCell ref="B13:N13"/>
    <mergeCell ref="B16:L16"/>
    <mergeCell ref="A1:A2"/>
    <mergeCell ref="B1:E1"/>
    <mergeCell ref="F1:H1"/>
    <mergeCell ref="I1:K1"/>
    <mergeCell ref="A7:N7"/>
  </mergeCells>
  <pageMargins left="0.25" right="0.25" top="0.59722222222222199" bottom="0.75" header="0" footer="0"/>
  <pageSetup paperSize="9" scale="3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election sqref="A1:C1"/>
    </sheetView>
  </sheetViews>
  <sheetFormatPr defaultColWidth="14.42578125" defaultRowHeight="15" customHeight="1"/>
  <cols>
    <col min="1" max="1" width="12" customWidth="1"/>
    <col min="2" max="2" width="48" customWidth="1"/>
    <col min="3" max="3" width="61.5703125" customWidth="1"/>
    <col min="4" max="6" width="14.42578125" customWidth="1"/>
  </cols>
  <sheetData>
    <row r="1" spans="1:12" ht="15" customHeight="1">
      <c r="A1" s="741" t="s">
        <v>398</v>
      </c>
      <c r="B1" s="656"/>
      <c r="C1" s="657"/>
      <c r="D1" s="741" t="s">
        <v>398</v>
      </c>
      <c r="E1" s="656"/>
      <c r="F1" s="656"/>
      <c r="G1" s="656"/>
      <c r="H1" s="656"/>
      <c r="I1" s="656"/>
      <c r="J1" s="656"/>
      <c r="K1" s="656"/>
      <c r="L1" s="657"/>
    </row>
    <row r="2" spans="1:12" ht="15" customHeight="1">
      <c r="A2" s="742" t="s">
        <v>399</v>
      </c>
      <c r="B2" s="656"/>
      <c r="C2" s="657"/>
      <c r="D2" s="743" t="s">
        <v>400</v>
      </c>
      <c r="E2" s="656"/>
      <c r="F2" s="656"/>
      <c r="G2" s="656"/>
      <c r="H2" s="656"/>
      <c r="I2" s="656"/>
      <c r="J2" s="656"/>
      <c r="K2" s="656"/>
      <c r="L2" s="657"/>
    </row>
    <row r="3" spans="1:12" ht="36.75">
      <c r="A3" s="324" t="s">
        <v>217</v>
      </c>
      <c r="B3" s="324" t="s">
        <v>218</v>
      </c>
      <c r="C3" s="324" t="s">
        <v>219</v>
      </c>
      <c r="D3" s="325" t="s">
        <v>221</v>
      </c>
      <c r="E3" s="325" t="s">
        <v>222</v>
      </c>
      <c r="F3" s="326" t="s">
        <v>223</v>
      </c>
      <c r="G3" s="327" t="s">
        <v>224</v>
      </c>
      <c r="H3" s="327" t="s">
        <v>225</v>
      </c>
      <c r="I3" s="326" t="s">
        <v>401</v>
      </c>
      <c r="J3" s="327" t="s">
        <v>402</v>
      </c>
      <c r="K3" s="327" t="s">
        <v>403</v>
      </c>
      <c r="L3" s="327" t="s">
        <v>404</v>
      </c>
    </row>
    <row r="4" spans="1:12">
      <c r="A4" s="328">
        <v>1</v>
      </c>
      <c r="B4" s="329" t="s">
        <v>249</v>
      </c>
      <c r="C4" s="329" t="s">
        <v>250</v>
      </c>
      <c r="D4" s="330">
        <v>493.42</v>
      </c>
      <c r="E4" s="330">
        <v>124.26</v>
      </c>
      <c r="F4" s="330">
        <v>132.30000000000001</v>
      </c>
      <c r="G4" s="330">
        <v>10.9</v>
      </c>
      <c r="H4" s="330">
        <v>22.43</v>
      </c>
      <c r="I4" s="330">
        <f t="shared" ref="I4:I87" si="0">D4+E4+F4+G4+H4</f>
        <v>783.31</v>
      </c>
      <c r="J4" s="331">
        <v>1.01</v>
      </c>
      <c r="K4" s="332">
        <f t="shared" ref="K4:K87" si="1">I4*J4</f>
        <v>791.1431</v>
      </c>
      <c r="L4" s="331">
        <f t="shared" ref="L4:L87" si="2">K4*3</f>
        <v>2373.4292999999998</v>
      </c>
    </row>
    <row r="5" spans="1:12" hidden="1">
      <c r="A5" s="333">
        <v>1</v>
      </c>
      <c r="B5" s="334" t="s">
        <v>251</v>
      </c>
      <c r="C5" s="335" t="s">
        <v>250</v>
      </c>
      <c r="D5" s="336">
        <v>288.3</v>
      </c>
      <c r="E5" s="336">
        <v>99.05</v>
      </c>
      <c r="F5" s="336">
        <v>77.8</v>
      </c>
      <c r="G5" s="336">
        <v>20.64</v>
      </c>
      <c r="H5" s="336">
        <v>4.6500000000000004</v>
      </c>
      <c r="I5" s="336">
        <f t="shared" si="0"/>
        <v>490.44</v>
      </c>
      <c r="J5" s="337">
        <v>0</v>
      </c>
      <c r="K5" s="338">
        <f t="shared" si="1"/>
        <v>0</v>
      </c>
      <c r="L5" s="337">
        <f t="shared" si="2"/>
        <v>0</v>
      </c>
    </row>
    <row r="6" spans="1:12">
      <c r="A6" s="328">
        <v>1</v>
      </c>
      <c r="B6" s="329" t="s">
        <v>253</v>
      </c>
      <c r="C6" s="339" t="s">
        <v>250</v>
      </c>
      <c r="D6" s="330">
        <v>312.39</v>
      </c>
      <c r="E6" s="330">
        <v>97.75</v>
      </c>
      <c r="F6" s="330">
        <v>71.16</v>
      </c>
      <c r="G6" s="330">
        <v>18.899999999999999</v>
      </c>
      <c r="H6" s="330">
        <v>4.71</v>
      </c>
      <c r="I6" s="330">
        <f t="shared" si="0"/>
        <v>504.90999999999991</v>
      </c>
      <c r="J6" s="331">
        <v>1.01</v>
      </c>
      <c r="K6" s="332">
        <f t="shared" si="1"/>
        <v>509.95909999999992</v>
      </c>
      <c r="L6" s="331">
        <f t="shared" si="2"/>
        <v>1529.8772999999997</v>
      </c>
    </row>
    <row r="7" spans="1:12">
      <c r="A7" s="333">
        <v>1</v>
      </c>
      <c r="B7" s="334" t="s">
        <v>254</v>
      </c>
      <c r="C7" s="335" t="s">
        <v>250</v>
      </c>
      <c r="D7" s="336">
        <v>963.86</v>
      </c>
      <c r="E7" s="336">
        <v>1836.21</v>
      </c>
      <c r="F7" s="336">
        <v>170.49</v>
      </c>
      <c r="G7" s="336">
        <v>158.61000000000001</v>
      </c>
      <c r="H7" s="336">
        <v>14.91</v>
      </c>
      <c r="I7" s="336">
        <f t="shared" si="0"/>
        <v>3144.0800000000004</v>
      </c>
      <c r="J7" s="337">
        <v>1.01</v>
      </c>
      <c r="K7" s="338">
        <f t="shared" si="1"/>
        <v>3175.5208000000002</v>
      </c>
      <c r="L7" s="337">
        <f t="shared" si="2"/>
        <v>9526.5624000000007</v>
      </c>
    </row>
    <row r="8" spans="1:12">
      <c r="A8" s="328">
        <v>1</v>
      </c>
      <c r="B8" s="329" t="s">
        <v>255</v>
      </c>
      <c r="C8" s="339" t="s">
        <v>250</v>
      </c>
      <c r="D8" s="330">
        <v>237.8777</v>
      </c>
      <c r="E8" s="330">
        <v>71.8</v>
      </c>
      <c r="F8" s="330">
        <v>34.83</v>
      </c>
      <c r="G8" s="330">
        <v>14.51</v>
      </c>
      <c r="H8" s="330">
        <v>9.64</v>
      </c>
      <c r="I8" s="330">
        <f t="shared" si="0"/>
        <v>368.65769999999998</v>
      </c>
      <c r="J8" s="331">
        <v>1.01</v>
      </c>
      <c r="K8" s="332">
        <f t="shared" si="1"/>
        <v>372.34427699999998</v>
      </c>
      <c r="L8" s="331">
        <f t="shared" si="2"/>
        <v>1117.032831</v>
      </c>
    </row>
    <row r="9" spans="1:12">
      <c r="A9" s="333">
        <v>1</v>
      </c>
      <c r="B9" s="334" t="s">
        <v>257</v>
      </c>
      <c r="C9" s="335" t="s">
        <v>250</v>
      </c>
      <c r="D9" s="336">
        <v>320.01</v>
      </c>
      <c r="E9" s="336">
        <v>70.95</v>
      </c>
      <c r="F9" s="336">
        <v>0</v>
      </c>
      <c r="G9" s="336">
        <v>18.8</v>
      </c>
      <c r="H9" s="336">
        <v>4.6500000000000004</v>
      </c>
      <c r="I9" s="336">
        <f t="shared" si="0"/>
        <v>414.40999999999997</v>
      </c>
      <c r="J9" s="337">
        <v>1.01</v>
      </c>
      <c r="K9" s="338">
        <f t="shared" si="1"/>
        <v>418.55409999999995</v>
      </c>
      <c r="L9" s="337">
        <f t="shared" si="2"/>
        <v>1255.6623</v>
      </c>
    </row>
    <row r="10" spans="1:12">
      <c r="A10" s="328">
        <v>1</v>
      </c>
      <c r="B10" s="329" t="s">
        <v>258</v>
      </c>
      <c r="C10" s="339" t="s">
        <v>250</v>
      </c>
      <c r="D10" s="330">
        <v>871.3</v>
      </c>
      <c r="E10" s="330">
        <v>765.03</v>
      </c>
      <c r="F10" s="330">
        <v>45.31</v>
      </c>
      <c r="G10" s="330">
        <v>36.76</v>
      </c>
      <c r="H10" s="330">
        <v>21.76</v>
      </c>
      <c r="I10" s="330">
        <f t="shared" si="0"/>
        <v>1740.1599999999999</v>
      </c>
      <c r="J10" s="331">
        <v>1.01</v>
      </c>
      <c r="K10" s="332">
        <f t="shared" si="1"/>
        <v>1757.5615999999998</v>
      </c>
      <c r="L10" s="331">
        <f t="shared" si="2"/>
        <v>5272.6847999999991</v>
      </c>
    </row>
    <row r="11" spans="1:12">
      <c r="A11" s="333">
        <v>1</v>
      </c>
      <c r="B11" s="334" t="s">
        <v>259</v>
      </c>
      <c r="C11" s="335" t="s">
        <v>250</v>
      </c>
      <c r="D11" s="336">
        <v>302.45999999999998</v>
      </c>
      <c r="E11" s="336">
        <v>234.41</v>
      </c>
      <c r="F11" s="336">
        <v>91.62</v>
      </c>
      <c r="G11" s="336">
        <v>18.8</v>
      </c>
      <c r="H11" s="336">
        <v>4.6500000000000004</v>
      </c>
      <c r="I11" s="336">
        <f t="shared" si="0"/>
        <v>651.93999999999994</v>
      </c>
      <c r="J11" s="337">
        <v>1.01</v>
      </c>
      <c r="K11" s="338">
        <f t="shared" si="1"/>
        <v>658.45939999999996</v>
      </c>
      <c r="L11" s="337">
        <f t="shared" si="2"/>
        <v>1975.3781999999999</v>
      </c>
    </row>
    <row r="12" spans="1:12">
      <c r="A12" s="328">
        <v>1</v>
      </c>
      <c r="B12" s="329" t="s">
        <v>260</v>
      </c>
      <c r="C12" s="339" t="s">
        <v>250</v>
      </c>
      <c r="D12" s="330">
        <v>1017.01</v>
      </c>
      <c r="E12" s="330">
        <v>535.78</v>
      </c>
      <c r="F12" s="330">
        <v>116.7</v>
      </c>
      <c r="G12" s="330">
        <v>68.180000000000007</v>
      </c>
      <c r="H12" s="330">
        <v>16.989999999999998</v>
      </c>
      <c r="I12" s="330">
        <f t="shared" si="0"/>
        <v>1754.66</v>
      </c>
      <c r="J12" s="331">
        <v>1.01</v>
      </c>
      <c r="K12" s="332">
        <f t="shared" si="1"/>
        <v>1772.2066000000002</v>
      </c>
      <c r="L12" s="331">
        <f t="shared" si="2"/>
        <v>5316.6198000000004</v>
      </c>
    </row>
    <row r="13" spans="1:12" hidden="1">
      <c r="A13" s="333">
        <v>1</v>
      </c>
      <c r="B13" s="334" t="s">
        <v>262</v>
      </c>
      <c r="C13" s="335" t="s">
        <v>250</v>
      </c>
      <c r="D13" s="336">
        <v>424.44</v>
      </c>
      <c r="E13" s="336">
        <v>136.35</v>
      </c>
      <c r="F13" s="336">
        <v>50.35</v>
      </c>
      <c r="G13" s="336">
        <v>27.16</v>
      </c>
      <c r="H13" s="336">
        <v>10.16</v>
      </c>
      <c r="I13" s="336">
        <f t="shared" si="0"/>
        <v>648.45999999999992</v>
      </c>
      <c r="J13" s="337">
        <v>0</v>
      </c>
      <c r="K13" s="338">
        <f t="shared" si="1"/>
        <v>0</v>
      </c>
      <c r="L13" s="337">
        <f t="shared" si="2"/>
        <v>0</v>
      </c>
    </row>
    <row r="14" spans="1:12">
      <c r="A14" s="328">
        <v>1</v>
      </c>
      <c r="B14" s="329" t="s">
        <v>263</v>
      </c>
      <c r="C14" s="339" t="s">
        <v>250</v>
      </c>
      <c r="D14" s="330">
        <v>595.11</v>
      </c>
      <c r="E14" s="330">
        <v>604.51</v>
      </c>
      <c r="F14" s="330">
        <v>150.66999999999999</v>
      </c>
      <c r="G14" s="330">
        <v>93.46</v>
      </c>
      <c r="H14" s="330">
        <v>25.44</v>
      </c>
      <c r="I14" s="330">
        <f t="shared" si="0"/>
        <v>1469.19</v>
      </c>
      <c r="J14" s="331">
        <v>1.01</v>
      </c>
      <c r="K14" s="332">
        <f t="shared" si="1"/>
        <v>1483.8819000000001</v>
      </c>
      <c r="L14" s="331">
        <f t="shared" si="2"/>
        <v>4451.6457</v>
      </c>
    </row>
    <row r="15" spans="1:12">
      <c r="A15" s="333">
        <v>1</v>
      </c>
      <c r="B15" s="334" t="s">
        <v>264</v>
      </c>
      <c r="C15" s="335" t="s">
        <v>250</v>
      </c>
      <c r="D15" s="336">
        <v>921.82</v>
      </c>
      <c r="E15" s="336">
        <v>477.59</v>
      </c>
      <c r="F15" s="336">
        <v>115.09</v>
      </c>
      <c r="G15" s="336">
        <v>21.36</v>
      </c>
      <c r="H15" s="336">
        <v>37.869999999999997</v>
      </c>
      <c r="I15" s="336">
        <f t="shared" si="0"/>
        <v>1573.7299999999998</v>
      </c>
      <c r="J15" s="337">
        <v>1.01</v>
      </c>
      <c r="K15" s="338">
        <f t="shared" si="1"/>
        <v>1589.4672999999998</v>
      </c>
      <c r="L15" s="337">
        <f t="shared" si="2"/>
        <v>4768.4018999999989</v>
      </c>
    </row>
    <row r="16" spans="1:12">
      <c r="A16" s="328">
        <v>1</v>
      </c>
      <c r="B16" s="329" t="s">
        <v>265</v>
      </c>
      <c r="C16" s="339" t="s">
        <v>250</v>
      </c>
      <c r="D16" s="330">
        <v>306.77999999999997</v>
      </c>
      <c r="E16" s="330">
        <v>76.42</v>
      </c>
      <c r="F16" s="330">
        <v>31.17</v>
      </c>
      <c r="G16" s="330">
        <v>18.8</v>
      </c>
      <c r="H16" s="330">
        <v>6.78</v>
      </c>
      <c r="I16" s="330">
        <f t="shared" si="0"/>
        <v>439.95</v>
      </c>
      <c r="J16" s="331">
        <v>1.01</v>
      </c>
      <c r="K16" s="332">
        <f t="shared" si="1"/>
        <v>444.34949999999998</v>
      </c>
      <c r="L16" s="331">
        <f t="shared" si="2"/>
        <v>1333.0484999999999</v>
      </c>
    </row>
    <row r="17" spans="1:12">
      <c r="A17" s="333">
        <v>1</v>
      </c>
      <c r="B17" s="334" t="s">
        <v>266</v>
      </c>
      <c r="C17" s="335" t="s">
        <v>250</v>
      </c>
      <c r="D17" s="336">
        <v>206.54</v>
      </c>
      <c r="E17" s="336">
        <v>35.5</v>
      </c>
      <c r="F17" s="336">
        <v>55.95</v>
      </c>
      <c r="G17" s="336">
        <v>38.549999999999997</v>
      </c>
      <c r="H17" s="336">
        <v>1.98</v>
      </c>
      <c r="I17" s="336">
        <f t="shared" si="0"/>
        <v>338.52000000000004</v>
      </c>
      <c r="J17" s="337">
        <v>1.01</v>
      </c>
      <c r="K17" s="338">
        <f t="shared" si="1"/>
        <v>341.90520000000004</v>
      </c>
      <c r="L17" s="337">
        <f t="shared" si="2"/>
        <v>1025.7156</v>
      </c>
    </row>
    <row r="18" spans="1:12">
      <c r="A18" s="328">
        <v>1</v>
      </c>
      <c r="B18" s="329" t="s">
        <v>267</v>
      </c>
      <c r="C18" s="339" t="s">
        <v>261</v>
      </c>
      <c r="D18" s="330">
        <v>2693.41</v>
      </c>
      <c r="E18" s="330">
        <v>1405.29</v>
      </c>
      <c r="F18" s="330">
        <v>665.42</v>
      </c>
      <c r="G18" s="330">
        <v>213.47</v>
      </c>
      <c r="H18" s="330">
        <v>24.7</v>
      </c>
      <c r="I18" s="330">
        <f t="shared" si="0"/>
        <v>5002.29</v>
      </c>
      <c r="J18" s="331">
        <v>1.01</v>
      </c>
      <c r="K18" s="332">
        <f t="shared" si="1"/>
        <v>5052.3128999999999</v>
      </c>
      <c r="L18" s="331">
        <f t="shared" si="2"/>
        <v>15156.938699999999</v>
      </c>
    </row>
    <row r="19" spans="1:12">
      <c r="A19" s="333">
        <v>1</v>
      </c>
      <c r="B19" s="334" t="s">
        <v>405</v>
      </c>
      <c r="C19" s="335" t="s">
        <v>250</v>
      </c>
      <c r="D19" s="336">
        <v>5494.77</v>
      </c>
      <c r="E19" s="336">
        <v>3510.92</v>
      </c>
      <c r="F19" s="336">
        <v>1585.54</v>
      </c>
      <c r="G19" s="336">
        <v>274.92</v>
      </c>
      <c r="H19" s="336">
        <v>106.3</v>
      </c>
      <c r="I19" s="336">
        <f t="shared" si="0"/>
        <v>10972.449999999999</v>
      </c>
      <c r="J19" s="337">
        <v>1.01</v>
      </c>
      <c r="K19" s="338">
        <f t="shared" si="1"/>
        <v>11082.174499999999</v>
      </c>
      <c r="L19" s="337">
        <f t="shared" si="2"/>
        <v>33246.523499999996</v>
      </c>
    </row>
    <row r="20" spans="1:12">
      <c r="A20" s="328">
        <v>1</v>
      </c>
      <c r="B20" s="329" t="s">
        <v>269</v>
      </c>
      <c r="C20" s="339" t="s">
        <v>261</v>
      </c>
      <c r="D20" s="330">
        <v>387.29</v>
      </c>
      <c r="E20" s="330">
        <v>112.56</v>
      </c>
      <c r="F20" s="330">
        <v>63.55</v>
      </c>
      <c r="G20" s="330">
        <v>13.33</v>
      </c>
      <c r="H20" s="330">
        <v>6.03</v>
      </c>
      <c r="I20" s="330">
        <f t="shared" si="0"/>
        <v>582.76</v>
      </c>
      <c r="J20" s="331">
        <v>1.01</v>
      </c>
      <c r="K20" s="332">
        <f t="shared" si="1"/>
        <v>588.58759999999995</v>
      </c>
      <c r="L20" s="331">
        <f t="shared" si="2"/>
        <v>1765.7628</v>
      </c>
    </row>
    <row r="21" spans="1:12" ht="15.75" customHeight="1">
      <c r="A21" s="333">
        <v>1</v>
      </c>
      <c r="B21" s="334" t="s">
        <v>270</v>
      </c>
      <c r="C21" s="335" t="s">
        <v>250</v>
      </c>
      <c r="D21" s="336">
        <v>3098.87</v>
      </c>
      <c r="E21" s="336">
        <v>2147.25</v>
      </c>
      <c r="F21" s="336">
        <v>627.37</v>
      </c>
      <c r="G21" s="336">
        <v>223.37</v>
      </c>
      <c r="H21" s="336">
        <v>60.89</v>
      </c>
      <c r="I21" s="336">
        <f t="shared" si="0"/>
        <v>6157.75</v>
      </c>
      <c r="J21" s="337">
        <v>1.01</v>
      </c>
      <c r="K21" s="338">
        <f t="shared" si="1"/>
        <v>6219.3275000000003</v>
      </c>
      <c r="L21" s="337">
        <f t="shared" si="2"/>
        <v>18657.982500000002</v>
      </c>
    </row>
    <row r="22" spans="1:12" ht="15.75" customHeight="1">
      <c r="A22" s="328">
        <v>1</v>
      </c>
      <c r="B22" s="329" t="s">
        <v>271</v>
      </c>
      <c r="C22" s="339" t="s">
        <v>250</v>
      </c>
      <c r="D22" s="330">
        <v>357.7</v>
      </c>
      <c r="E22" s="330">
        <v>118.54</v>
      </c>
      <c r="F22" s="330">
        <v>28</v>
      </c>
      <c r="G22" s="330">
        <v>11.03</v>
      </c>
      <c r="H22" s="330">
        <v>30.04</v>
      </c>
      <c r="I22" s="330">
        <f t="shared" si="0"/>
        <v>545.30999999999995</v>
      </c>
      <c r="J22" s="331">
        <v>1.01</v>
      </c>
      <c r="K22" s="332">
        <f t="shared" si="1"/>
        <v>550.76309999999989</v>
      </c>
      <c r="L22" s="331">
        <f t="shared" si="2"/>
        <v>1652.2892999999997</v>
      </c>
    </row>
    <row r="23" spans="1:12" ht="15.75" customHeight="1">
      <c r="A23" s="333">
        <v>1</v>
      </c>
      <c r="B23" s="334" t="s">
        <v>272</v>
      </c>
      <c r="C23" s="335" t="s">
        <v>250</v>
      </c>
      <c r="D23" s="336">
        <v>335.83</v>
      </c>
      <c r="E23" s="336">
        <v>169.73</v>
      </c>
      <c r="F23" s="336">
        <v>75.97</v>
      </c>
      <c r="G23" s="336">
        <v>35.159999999999997</v>
      </c>
      <c r="H23" s="336">
        <v>10.029999999999999</v>
      </c>
      <c r="I23" s="336">
        <f t="shared" si="0"/>
        <v>626.71999999999991</v>
      </c>
      <c r="J23" s="337">
        <v>1.01</v>
      </c>
      <c r="K23" s="338">
        <f t="shared" si="1"/>
        <v>632.98719999999992</v>
      </c>
      <c r="L23" s="337">
        <f t="shared" si="2"/>
        <v>1898.9615999999996</v>
      </c>
    </row>
    <row r="24" spans="1:12" ht="15.75" customHeight="1">
      <c r="A24" s="328">
        <v>1</v>
      </c>
      <c r="B24" s="329" t="s">
        <v>273</v>
      </c>
      <c r="C24" s="339" t="s">
        <v>250</v>
      </c>
      <c r="D24" s="330">
        <v>443.89</v>
      </c>
      <c r="E24" s="330">
        <v>304.57</v>
      </c>
      <c r="F24" s="330">
        <v>84.31</v>
      </c>
      <c r="G24" s="330">
        <v>6.74</v>
      </c>
      <c r="H24" s="330">
        <v>19.34</v>
      </c>
      <c r="I24" s="330">
        <f t="shared" si="0"/>
        <v>858.85</v>
      </c>
      <c r="J24" s="331">
        <v>1.01</v>
      </c>
      <c r="K24" s="332">
        <f t="shared" si="1"/>
        <v>867.43849999999998</v>
      </c>
      <c r="L24" s="331">
        <f t="shared" si="2"/>
        <v>2602.3154999999997</v>
      </c>
    </row>
    <row r="25" spans="1:12" ht="15.75" customHeight="1">
      <c r="A25" s="333">
        <v>1</v>
      </c>
      <c r="B25" s="334" t="s">
        <v>274</v>
      </c>
      <c r="C25" s="335" t="s">
        <v>250</v>
      </c>
      <c r="D25" s="336">
        <v>282.32</v>
      </c>
      <c r="E25" s="336">
        <v>162.1</v>
      </c>
      <c r="F25" s="336">
        <v>17.190000000000001</v>
      </c>
      <c r="G25" s="336">
        <v>19.77</v>
      </c>
      <c r="H25" s="336">
        <v>12.76</v>
      </c>
      <c r="I25" s="336">
        <f t="shared" si="0"/>
        <v>494.13999999999993</v>
      </c>
      <c r="J25" s="337">
        <v>1.01</v>
      </c>
      <c r="K25" s="338">
        <f t="shared" si="1"/>
        <v>499.08139999999992</v>
      </c>
      <c r="L25" s="337">
        <f t="shared" si="2"/>
        <v>1497.2441999999996</v>
      </c>
    </row>
    <row r="26" spans="1:12" ht="15.75" customHeight="1">
      <c r="A26" s="328">
        <v>1</v>
      </c>
      <c r="B26" s="329" t="s">
        <v>275</v>
      </c>
      <c r="C26" s="339" t="s">
        <v>250</v>
      </c>
      <c r="D26" s="330">
        <v>752.94</v>
      </c>
      <c r="E26" s="330">
        <v>610.55999999999995</v>
      </c>
      <c r="F26" s="330">
        <v>100.61</v>
      </c>
      <c r="G26" s="330">
        <v>95.1</v>
      </c>
      <c r="H26" s="330">
        <v>18.03</v>
      </c>
      <c r="I26" s="330">
        <f t="shared" si="0"/>
        <v>1577.2399999999998</v>
      </c>
      <c r="J26" s="331">
        <v>1.01</v>
      </c>
      <c r="K26" s="332">
        <f t="shared" si="1"/>
        <v>1593.0123999999998</v>
      </c>
      <c r="L26" s="331">
        <f t="shared" si="2"/>
        <v>4779.0371999999998</v>
      </c>
    </row>
    <row r="27" spans="1:12" ht="15.75" customHeight="1">
      <c r="A27" s="333">
        <v>1</v>
      </c>
      <c r="B27" s="334" t="s">
        <v>276</v>
      </c>
      <c r="C27" s="335" t="s">
        <v>250</v>
      </c>
      <c r="D27" s="336">
        <v>117.33</v>
      </c>
      <c r="E27" s="336">
        <v>30.97</v>
      </c>
      <c r="F27" s="336">
        <v>9.69</v>
      </c>
      <c r="G27" s="336">
        <v>4.43</v>
      </c>
      <c r="H27" s="336">
        <v>2.0299999999999998</v>
      </c>
      <c r="I27" s="336">
        <f t="shared" si="0"/>
        <v>164.45000000000002</v>
      </c>
      <c r="J27" s="337">
        <v>1.01</v>
      </c>
      <c r="K27" s="338">
        <f t="shared" si="1"/>
        <v>166.09450000000001</v>
      </c>
      <c r="L27" s="337">
        <f t="shared" si="2"/>
        <v>498.2835</v>
      </c>
    </row>
    <row r="28" spans="1:12" ht="15.75" customHeight="1">
      <c r="A28" s="328">
        <v>1</v>
      </c>
      <c r="B28" s="329" t="s">
        <v>277</v>
      </c>
      <c r="C28" s="339" t="s">
        <v>250</v>
      </c>
      <c r="D28" s="330">
        <v>455.96</v>
      </c>
      <c r="E28" s="330">
        <v>138.03</v>
      </c>
      <c r="F28" s="330">
        <v>25.62</v>
      </c>
      <c r="G28" s="330">
        <v>12.59</v>
      </c>
      <c r="H28" s="330">
        <v>11.52</v>
      </c>
      <c r="I28" s="330">
        <f t="shared" si="0"/>
        <v>643.72</v>
      </c>
      <c r="J28" s="331">
        <v>1.01</v>
      </c>
      <c r="K28" s="332">
        <f t="shared" si="1"/>
        <v>650.15719999999999</v>
      </c>
      <c r="L28" s="331">
        <f t="shared" si="2"/>
        <v>1950.4715999999999</v>
      </c>
    </row>
    <row r="29" spans="1:12" ht="15.75" customHeight="1">
      <c r="A29" s="333">
        <v>1</v>
      </c>
      <c r="B29" s="334" t="s">
        <v>278</v>
      </c>
      <c r="C29" s="335" t="s">
        <v>250</v>
      </c>
      <c r="D29" s="336">
        <v>2177.1799999999998</v>
      </c>
      <c r="E29" s="336">
        <v>1535.95</v>
      </c>
      <c r="F29" s="336">
        <v>378.55</v>
      </c>
      <c r="G29" s="336">
        <v>163.6</v>
      </c>
      <c r="H29" s="336">
        <v>41.5</v>
      </c>
      <c r="I29" s="336">
        <f t="shared" si="0"/>
        <v>4296.7800000000007</v>
      </c>
      <c r="J29" s="337">
        <v>1.01</v>
      </c>
      <c r="K29" s="338">
        <f t="shared" si="1"/>
        <v>4339.747800000001</v>
      </c>
      <c r="L29" s="337">
        <f t="shared" si="2"/>
        <v>13019.243400000003</v>
      </c>
    </row>
    <row r="30" spans="1:12" ht="15.75" customHeight="1">
      <c r="A30" s="328">
        <v>1</v>
      </c>
      <c r="B30" s="329" t="s">
        <v>279</v>
      </c>
      <c r="C30" s="339" t="s">
        <v>250</v>
      </c>
      <c r="D30" s="330">
        <v>340.61</v>
      </c>
      <c r="E30" s="330">
        <v>75.900000000000006</v>
      </c>
      <c r="F30" s="330">
        <v>61.89</v>
      </c>
      <c r="G30" s="330">
        <v>19.2</v>
      </c>
      <c r="H30" s="330">
        <v>4.6500000000000004</v>
      </c>
      <c r="I30" s="330">
        <f t="shared" si="0"/>
        <v>502.24999999999994</v>
      </c>
      <c r="J30" s="331">
        <v>1.01</v>
      </c>
      <c r="K30" s="332">
        <f t="shared" si="1"/>
        <v>507.27249999999992</v>
      </c>
      <c r="L30" s="331">
        <f t="shared" si="2"/>
        <v>1521.8174999999997</v>
      </c>
    </row>
    <row r="31" spans="1:12" ht="15.75" customHeight="1">
      <c r="A31" s="333">
        <v>1</v>
      </c>
      <c r="B31" s="334" t="s">
        <v>280</v>
      </c>
      <c r="C31" s="335" t="s">
        <v>250</v>
      </c>
      <c r="D31" s="336">
        <v>814.53</v>
      </c>
      <c r="E31" s="336">
        <v>408.86</v>
      </c>
      <c r="F31" s="336">
        <v>116.49</v>
      </c>
      <c r="G31" s="336">
        <v>82.64</v>
      </c>
      <c r="H31" s="336">
        <v>24.51</v>
      </c>
      <c r="I31" s="336">
        <f t="shared" si="0"/>
        <v>1447.03</v>
      </c>
      <c r="J31" s="337">
        <v>1.01</v>
      </c>
      <c r="K31" s="338">
        <f t="shared" si="1"/>
        <v>1461.5002999999999</v>
      </c>
      <c r="L31" s="337">
        <f t="shared" si="2"/>
        <v>4384.5009</v>
      </c>
    </row>
    <row r="32" spans="1:12" ht="15.75" customHeight="1">
      <c r="A32" s="328">
        <v>1</v>
      </c>
      <c r="B32" s="329" t="s">
        <v>281</v>
      </c>
      <c r="C32" s="339" t="s">
        <v>250</v>
      </c>
      <c r="D32" s="330">
        <v>163.44999999999999</v>
      </c>
      <c r="E32" s="330">
        <v>35.03</v>
      </c>
      <c r="F32" s="330">
        <v>14.31</v>
      </c>
      <c r="G32" s="330">
        <v>11.68</v>
      </c>
      <c r="H32" s="330">
        <v>0</v>
      </c>
      <c r="I32" s="330">
        <f t="shared" si="0"/>
        <v>224.47</v>
      </c>
      <c r="J32" s="331">
        <v>1.01</v>
      </c>
      <c r="K32" s="332">
        <f t="shared" si="1"/>
        <v>226.71469999999999</v>
      </c>
      <c r="L32" s="331">
        <f t="shared" si="2"/>
        <v>680.14409999999998</v>
      </c>
    </row>
    <row r="33" spans="1:12" ht="15.75" customHeight="1">
      <c r="A33" s="333">
        <v>1</v>
      </c>
      <c r="B33" s="334" t="s">
        <v>282</v>
      </c>
      <c r="C33" s="335" t="s">
        <v>250</v>
      </c>
      <c r="D33" s="336">
        <v>197.07</v>
      </c>
      <c r="E33" s="336">
        <v>98.5</v>
      </c>
      <c r="F33" s="336">
        <v>156.25</v>
      </c>
      <c r="G33" s="336">
        <v>9.33</v>
      </c>
      <c r="H33" s="336">
        <v>11.95</v>
      </c>
      <c r="I33" s="336">
        <f t="shared" si="0"/>
        <v>473.09999999999997</v>
      </c>
      <c r="J33" s="337">
        <v>1.01</v>
      </c>
      <c r="K33" s="338">
        <f t="shared" si="1"/>
        <v>477.83099999999996</v>
      </c>
      <c r="L33" s="337">
        <f t="shared" si="2"/>
        <v>1433.4929999999999</v>
      </c>
    </row>
    <row r="34" spans="1:12" ht="15.75" customHeight="1">
      <c r="A34" s="328">
        <v>1</v>
      </c>
      <c r="B34" s="329" t="s">
        <v>283</v>
      </c>
      <c r="C34" s="339" t="s">
        <v>250</v>
      </c>
      <c r="D34" s="330">
        <v>208.57</v>
      </c>
      <c r="E34" s="330">
        <v>39.270000000000003</v>
      </c>
      <c r="F34" s="330">
        <v>24.68</v>
      </c>
      <c r="G34" s="330">
        <v>5.4</v>
      </c>
      <c r="H34" s="330">
        <v>3.72</v>
      </c>
      <c r="I34" s="330">
        <f t="shared" si="0"/>
        <v>281.64</v>
      </c>
      <c r="J34" s="331">
        <v>1.01</v>
      </c>
      <c r="K34" s="332">
        <f t="shared" si="1"/>
        <v>284.45639999999997</v>
      </c>
      <c r="L34" s="331">
        <f t="shared" si="2"/>
        <v>853.36919999999986</v>
      </c>
    </row>
    <row r="35" spans="1:12" ht="15.75" customHeight="1">
      <c r="A35" s="333">
        <v>1</v>
      </c>
      <c r="B35" s="334" t="s">
        <v>284</v>
      </c>
      <c r="C35" s="335" t="s">
        <v>250</v>
      </c>
      <c r="D35" s="336">
        <v>1033.33</v>
      </c>
      <c r="E35" s="336">
        <v>606.48</v>
      </c>
      <c r="F35" s="336">
        <v>217</v>
      </c>
      <c r="G35" s="336">
        <v>77.98</v>
      </c>
      <c r="H35" s="336">
        <v>16.68</v>
      </c>
      <c r="I35" s="336">
        <f t="shared" si="0"/>
        <v>1951.47</v>
      </c>
      <c r="J35" s="337">
        <v>1.01</v>
      </c>
      <c r="K35" s="338">
        <f t="shared" si="1"/>
        <v>1970.9847</v>
      </c>
      <c r="L35" s="337">
        <f t="shared" si="2"/>
        <v>5912.9540999999999</v>
      </c>
    </row>
    <row r="36" spans="1:12" ht="15.75" customHeight="1">
      <c r="A36" s="328">
        <v>1</v>
      </c>
      <c r="B36" s="329" t="s">
        <v>285</v>
      </c>
      <c r="C36" s="339" t="s">
        <v>250</v>
      </c>
      <c r="D36" s="330">
        <v>254.46</v>
      </c>
      <c r="E36" s="330">
        <v>68.94</v>
      </c>
      <c r="F36" s="330">
        <v>0</v>
      </c>
      <c r="G36" s="330">
        <v>15</v>
      </c>
      <c r="H36" s="330">
        <v>15.08</v>
      </c>
      <c r="I36" s="330">
        <f t="shared" si="0"/>
        <v>353.47999999999996</v>
      </c>
      <c r="J36" s="331">
        <v>1.01</v>
      </c>
      <c r="K36" s="332">
        <f t="shared" si="1"/>
        <v>357.01479999999998</v>
      </c>
      <c r="L36" s="331">
        <f t="shared" si="2"/>
        <v>1071.0444</v>
      </c>
    </row>
    <row r="37" spans="1:12" ht="15.75" customHeight="1">
      <c r="A37" s="333">
        <v>1</v>
      </c>
      <c r="B37" s="334" t="s">
        <v>286</v>
      </c>
      <c r="C37" s="335" t="s">
        <v>250</v>
      </c>
      <c r="D37" s="336">
        <v>538.02</v>
      </c>
      <c r="E37" s="336">
        <v>426.28</v>
      </c>
      <c r="F37" s="336">
        <v>227.46</v>
      </c>
      <c r="G37" s="336">
        <v>51.5</v>
      </c>
      <c r="H37" s="336">
        <v>22.16</v>
      </c>
      <c r="I37" s="336">
        <f t="shared" si="0"/>
        <v>1265.42</v>
      </c>
      <c r="J37" s="337">
        <v>1.01</v>
      </c>
      <c r="K37" s="338">
        <f t="shared" si="1"/>
        <v>1278.0742</v>
      </c>
      <c r="L37" s="337">
        <f t="shared" si="2"/>
        <v>3834.2226000000001</v>
      </c>
    </row>
    <row r="38" spans="1:12" ht="15.75" customHeight="1">
      <c r="A38" s="328">
        <v>1</v>
      </c>
      <c r="B38" s="329" t="s">
        <v>287</v>
      </c>
      <c r="C38" s="339" t="s">
        <v>250</v>
      </c>
      <c r="D38" s="330">
        <v>294.23</v>
      </c>
      <c r="E38" s="330">
        <v>71.95</v>
      </c>
      <c r="F38" s="330">
        <v>31.5</v>
      </c>
      <c r="G38" s="330">
        <v>19.2</v>
      </c>
      <c r="H38" s="330">
        <v>4.6500000000000004</v>
      </c>
      <c r="I38" s="330">
        <f t="shared" si="0"/>
        <v>421.53</v>
      </c>
      <c r="J38" s="331">
        <v>1.01</v>
      </c>
      <c r="K38" s="332">
        <f t="shared" si="1"/>
        <v>425.74529999999999</v>
      </c>
      <c r="L38" s="331">
        <f t="shared" si="2"/>
        <v>1277.2358999999999</v>
      </c>
    </row>
    <row r="39" spans="1:12" ht="15.75" customHeight="1">
      <c r="A39" s="333">
        <v>1</v>
      </c>
      <c r="B39" s="334" t="s">
        <v>288</v>
      </c>
      <c r="C39" s="335" t="s">
        <v>250</v>
      </c>
      <c r="D39" s="336">
        <v>246.55</v>
      </c>
      <c r="E39" s="336">
        <v>70.06</v>
      </c>
      <c r="F39" s="336">
        <v>26.4</v>
      </c>
      <c r="G39" s="336">
        <v>5.92</v>
      </c>
      <c r="H39" s="336">
        <v>11.2</v>
      </c>
      <c r="I39" s="336">
        <f t="shared" si="0"/>
        <v>360.13</v>
      </c>
      <c r="J39" s="337">
        <v>1.01</v>
      </c>
      <c r="K39" s="338">
        <f t="shared" si="1"/>
        <v>363.73129999999998</v>
      </c>
      <c r="L39" s="337">
        <f t="shared" si="2"/>
        <v>1091.1939</v>
      </c>
    </row>
    <row r="40" spans="1:12" ht="15.75" customHeight="1">
      <c r="A40" s="328">
        <v>1</v>
      </c>
      <c r="B40" s="329" t="s">
        <v>289</v>
      </c>
      <c r="C40" s="339" t="s">
        <v>250</v>
      </c>
      <c r="D40" s="330">
        <v>183.06</v>
      </c>
      <c r="E40" s="330">
        <v>32.26</v>
      </c>
      <c r="F40" s="330">
        <v>42.61</v>
      </c>
      <c r="G40" s="330">
        <v>18</v>
      </c>
      <c r="H40" s="330">
        <v>8.85</v>
      </c>
      <c r="I40" s="330">
        <f t="shared" si="0"/>
        <v>284.78000000000003</v>
      </c>
      <c r="J40" s="331">
        <v>1.01</v>
      </c>
      <c r="K40" s="332">
        <f t="shared" si="1"/>
        <v>287.62780000000004</v>
      </c>
      <c r="L40" s="331">
        <f t="shared" si="2"/>
        <v>862.88340000000017</v>
      </c>
    </row>
    <row r="41" spans="1:12" ht="15.75" customHeight="1">
      <c r="A41" s="333">
        <v>1</v>
      </c>
      <c r="B41" s="334" t="s">
        <v>290</v>
      </c>
      <c r="C41" s="335" t="s">
        <v>250</v>
      </c>
      <c r="D41" s="336">
        <v>182.63</v>
      </c>
      <c r="E41" s="336">
        <v>126.3</v>
      </c>
      <c r="F41" s="336">
        <v>20.27</v>
      </c>
      <c r="G41" s="336">
        <v>18.03</v>
      </c>
      <c r="H41" s="336">
        <v>14.84</v>
      </c>
      <c r="I41" s="336">
        <f t="shared" si="0"/>
        <v>362.07</v>
      </c>
      <c r="J41" s="337">
        <v>1.01</v>
      </c>
      <c r="K41" s="338">
        <f t="shared" si="1"/>
        <v>365.69069999999999</v>
      </c>
      <c r="L41" s="337">
        <f t="shared" si="2"/>
        <v>1097.0720999999999</v>
      </c>
    </row>
    <row r="42" spans="1:12" ht="15.75" customHeight="1">
      <c r="A42" s="328">
        <v>1</v>
      </c>
      <c r="B42" s="329" t="s">
        <v>291</v>
      </c>
      <c r="C42" s="339" t="s">
        <v>250</v>
      </c>
      <c r="D42" s="330">
        <v>1921.82</v>
      </c>
      <c r="E42" s="330">
        <v>1275.9000000000001</v>
      </c>
      <c r="F42" s="330">
        <v>204.83</v>
      </c>
      <c r="G42" s="330">
        <v>136.80000000000001</v>
      </c>
      <c r="H42" s="330">
        <v>47.26</v>
      </c>
      <c r="I42" s="330">
        <f t="shared" si="0"/>
        <v>3586.6100000000006</v>
      </c>
      <c r="J42" s="331">
        <v>1.01</v>
      </c>
      <c r="K42" s="332">
        <f t="shared" si="1"/>
        <v>3622.4761000000008</v>
      </c>
      <c r="L42" s="331">
        <f t="shared" si="2"/>
        <v>10867.428300000003</v>
      </c>
    </row>
    <row r="43" spans="1:12" ht="15.75" customHeight="1">
      <c r="A43" s="333">
        <v>1</v>
      </c>
      <c r="B43" s="334" t="s">
        <v>292</v>
      </c>
      <c r="C43" s="335" t="s">
        <v>250</v>
      </c>
      <c r="D43" s="336">
        <v>198.49</v>
      </c>
      <c r="E43" s="336">
        <v>91.38</v>
      </c>
      <c r="F43" s="336">
        <v>25.62</v>
      </c>
      <c r="G43" s="336">
        <v>12.84</v>
      </c>
      <c r="H43" s="336">
        <v>5.44</v>
      </c>
      <c r="I43" s="336">
        <f t="shared" si="0"/>
        <v>333.77</v>
      </c>
      <c r="J43" s="337">
        <v>1.01</v>
      </c>
      <c r="K43" s="338">
        <f t="shared" si="1"/>
        <v>337.10769999999997</v>
      </c>
      <c r="L43" s="337">
        <f t="shared" si="2"/>
        <v>1011.3230999999998</v>
      </c>
    </row>
    <row r="44" spans="1:12" ht="15.75" customHeight="1">
      <c r="A44" s="328">
        <v>1</v>
      </c>
      <c r="B44" s="329" t="s">
        <v>293</v>
      </c>
      <c r="C44" s="339" t="s">
        <v>250</v>
      </c>
      <c r="D44" s="330">
        <v>1041.99</v>
      </c>
      <c r="E44" s="330">
        <v>701.82</v>
      </c>
      <c r="F44" s="330">
        <v>137.75</v>
      </c>
      <c r="G44" s="330">
        <v>88.64</v>
      </c>
      <c r="H44" s="330">
        <v>19.100000000000001</v>
      </c>
      <c r="I44" s="330">
        <f t="shared" si="0"/>
        <v>1989.3</v>
      </c>
      <c r="J44" s="331">
        <v>1.01</v>
      </c>
      <c r="K44" s="332">
        <f t="shared" si="1"/>
        <v>2009.193</v>
      </c>
      <c r="L44" s="331">
        <f t="shared" si="2"/>
        <v>6027.5789999999997</v>
      </c>
    </row>
    <row r="45" spans="1:12" ht="15.75" customHeight="1">
      <c r="A45" s="333">
        <v>1</v>
      </c>
      <c r="B45" s="334" t="s">
        <v>294</v>
      </c>
      <c r="C45" s="335" t="s">
        <v>250</v>
      </c>
      <c r="D45" s="336">
        <v>443.71</v>
      </c>
      <c r="E45" s="336">
        <v>97.85</v>
      </c>
      <c r="F45" s="336">
        <v>12.93</v>
      </c>
      <c r="G45" s="336">
        <v>8.4600000000000009</v>
      </c>
      <c r="H45" s="336">
        <v>10.89</v>
      </c>
      <c r="I45" s="336">
        <f t="shared" si="0"/>
        <v>573.83999999999992</v>
      </c>
      <c r="J45" s="337">
        <v>1.01</v>
      </c>
      <c r="K45" s="338">
        <f t="shared" si="1"/>
        <v>579.57839999999987</v>
      </c>
      <c r="L45" s="337">
        <f t="shared" si="2"/>
        <v>1738.7351999999996</v>
      </c>
    </row>
    <row r="46" spans="1:12" ht="15.75" customHeight="1">
      <c r="A46" s="328">
        <v>1</v>
      </c>
      <c r="B46" s="329" t="s">
        <v>295</v>
      </c>
      <c r="C46" s="339" t="s">
        <v>250</v>
      </c>
      <c r="D46" s="330">
        <v>323.42</v>
      </c>
      <c r="E46" s="330">
        <v>70.95</v>
      </c>
      <c r="F46" s="330">
        <v>0</v>
      </c>
      <c r="G46" s="330">
        <v>19.2</v>
      </c>
      <c r="H46" s="330">
        <v>4.6500000000000004</v>
      </c>
      <c r="I46" s="330">
        <f t="shared" si="0"/>
        <v>418.21999999999997</v>
      </c>
      <c r="J46" s="331">
        <v>1.01</v>
      </c>
      <c r="K46" s="332">
        <f t="shared" si="1"/>
        <v>422.40219999999999</v>
      </c>
      <c r="L46" s="331">
        <f t="shared" si="2"/>
        <v>1267.2066</v>
      </c>
    </row>
    <row r="47" spans="1:12" ht="15.75" customHeight="1">
      <c r="A47" s="333">
        <v>1</v>
      </c>
      <c r="B47" s="334" t="s">
        <v>296</v>
      </c>
      <c r="C47" s="335" t="s">
        <v>250</v>
      </c>
      <c r="D47" s="336">
        <v>653.16</v>
      </c>
      <c r="E47" s="336">
        <v>298.33999999999997</v>
      </c>
      <c r="F47" s="336">
        <v>393.15</v>
      </c>
      <c r="G47" s="336">
        <v>36.840000000000003</v>
      </c>
      <c r="H47" s="336">
        <v>12.06</v>
      </c>
      <c r="I47" s="336">
        <f t="shared" si="0"/>
        <v>1393.55</v>
      </c>
      <c r="J47" s="337">
        <v>1.01</v>
      </c>
      <c r="K47" s="338">
        <f t="shared" si="1"/>
        <v>1407.4855</v>
      </c>
      <c r="L47" s="337">
        <f t="shared" si="2"/>
        <v>4222.4565000000002</v>
      </c>
    </row>
    <row r="48" spans="1:12" ht="15.75" customHeight="1">
      <c r="A48" s="328">
        <v>1</v>
      </c>
      <c r="B48" s="329" t="s">
        <v>297</v>
      </c>
      <c r="C48" s="339" t="s">
        <v>250</v>
      </c>
      <c r="D48" s="330">
        <v>222.07</v>
      </c>
      <c r="E48" s="330">
        <v>30.8</v>
      </c>
      <c r="F48" s="330">
        <v>16.399999999999999</v>
      </c>
      <c r="G48" s="330">
        <v>18</v>
      </c>
      <c r="H48" s="330">
        <v>9.76</v>
      </c>
      <c r="I48" s="330">
        <f t="shared" si="0"/>
        <v>297.02999999999997</v>
      </c>
      <c r="J48" s="331">
        <v>1.01</v>
      </c>
      <c r="K48" s="332">
        <f t="shared" si="1"/>
        <v>300.00029999999998</v>
      </c>
      <c r="L48" s="331">
        <f t="shared" si="2"/>
        <v>900.0009</v>
      </c>
    </row>
    <row r="49" spans="1:12" ht="15.75" customHeight="1">
      <c r="A49" s="333">
        <v>1</v>
      </c>
      <c r="B49" s="334" t="s">
        <v>298</v>
      </c>
      <c r="C49" s="335" t="s">
        <v>250</v>
      </c>
      <c r="D49" s="336">
        <v>187.04</v>
      </c>
      <c r="E49" s="336">
        <v>34.979999999999997</v>
      </c>
      <c r="F49" s="336">
        <v>12.41</v>
      </c>
      <c r="G49" s="336">
        <v>10.62</v>
      </c>
      <c r="H49" s="336">
        <v>1.89</v>
      </c>
      <c r="I49" s="336">
        <f t="shared" si="0"/>
        <v>246.93999999999997</v>
      </c>
      <c r="J49" s="337">
        <v>1.01</v>
      </c>
      <c r="K49" s="338">
        <f t="shared" si="1"/>
        <v>249.40939999999998</v>
      </c>
      <c r="L49" s="337">
        <f t="shared" si="2"/>
        <v>748.2281999999999</v>
      </c>
    </row>
    <row r="50" spans="1:12" ht="15.75" customHeight="1">
      <c r="A50" s="328">
        <v>1</v>
      </c>
      <c r="B50" s="329" t="s">
        <v>299</v>
      </c>
      <c r="C50" s="339" t="s">
        <v>250</v>
      </c>
      <c r="D50" s="330">
        <v>534.54</v>
      </c>
      <c r="E50" s="330">
        <v>131.79</v>
      </c>
      <c r="F50" s="330">
        <v>58.56</v>
      </c>
      <c r="G50" s="330">
        <v>9.7200000000000006</v>
      </c>
      <c r="H50" s="330">
        <v>14.21</v>
      </c>
      <c r="I50" s="330">
        <f t="shared" si="0"/>
        <v>748.81999999999994</v>
      </c>
      <c r="J50" s="331">
        <v>1.01</v>
      </c>
      <c r="K50" s="332">
        <f t="shared" si="1"/>
        <v>756.30819999999994</v>
      </c>
      <c r="L50" s="331">
        <f t="shared" si="2"/>
        <v>2268.9245999999998</v>
      </c>
    </row>
    <row r="51" spans="1:12" ht="15.75" customHeight="1">
      <c r="A51" s="333">
        <v>1</v>
      </c>
      <c r="B51" s="334" t="s">
        <v>300</v>
      </c>
      <c r="C51" s="335" t="s">
        <v>250</v>
      </c>
      <c r="D51" s="336">
        <v>291.36</v>
      </c>
      <c r="E51" s="336">
        <v>100.45</v>
      </c>
      <c r="F51" s="336">
        <v>30.78</v>
      </c>
      <c r="G51" s="336">
        <v>10.29</v>
      </c>
      <c r="H51" s="336">
        <v>6.51</v>
      </c>
      <c r="I51" s="336">
        <f t="shared" si="0"/>
        <v>439.39000000000004</v>
      </c>
      <c r="J51" s="337">
        <v>1.01</v>
      </c>
      <c r="K51" s="338">
        <f t="shared" si="1"/>
        <v>443.78390000000007</v>
      </c>
      <c r="L51" s="337">
        <f t="shared" si="2"/>
        <v>1331.3517000000002</v>
      </c>
    </row>
    <row r="52" spans="1:12" ht="15.75" customHeight="1">
      <c r="A52" s="328">
        <v>1</v>
      </c>
      <c r="B52" s="329" t="s">
        <v>301</v>
      </c>
      <c r="C52" s="339" t="s">
        <v>250</v>
      </c>
      <c r="D52" s="330">
        <v>865.96</v>
      </c>
      <c r="E52" s="330">
        <v>439.87</v>
      </c>
      <c r="F52" s="330">
        <v>342.9</v>
      </c>
      <c r="G52" s="330">
        <v>40.130000000000003</v>
      </c>
      <c r="H52" s="330">
        <v>78.319999999999993</v>
      </c>
      <c r="I52" s="330">
        <f t="shared" si="0"/>
        <v>1767.18</v>
      </c>
      <c r="J52" s="331">
        <v>1.01</v>
      </c>
      <c r="K52" s="332">
        <f t="shared" si="1"/>
        <v>1784.8518000000001</v>
      </c>
      <c r="L52" s="331">
        <f t="shared" si="2"/>
        <v>5354.5554000000002</v>
      </c>
    </row>
    <row r="53" spans="1:12" ht="15.75" customHeight="1">
      <c r="A53" s="333">
        <v>1</v>
      </c>
      <c r="B53" s="334" t="s">
        <v>302</v>
      </c>
      <c r="C53" s="335" t="s">
        <v>250</v>
      </c>
      <c r="D53" s="336">
        <v>796.36</v>
      </c>
      <c r="E53" s="336">
        <v>624.4</v>
      </c>
      <c r="F53" s="336">
        <v>67.62</v>
      </c>
      <c r="G53" s="336">
        <v>95.05</v>
      </c>
      <c r="H53" s="336">
        <v>16.48</v>
      </c>
      <c r="I53" s="336">
        <f t="shared" si="0"/>
        <v>1599.91</v>
      </c>
      <c r="J53" s="337">
        <v>1.01</v>
      </c>
      <c r="K53" s="338">
        <f t="shared" si="1"/>
        <v>1615.9091000000001</v>
      </c>
      <c r="L53" s="337">
        <f t="shared" si="2"/>
        <v>4847.7273000000005</v>
      </c>
    </row>
    <row r="54" spans="1:12" ht="15.75" customHeight="1">
      <c r="A54" s="328">
        <v>1</v>
      </c>
      <c r="B54" s="329" t="s">
        <v>303</v>
      </c>
      <c r="C54" s="339" t="s">
        <v>250</v>
      </c>
      <c r="D54" s="330">
        <v>517.46</v>
      </c>
      <c r="E54" s="330">
        <v>157.25</v>
      </c>
      <c r="F54" s="330">
        <v>10.44</v>
      </c>
      <c r="G54" s="330">
        <v>7.28</v>
      </c>
      <c r="H54" s="330">
        <v>11.42</v>
      </c>
      <c r="I54" s="330">
        <f t="shared" si="0"/>
        <v>703.85</v>
      </c>
      <c r="J54" s="331">
        <v>1.01</v>
      </c>
      <c r="K54" s="332">
        <f t="shared" si="1"/>
        <v>710.88850000000002</v>
      </c>
      <c r="L54" s="331">
        <f t="shared" si="2"/>
        <v>2132.6655000000001</v>
      </c>
    </row>
    <row r="55" spans="1:12" ht="15.75" customHeight="1">
      <c r="A55" s="333">
        <v>1</v>
      </c>
      <c r="B55" s="334" t="s">
        <v>304</v>
      </c>
      <c r="C55" s="335" t="s">
        <v>250</v>
      </c>
      <c r="D55" s="336">
        <v>192.42</v>
      </c>
      <c r="E55" s="336">
        <v>52.51</v>
      </c>
      <c r="F55" s="336">
        <v>102.1</v>
      </c>
      <c r="G55" s="336">
        <v>17.420000000000002</v>
      </c>
      <c r="H55" s="336">
        <v>4.8600000000000003</v>
      </c>
      <c r="I55" s="336">
        <f t="shared" si="0"/>
        <v>369.31</v>
      </c>
      <c r="J55" s="337">
        <v>1.01</v>
      </c>
      <c r="K55" s="338">
        <f t="shared" si="1"/>
        <v>373.00310000000002</v>
      </c>
      <c r="L55" s="337">
        <f t="shared" si="2"/>
        <v>1119.0093000000002</v>
      </c>
    </row>
    <row r="56" spans="1:12" ht="15.75" customHeight="1">
      <c r="A56" s="328">
        <v>1</v>
      </c>
      <c r="B56" s="329" t="s">
        <v>305</v>
      </c>
      <c r="C56" s="339" t="s">
        <v>261</v>
      </c>
      <c r="D56" s="330">
        <v>297.41000000000003</v>
      </c>
      <c r="E56" s="330">
        <v>76.39</v>
      </c>
      <c r="F56" s="330">
        <v>15.15</v>
      </c>
      <c r="G56" s="330">
        <v>18</v>
      </c>
      <c r="H56" s="330">
        <v>9</v>
      </c>
      <c r="I56" s="330">
        <f t="shared" si="0"/>
        <v>415.95</v>
      </c>
      <c r="J56" s="331">
        <v>1.01</v>
      </c>
      <c r="K56" s="332">
        <f t="shared" si="1"/>
        <v>420.10949999999997</v>
      </c>
      <c r="L56" s="331">
        <f t="shared" si="2"/>
        <v>1260.3284999999998</v>
      </c>
    </row>
    <row r="57" spans="1:12" ht="15.75" customHeight="1">
      <c r="A57" s="333">
        <v>1</v>
      </c>
      <c r="B57" s="334" t="s">
        <v>306</v>
      </c>
      <c r="C57" s="335" t="s">
        <v>250</v>
      </c>
      <c r="D57" s="336">
        <v>457.69</v>
      </c>
      <c r="E57" s="336">
        <v>126.43</v>
      </c>
      <c r="F57" s="336">
        <v>15.07</v>
      </c>
      <c r="G57" s="336">
        <v>21.92</v>
      </c>
      <c r="H57" s="336">
        <v>13.88</v>
      </c>
      <c r="I57" s="336">
        <f t="shared" si="0"/>
        <v>634.99</v>
      </c>
      <c r="J57" s="337">
        <v>1.01</v>
      </c>
      <c r="K57" s="338">
        <f t="shared" si="1"/>
        <v>641.33990000000006</v>
      </c>
      <c r="L57" s="337">
        <f t="shared" si="2"/>
        <v>1924.0197000000003</v>
      </c>
    </row>
    <row r="58" spans="1:12" ht="15.75" customHeight="1">
      <c r="A58" s="328">
        <v>1</v>
      </c>
      <c r="B58" s="329" t="s">
        <v>307</v>
      </c>
      <c r="C58" s="339" t="s">
        <v>250</v>
      </c>
      <c r="D58" s="330">
        <v>366.97</v>
      </c>
      <c r="E58" s="330">
        <v>90.61</v>
      </c>
      <c r="F58" s="330">
        <v>22.65</v>
      </c>
      <c r="G58" s="330">
        <v>15.4</v>
      </c>
      <c r="H58" s="330">
        <v>5.68</v>
      </c>
      <c r="I58" s="330">
        <f t="shared" si="0"/>
        <v>501.31</v>
      </c>
      <c r="J58" s="331">
        <v>1.01</v>
      </c>
      <c r="K58" s="332">
        <f t="shared" si="1"/>
        <v>506.32310000000001</v>
      </c>
      <c r="L58" s="331">
        <f t="shared" si="2"/>
        <v>1518.9693</v>
      </c>
    </row>
    <row r="59" spans="1:12" ht="15.75" customHeight="1">
      <c r="A59" s="333">
        <v>1</v>
      </c>
      <c r="B59" s="334" t="s">
        <v>308</v>
      </c>
      <c r="C59" s="335" t="s">
        <v>250</v>
      </c>
      <c r="D59" s="336">
        <v>290.97000000000003</v>
      </c>
      <c r="E59" s="336">
        <v>126.71</v>
      </c>
      <c r="F59" s="336">
        <v>14.97</v>
      </c>
      <c r="G59" s="336">
        <v>7.08</v>
      </c>
      <c r="H59" s="336">
        <v>2.31</v>
      </c>
      <c r="I59" s="336">
        <f t="shared" si="0"/>
        <v>442.04</v>
      </c>
      <c r="J59" s="337">
        <v>1.01</v>
      </c>
      <c r="K59" s="338">
        <f t="shared" si="1"/>
        <v>446.46040000000005</v>
      </c>
      <c r="L59" s="337">
        <f t="shared" si="2"/>
        <v>1339.3812000000003</v>
      </c>
    </row>
    <row r="60" spans="1:12" ht="15.75" customHeight="1">
      <c r="A60" s="328">
        <v>1</v>
      </c>
      <c r="B60" s="329" t="s">
        <v>309</v>
      </c>
      <c r="C60" s="339" t="s">
        <v>250</v>
      </c>
      <c r="D60" s="330">
        <v>282.49</v>
      </c>
      <c r="E60" s="330">
        <v>60.03</v>
      </c>
      <c r="F60" s="330">
        <v>17.63</v>
      </c>
      <c r="G60" s="330">
        <v>7.41</v>
      </c>
      <c r="H60" s="330">
        <v>11.6</v>
      </c>
      <c r="I60" s="330">
        <f t="shared" si="0"/>
        <v>379.16</v>
      </c>
      <c r="J60" s="331">
        <v>1.01</v>
      </c>
      <c r="K60" s="332">
        <f t="shared" si="1"/>
        <v>382.95160000000004</v>
      </c>
      <c r="L60" s="331">
        <f t="shared" si="2"/>
        <v>1148.8548000000001</v>
      </c>
    </row>
    <row r="61" spans="1:12" ht="15.75" customHeight="1">
      <c r="A61" s="333">
        <v>1</v>
      </c>
      <c r="B61" s="334" t="s">
        <v>310</v>
      </c>
      <c r="C61" s="335" t="s">
        <v>261</v>
      </c>
      <c r="D61" s="336">
        <v>413.51</v>
      </c>
      <c r="E61" s="336">
        <v>103.32</v>
      </c>
      <c r="F61" s="336">
        <v>6.87</v>
      </c>
      <c r="G61" s="336">
        <v>18.8</v>
      </c>
      <c r="H61" s="336">
        <v>6.96</v>
      </c>
      <c r="I61" s="336">
        <f t="shared" si="0"/>
        <v>549.45999999999992</v>
      </c>
      <c r="J61" s="337">
        <v>1.01</v>
      </c>
      <c r="K61" s="338">
        <f t="shared" si="1"/>
        <v>554.95459999999991</v>
      </c>
      <c r="L61" s="337">
        <f t="shared" si="2"/>
        <v>1664.8637999999996</v>
      </c>
    </row>
    <row r="62" spans="1:12" ht="15.75" customHeight="1">
      <c r="A62" s="328">
        <v>1</v>
      </c>
      <c r="B62" s="329" t="s">
        <v>311</v>
      </c>
      <c r="C62" s="339" t="s">
        <v>250</v>
      </c>
      <c r="D62" s="330">
        <v>320.02999999999997</v>
      </c>
      <c r="E62" s="330">
        <v>70.95</v>
      </c>
      <c r="F62" s="330">
        <v>0</v>
      </c>
      <c r="G62" s="330">
        <v>18.8</v>
      </c>
      <c r="H62" s="330">
        <v>4.6500000000000004</v>
      </c>
      <c r="I62" s="330">
        <f t="shared" si="0"/>
        <v>414.42999999999995</v>
      </c>
      <c r="J62" s="331">
        <v>1.01</v>
      </c>
      <c r="K62" s="332">
        <f t="shared" si="1"/>
        <v>418.57429999999994</v>
      </c>
      <c r="L62" s="331">
        <f t="shared" si="2"/>
        <v>1255.7228999999998</v>
      </c>
    </row>
    <row r="63" spans="1:12" ht="15.75" customHeight="1">
      <c r="A63" s="333">
        <v>1</v>
      </c>
      <c r="B63" s="334" t="s">
        <v>312</v>
      </c>
      <c r="C63" s="335" t="s">
        <v>250</v>
      </c>
      <c r="D63" s="336">
        <v>320.88</v>
      </c>
      <c r="E63" s="336">
        <v>70.95</v>
      </c>
      <c r="F63" s="336">
        <v>0</v>
      </c>
      <c r="G63" s="336">
        <v>18.8</v>
      </c>
      <c r="H63" s="336">
        <v>4.6500000000000004</v>
      </c>
      <c r="I63" s="336">
        <f t="shared" si="0"/>
        <v>415.28</v>
      </c>
      <c r="J63" s="337">
        <v>1.01</v>
      </c>
      <c r="K63" s="338">
        <f t="shared" si="1"/>
        <v>419.43279999999999</v>
      </c>
      <c r="L63" s="337">
        <f t="shared" si="2"/>
        <v>1258.2983999999999</v>
      </c>
    </row>
    <row r="64" spans="1:12" ht="15.75" customHeight="1">
      <c r="A64" s="328">
        <v>1</v>
      </c>
      <c r="B64" s="329" t="s">
        <v>313</v>
      </c>
      <c r="C64" s="339" t="s">
        <v>250</v>
      </c>
      <c r="D64" s="330">
        <v>417.3</v>
      </c>
      <c r="E64" s="330">
        <v>391.89</v>
      </c>
      <c r="F64" s="330">
        <v>5</v>
      </c>
      <c r="G64" s="330">
        <v>24.66</v>
      </c>
      <c r="H64" s="330">
        <v>16.8</v>
      </c>
      <c r="I64" s="330">
        <f t="shared" si="0"/>
        <v>855.65</v>
      </c>
      <c r="J64" s="331">
        <v>1.01</v>
      </c>
      <c r="K64" s="332">
        <f t="shared" si="1"/>
        <v>864.20650000000001</v>
      </c>
      <c r="L64" s="331">
        <f t="shared" si="2"/>
        <v>2592.6194999999998</v>
      </c>
    </row>
    <row r="65" spans="1:12" ht="15.75" customHeight="1">
      <c r="A65" s="333">
        <v>1</v>
      </c>
      <c r="B65" s="334" t="s">
        <v>314</v>
      </c>
      <c r="C65" s="335" t="s">
        <v>250</v>
      </c>
      <c r="D65" s="336">
        <v>426.34</v>
      </c>
      <c r="E65" s="336">
        <v>136.35</v>
      </c>
      <c r="F65" s="336">
        <v>50.35</v>
      </c>
      <c r="G65" s="336">
        <v>27.16</v>
      </c>
      <c r="H65" s="336">
        <v>8.26</v>
      </c>
      <c r="I65" s="336">
        <f t="shared" si="0"/>
        <v>648.45999999999992</v>
      </c>
      <c r="J65" s="337">
        <v>1.01</v>
      </c>
      <c r="K65" s="338">
        <f t="shared" si="1"/>
        <v>654.94459999999992</v>
      </c>
      <c r="L65" s="337">
        <f t="shared" si="2"/>
        <v>1964.8337999999999</v>
      </c>
    </row>
    <row r="66" spans="1:12" ht="15.75" customHeight="1">
      <c r="A66" s="328">
        <v>1</v>
      </c>
      <c r="B66" s="329" t="s">
        <v>315</v>
      </c>
      <c r="C66" s="339" t="s">
        <v>250</v>
      </c>
      <c r="D66" s="330">
        <v>1952.54</v>
      </c>
      <c r="E66" s="330">
        <v>1270</v>
      </c>
      <c r="F66" s="330">
        <v>334.3</v>
      </c>
      <c r="G66" s="330">
        <v>144.16</v>
      </c>
      <c r="H66" s="330">
        <v>27.3</v>
      </c>
      <c r="I66" s="330">
        <f t="shared" si="0"/>
        <v>3728.3</v>
      </c>
      <c r="J66" s="331">
        <v>1.01</v>
      </c>
      <c r="K66" s="332">
        <f t="shared" si="1"/>
        <v>3765.5830000000001</v>
      </c>
      <c r="L66" s="331">
        <f t="shared" si="2"/>
        <v>11296.749</v>
      </c>
    </row>
    <row r="67" spans="1:12" ht="15.75" hidden="1" customHeight="1">
      <c r="A67" s="340">
        <v>1</v>
      </c>
      <c r="B67" s="341" t="s">
        <v>316</v>
      </c>
      <c r="C67" s="342" t="s">
        <v>406</v>
      </c>
      <c r="D67" s="343"/>
      <c r="E67" s="343"/>
      <c r="F67" s="344">
        <v>0</v>
      </c>
      <c r="G67" s="344">
        <v>0</v>
      </c>
      <c r="H67" s="344">
        <v>0</v>
      </c>
      <c r="I67" s="336">
        <f t="shared" si="0"/>
        <v>0</v>
      </c>
      <c r="J67" s="337">
        <v>1.01</v>
      </c>
      <c r="K67" s="338">
        <f t="shared" si="1"/>
        <v>0</v>
      </c>
      <c r="L67" s="337">
        <f t="shared" si="2"/>
        <v>0</v>
      </c>
    </row>
    <row r="68" spans="1:12" ht="15.75" customHeight="1">
      <c r="A68" s="328">
        <v>1</v>
      </c>
      <c r="B68" s="329" t="s">
        <v>316</v>
      </c>
      <c r="C68" s="339" t="s">
        <v>317</v>
      </c>
      <c r="D68" s="330">
        <v>4828.7299999999996</v>
      </c>
      <c r="E68" s="330">
        <v>2711.39</v>
      </c>
      <c r="F68" s="330">
        <v>89.61</v>
      </c>
      <c r="G68" s="330">
        <v>308.77999999999997</v>
      </c>
      <c r="H68" s="330">
        <v>75.62</v>
      </c>
      <c r="I68" s="330">
        <f t="shared" si="0"/>
        <v>8014.1299999999983</v>
      </c>
      <c r="J68" s="331">
        <v>1.01</v>
      </c>
      <c r="K68" s="332">
        <f t="shared" si="1"/>
        <v>8094.2712999999985</v>
      </c>
      <c r="L68" s="331">
        <f t="shared" si="2"/>
        <v>24282.813899999994</v>
      </c>
    </row>
    <row r="69" spans="1:12" ht="15.75" customHeight="1">
      <c r="A69" s="333">
        <v>1</v>
      </c>
      <c r="B69" s="334" t="s">
        <v>318</v>
      </c>
      <c r="C69" s="335" t="s">
        <v>250</v>
      </c>
      <c r="D69" s="336">
        <v>284.69</v>
      </c>
      <c r="E69" s="336">
        <v>70.95</v>
      </c>
      <c r="F69" s="336">
        <v>37.4</v>
      </c>
      <c r="G69" s="336">
        <v>18.8</v>
      </c>
      <c r="H69" s="336">
        <v>4.6500000000000004</v>
      </c>
      <c r="I69" s="336">
        <f t="shared" si="0"/>
        <v>416.48999999999995</v>
      </c>
      <c r="J69" s="337">
        <v>1.01</v>
      </c>
      <c r="K69" s="338">
        <f t="shared" si="1"/>
        <v>420.65489999999994</v>
      </c>
      <c r="L69" s="337">
        <f t="shared" si="2"/>
        <v>1261.9646999999998</v>
      </c>
    </row>
    <row r="70" spans="1:12" ht="15.75" customHeight="1">
      <c r="A70" s="328">
        <v>1</v>
      </c>
      <c r="B70" s="329" t="s">
        <v>319</v>
      </c>
      <c r="C70" s="339" t="s">
        <v>250</v>
      </c>
      <c r="D70" s="330">
        <v>646.86</v>
      </c>
      <c r="E70" s="330">
        <v>594.04</v>
      </c>
      <c r="F70" s="330">
        <v>315.81</v>
      </c>
      <c r="G70" s="330">
        <v>66.56</v>
      </c>
      <c r="H70" s="330">
        <v>19.559999999999999</v>
      </c>
      <c r="I70" s="330">
        <f t="shared" si="0"/>
        <v>1642.83</v>
      </c>
      <c r="J70" s="331">
        <v>1.01</v>
      </c>
      <c r="K70" s="332">
        <f t="shared" si="1"/>
        <v>1659.2583</v>
      </c>
      <c r="L70" s="331">
        <f t="shared" si="2"/>
        <v>4977.7749000000003</v>
      </c>
    </row>
    <row r="71" spans="1:12" ht="15.75" customHeight="1">
      <c r="A71" s="333">
        <v>1</v>
      </c>
      <c r="B71" s="334" t="s">
        <v>320</v>
      </c>
      <c r="C71" s="335" t="s">
        <v>250</v>
      </c>
      <c r="D71" s="336">
        <v>789.16</v>
      </c>
      <c r="E71" s="336">
        <v>244.12</v>
      </c>
      <c r="F71" s="336">
        <v>70.78</v>
      </c>
      <c r="G71" s="336">
        <v>24.89</v>
      </c>
      <c r="H71" s="336">
        <v>16.559999999999999</v>
      </c>
      <c r="I71" s="336">
        <f t="shared" si="0"/>
        <v>1145.51</v>
      </c>
      <c r="J71" s="337">
        <v>1.01</v>
      </c>
      <c r="K71" s="338">
        <f t="shared" si="1"/>
        <v>1156.9650999999999</v>
      </c>
      <c r="L71" s="337">
        <f t="shared" si="2"/>
        <v>3470.8952999999997</v>
      </c>
    </row>
    <row r="72" spans="1:12" ht="15.75" customHeight="1">
      <c r="A72" s="328">
        <v>1</v>
      </c>
      <c r="B72" s="329" t="s">
        <v>320</v>
      </c>
      <c r="C72" s="339" t="s">
        <v>321</v>
      </c>
      <c r="D72" s="330">
        <v>482.04</v>
      </c>
      <c r="E72" s="330">
        <v>133.38</v>
      </c>
      <c r="F72" s="330">
        <v>19.059999999999999</v>
      </c>
      <c r="G72" s="330">
        <v>28.74</v>
      </c>
      <c r="H72" s="330">
        <v>21.02</v>
      </c>
      <c r="I72" s="330">
        <f t="shared" si="0"/>
        <v>684.24</v>
      </c>
      <c r="J72" s="331">
        <v>1.01</v>
      </c>
      <c r="K72" s="332">
        <f t="shared" si="1"/>
        <v>691.08240000000001</v>
      </c>
      <c r="L72" s="331">
        <f t="shared" si="2"/>
        <v>2073.2471999999998</v>
      </c>
    </row>
    <row r="73" spans="1:12" ht="15.75" customHeight="1">
      <c r="A73" s="333">
        <v>1</v>
      </c>
      <c r="B73" s="334" t="s">
        <v>322</v>
      </c>
      <c r="C73" s="335" t="s">
        <v>323</v>
      </c>
      <c r="D73" s="336">
        <v>5039.01</v>
      </c>
      <c r="E73" s="336">
        <v>7643.52</v>
      </c>
      <c r="F73" s="336">
        <v>58.21</v>
      </c>
      <c r="G73" s="336">
        <v>378.56</v>
      </c>
      <c r="H73" s="336">
        <v>149.66</v>
      </c>
      <c r="I73" s="336">
        <f t="shared" si="0"/>
        <v>13268.96</v>
      </c>
      <c r="J73" s="337">
        <v>1.01</v>
      </c>
      <c r="K73" s="338">
        <f t="shared" si="1"/>
        <v>13401.649599999999</v>
      </c>
      <c r="L73" s="337">
        <f t="shared" si="2"/>
        <v>40204.948799999998</v>
      </c>
    </row>
    <row r="74" spans="1:12" ht="15.75" customHeight="1">
      <c r="A74" s="328">
        <v>1</v>
      </c>
      <c r="B74" s="329" t="s">
        <v>322</v>
      </c>
      <c r="C74" s="339" t="s">
        <v>324</v>
      </c>
      <c r="D74" s="330">
        <v>2518.33</v>
      </c>
      <c r="E74" s="330">
        <v>1047.78</v>
      </c>
      <c r="F74" s="330">
        <v>281.7</v>
      </c>
      <c r="G74" s="330">
        <v>24.78</v>
      </c>
      <c r="H74" s="330">
        <v>82.82</v>
      </c>
      <c r="I74" s="330">
        <f t="shared" si="0"/>
        <v>3955.41</v>
      </c>
      <c r="J74" s="331">
        <v>1.01</v>
      </c>
      <c r="K74" s="332">
        <f t="shared" si="1"/>
        <v>3994.9640999999997</v>
      </c>
      <c r="L74" s="331">
        <f t="shared" si="2"/>
        <v>11984.8923</v>
      </c>
    </row>
    <row r="75" spans="1:12" ht="15.75" customHeight="1">
      <c r="A75" s="333">
        <v>1</v>
      </c>
      <c r="B75" s="334" t="s">
        <v>325</v>
      </c>
      <c r="C75" s="335" t="s">
        <v>326</v>
      </c>
      <c r="D75" s="336">
        <v>1931.5</v>
      </c>
      <c r="E75" s="336">
        <v>873.2</v>
      </c>
      <c r="F75" s="336">
        <v>102.6</v>
      </c>
      <c r="G75" s="336">
        <v>155.80000000000001</v>
      </c>
      <c r="H75" s="336">
        <v>40.51</v>
      </c>
      <c r="I75" s="336">
        <f t="shared" si="0"/>
        <v>3103.61</v>
      </c>
      <c r="J75" s="337">
        <v>1.01</v>
      </c>
      <c r="K75" s="338">
        <f t="shared" si="1"/>
        <v>3134.6460999999999</v>
      </c>
      <c r="L75" s="337">
        <f t="shared" si="2"/>
        <v>9403.9382999999998</v>
      </c>
    </row>
    <row r="76" spans="1:12" ht="15.75" customHeight="1">
      <c r="A76" s="328">
        <v>1</v>
      </c>
      <c r="B76" s="329" t="s">
        <v>325</v>
      </c>
      <c r="C76" s="339" t="s">
        <v>327</v>
      </c>
      <c r="D76" s="330">
        <v>1792.1</v>
      </c>
      <c r="E76" s="330">
        <v>1700.89</v>
      </c>
      <c r="F76" s="330">
        <v>85.09</v>
      </c>
      <c r="G76" s="330">
        <v>204.9</v>
      </c>
      <c r="H76" s="330">
        <v>44.4</v>
      </c>
      <c r="I76" s="330">
        <f t="shared" si="0"/>
        <v>3827.38</v>
      </c>
      <c r="J76" s="331">
        <v>1.01</v>
      </c>
      <c r="K76" s="332">
        <f t="shared" si="1"/>
        <v>3865.6538</v>
      </c>
      <c r="L76" s="331">
        <f t="shared" si="2"/>
        <v>11596.9614</v>
      </c>
    </row>
    <row r="77" spans="1:12" ht="15.75" customHeight="1">
      <c r="A77" s="333">
        <v>1</v>
      </c>
      <c r="B77" s="334" t="s">
        <v>325</v>
      </c>
      <c r="C77" s="335" t="s">
        <v>328</v>
      </c>
      <c r="D77" s="336">
        <v>431.72</v>
      </c>
      <c r="E77" s="336">
        <v>128.72999999999999</v>
      </c>
      <c r="F77" s="336">
        <v>25.87</v>
      </c>
      <c r="G77" s="336">
        <v>11.68</v>
      </c>
      <c r="H77" s="336">
        <v>16.12</v>
      </c>
      <c r="I77" s="336">
        <f t="shared" si="0"/>
        <v>614.12</v>
      </c>
      <c r="J77" s="337">
        <v>1.01</v>
      </c>
      <c r="K77" s="338">
        <f t="shared" si="1"/>
        <v>620.26120000000003</v>
      </c>
      <c r="L77" s="337">
        <f t="shared" si="2"/>
        <v>1860.7836000000002</v>
      </c>
    </row>
    <row r="78" spans="1:12" ht="15.75" customHeight="1">
      <c r="A78" s="328">
        <v>1</v>
      </c>
      <c r="B78" s="329" t="s">
        <v>325</v>
      </c>
      <c r="C78" s="339" t="s">
        <v>329</v>
      </c>
      <c r="D78" s="330">
        <v>200.72</v>
      </c>
      <c r="E78" s="330">
        <v>40.1</v>
      </c>
      <c r="F78" s="330">
        <v>434.8</v>
      </c>
      <c r="G78" s="330">
        <v>30.28</v>
      </c>
      <c r="H78" s="330">
        <v>11.9</v>
      </c>
      <c r="I78" s="330">
        <f t="shared" si="0"/>
        <v>717.8</v>
      </c>
      <c r="J78" s="331">
        <v>1.01</v>
      </c>
      <c r="K78" s="332">
        <f t="shared" si="1"/>
        <v>724.97799999999995</v>
      </c>
      <c r="L78" s="331">
        <f t="shared" si="2"/>
        <v>2174.9339999999997</v>
      </c>
    </row>
    <row r="79" spans="1:12" ht="15.75" customHeight="1">
      <c r="A79" s="333">
        <v>1</v>
      </c>
      <c r="B79" s="334" t="s">
        <v>325</v>
      </c>
      <c r="C79" s="335" t="s">
        <v>330</v>
      </c>
      <c r="D79" s="336">
        <v>1042.57</v>
      </c>
      <c r="E79" s="336">
        <v>293.39</v>
      </c>
      <c r="F79" s="336">
        <v>42.41</v>
      </c>
      <c r="G79" s="336">
        <v>13.2</v>
      </c>
      <c r="H79" s="336">
        <v>42.3</v>
      </c>
      <c r="I79" s="336">
        <f t="shared" si="0"/>
        <v>1433.8700000000001</v>
      </c>
      <c r="J79" s="337">
        <v>1.01</v>
      </c>
      <c r="K79" s="338">
        <f t="shared" si="1"/>
        <v>1448.2087000000001</v>
      </c>
      <c r="L79" s="337">
        <f t="shared" si="2"/>
        <v>4344.6261000000004</v>
      </c>
    </row>
    <row r="80" spans="1:12" ht="15.75" customHeight="1">
      <c r="A80" s="328">
        <v>1</v>
      </c>
      <c r="B80" s="329" t="s">
        <v>325</v>
      </c>
      <c r="C80" s="339" t="s">
        <v>331</v>
      </c>
      <c r="D80" s="330">
        <v>206.58</v>
      </c>
      <c r="E80" s="330">
        <v>49.44</v>
      </c>
      <c r="F80" s="330">
        <v>9.5500000000000007</v>
      </c>
      <c r="G80" s="330">
        <v>3</v>
      </c>
      <c r="H80" s="330">
        <v>9.7100000000000009</v>
      </c>
      <c r="I80" s="330">
        <f t="shared" si="0"/>
        <v>278.27999999999997</v>
      </c>
      <c r="J80" s="331">
        <v>1.01</v>
      </c>
      <c r="K80" s="332">
        <f t="shared" si="1"/>
        <v>281.06279999999998</v>
      </c>
      <c r="L80" s="331">
        <f t="shared" si="2"/>
        <v>843.1884</v>
      </c>
    </row>
    <row r="81" spans="1:12" ht="15.75" customHeight="1">
      <c r="A81" s="333">
        <v>1</v>
      </c>
      <c r="B81" s="334" t="s">
        <v>325</v>
      </c>
      <c r="C81" s="335" t="s">
        <v>332</v>
      </c>
      <c r="D81" s="336">
        <v>436.47</v>
      </c>
      <c r="E81" s="336">
        <v>65.75</v>
      </c>
      <c r="F81" s="336">
        <v>106.4</v>
      </c>
      <c r="G81" s="336">
        <v>42.13</v>
      </c>
      <c r="H81" s="336">
        <v>15.22</v>
      </c>
      <c r="I81" s="336">
        <f t="shared" si="0"/>
        <v>665.97</v>
      </c>
      <c r="J81" s="337">
        <v>1.01</v>
      </c>
      <c r="K81" s="338">
        <f t="shared" si="1"/>
        <v>672.62970000000007</v>
      </c>
      <c r="L81" s="337">
        <f t="shared" si="2"/>
        <v>2017.8891000000003</v>
      </c>
    </row>
    <row r="82" spans="1:12" ht="15.75" customHeight="1">
      <c r="A82" s="328">
        <v>1</v>
      </c>
      <c r="B82" s="329" t="s">
        <v>325</v>
      </c>
      <c r="C82" s="339" t="s">
        <v>333</v>
      </c>
      <c r="D82" s="330">
        <v>266.42</v>
      </c>
      <c r="E82" s="330">
        <v>15.86</v>
      </c>
      <c r="F82" s="330">
        <v>0</v>
      </c>
      <c r="G82" s="330">
        <v>0</v>
      </c>
      <c r="H82" s="330">
        <v>5.82</v>
      </c>
      <c r="I82" s="330">
        <f t="shared" si="0"/>
        <v>288.10000000000002</v>
      </c>
      <c r="J82" s="331">
        <v>1.01</v>
      </c>
      <c r="K82" s="332">
        <f t="shared" si="1"/>
        <v>290.98100000000005</v>
      </c>
      <c r="L82" s="331">
        <f t="shared" si="2"/>
        <v>872.94300000000021</v>
      </c>
    </row>
    <row r="83" spans="1:12" ht="15.75" customHeight="1">
      <c r="A83" s="333">
        <v>1</v>
      </c>
      <c r="B83" s="334" t="s">
        <v>325</v>
      </c>
      <c r="C83" s="335" t="s">
        <v>334</v>
      </c>
      <c r="D83" s="336">
        <v>1396.35</v>
      </c>
      <c r="E83" s="336">
        <v>656.74</v>
      </c>
      <c r="F83" s="336">
        <v>56.99</v>
      </c>
      <c r="G83" s="336">
        <v>101.43</v>
      </c>
      <c r="H83" s="336">
        <v>38.76</v>
      </c>
      <c r="I83" s="336">
        <f t="shared" si="0"/>
        <v>2250.27</v>
      </c>
      <c r="J83" s="337">
        <v>1.01</v>
      </c>
      <c r="K83" s="338">
        <f t="shared" si="1"/>
        <v>2272.7727</v>
      </c>
      <c r="L83" s="337">
        <f t="shared" si="2"/>
        <v>6818.3181000000004</v>
      </c>
    </row>
    <row r="84" spans="1:12" ht="15.75" customHeight="1">
      <c r="A84" s="328">
        <v>2</v>
      </c>
      <c r="B84" s="329" t="s">
        <v>325</v>
      </c>
      <c r="C84" s="339" t="s">
        <v>335</v>
      </c>
      <c r="D84" s="330">
        <v>10503.76</v>
      </c>
      <c r="E84" s="330">
        <v>4194.59</v>
      </c>
      <c r="F84" s="330">
        <v>0</v>
      </c>
      <c r="G84" s="330">
        <v>476.91</v>
      </c>
      <c r="H84" s="330">
        <v>75.84</v>
      </c>
      <c r="I84" s="330">
        <f t="shared" si="0"/>
        <v>15251.1</v>
      </c>
      <c r="J84" s="331">
        <v>1.01</v>
      </c>
      <c r="K84" s="332">
        <f t="shared" si="1"/>
        <v>15403.611000000001</v>
      </c>
      <c r="L84" s="331">
        <f t="shared" si="2"/>
        <v>46210.832999999999</v>
      </c>
    </row>
    <row r="85" spans="1:12" ht="15.75" customHeight="1">
      <c r="A85" s="333">
        <v>2</v>
      </c>
      <c r="B85" s="334" t="s">
        <v>325</v>
      </c>
      <c r="C85" s="345" t="s">
        <v>336</v>
      </c>
      <c r="D85" s="336">
        <v>5141.92</v>
      </c>
      <c r="E85" s="336">
        <v>5247.76</v>
      </c>
      <c r="F85" s="336">
        <v>0</v>
      </c>
      <c r="G85" s="336">
        <v>339.99</v>
      </c>
      <c r="H85" s="336">
        <v>16.11</v>
      </c>
      <c r="I85" s="336">
        <f t="shared" si="0"/>
        <v>10745.78</v>
      </c>
      <c r="J85" s="337">
        <v>1.01</v>
      </c>
      <c r="K85" s="338">
        <f t="shared" si="1"/>
        <v>10853.237800000001</v>
      </c>
      <c r="L85" s="337">
        <f t="shared" si="2"/>
        <v>32559.713400000001</v>
      </c>
    </row>
    <row r="86" spans="1:12" ht="15.75" customHeight="1">
      <c r="A86" s="328">
        <v>2</v>
      </c>
      <c r="B86" s="329" t="s">
        <v>325</v>
      </c>
      <c r="C86" s="339" t="s">
        <v>337</v>
      </c>
      <c r="D86" s="330">
        <v>1911.2</v>
      </c>
      <c r="E86" s="330">
        <v>1295.43</v>
      </c>
      <c r="F86" s="330">
        <v>0</v>
      </c>
      <c r="G86" s="330">
        <v>179.77</v>
      </c>
      <c r="H86" s="330">
        <v>22.94</v>
      </c>
      <c r="I86" s="330">
        <f t="shared" si="0"/>
        <v>3409.34</v>
      </c>
      <c r="J86" s="331">
        <v>1.01</v>
      </c>
      <c r="K86" s="332">
        <f t="shared" si="1"/>
        <v>3443.4334000000003</v>
      </c>
      <c r="L86" s="331">
        <f t="shared" si="2"/>
        <v>10330.300200000001</v>
      </c>
    </row>
    <row r="87" spans="1:12" ht="15.75" customHeight="1">
      <c r="A87" s="333">
        <v>2</v>
      </c>
      <c r="B87" s="334" t="s">
        <v>316</v>
      </c>
      <c r="C87" s="335" t="s">
        <v>338</v>
      </c>
      <c r="D87" s="336">
        <v>391.15</v>
      </c>
      <c r="E87" s="336">
        <v>96.61</v>
      </c>
      <c r="F87" s="336">
        <v>8997.98</v>
      </c>
      <c r="G87" s="336">
        <v>41.46</v>
      </c>
      <c r="H87" s="346"/>
      <c r="I87" s="336">
        <f t="shared" si="0"/>
        <v>9527.1999999999989</v>
      </c>
      <c r="J87" s="337">
        <v>1.01</v>
      </c>
      <c r="K87" s="338">
        <f t="shared" si="1"/>
        <v>9622.4719999999998</v>
      </c>
      <c r="L87" s="337">
        <f t="shared" si="2"/>
        <v>28867.415999999997</v>
      </c>
    </row>
    <row r="88" spans="1:12" ht="15.75" customHeight="1">
      <c r="A88" s="106"/>
      <c r="B88" s="106"/>
      <c r="C88" s="106"/>
      <c r="D88" s="347"/>
      <c r="E88" s="347"/>
      <c r="F88" s="347"/>
      <c r="G88" s="347"/>
      <c r="H88" s="347"/>
      <c r="I88" s="347"/>
      <c r="J88" s="348" t="s">
        <v>407</v>
      </c>
      <c r="K88" s="348">
        <f t="shared" ref="K88:L88" si="3">SUM(K4:K87)</f>
        <v>159303.75257699998</v>
      </c>
      <c r="L88" s="348">
        <f t="shared" si="3"/>
        <v>477911.25773100008</v>
      </c>
    </row>
    <row r="89" spans="1:12" ht="15.75" customHeight="1">
      <c r="A89" s="277"/>
      <c r="B89" s="277"/>
      <c r="C89" s="277"/>
      <c r="D89" s="277"/>
      <c r="E89" s="277"/>
      <c r="F89" s="277"/>
      <c r="G89" s="277"/>
      <c r="H89" s="277"/>
      <c r="I89" s="106"/>
      <c r="J89" s="106"/>
      <c r="K89" s="106"/>
      <c r="L89" s="106"/>
    </row>
    <row r="90" spans="1:12" ht="15.75" customHeight="1">
      <c r="A90" s="277"/>
      <c r="B90" s="744"/>
      <c r="C90" s="644"/>
      <c r="D90" s="277"/>
      <c r="E90" s="277"/>
      <c r="F90" s="277"/>
      <c r="G90" s="277"/>
      <c r="H90" s="277"/>
      <c r="I90" s="106"/>
      <c r="J90" s="106"/>
      <c r="K90" s="106"/>
      <c r="L90" s="106"/>
    </row>
    <row r="91" spans="1:12" ht="15.75" customHeight="1">
      <c r="A91" s="106"/>
      <c r="B91" s="106"/>
      <c r="C91" s="277"/>
      <c r="D91" s="277"/>
      <c r="E91" s="277"/>
      <c r="F91" s="277"/>
      <c r="G91" s="277"/>
      <c r="H91" s="277"/>
      <c r="I91" s="106"/>
      <c r="J91" s="106"/>
      <c r="K91" s="106"/>
      <c r="L91" s="106"/>
    </row>
    <row r="92" spans="1:12" ht="15.75" customHeight="1">
      <c r="A92" s="106"/>
      <c r="B92" s="106"/>
      <c r="C92" s="277"/>
      <c r="D92" s="744"/>
      <c r="E92" s="643"/>
      <c r="F92" s="644"/>
      <c r="G92" s="277"/>
      <c r="H92" s="277"/>
      <c r="I92" s="106"/>
      <c r="J92" s="106"/>
      <c r="K92" s="106"/>
      <c r="L92" s="106"/>
    </row>
    <row r="93" spans="1:12" ht="15.75" customHeight="1">
      <c r="A93" s="106"/>
      <c r="B93" s="106"/>
      <c r="C93" s="106"/>
      <c r="D93" s="106"/>
      <c r="E93" s="106"/>
      <c r="F93" s="106"/>
      <c r="G93" s="106"/>
      <c r="H93" s="277"/>
      <c r="I93" s="106"/>
      <c r="J93" s="106"/>
      <c r="K93" s="106"/>
      <c r="L93" s="106"/>
    </row>
    <row r="94" spans="1:12" ht="15.75" customHeight="1">
      <c r="A94" s="106"/>
      <c r="B94" s="106"/>
      <c r="C94" s="106"/>
      <c r="D94" s="106"/>
      <c r="E94" s="106"/>
      <c r="F94" s="106"/>
      <c r="G94" s="106"/>
      <c r="H94" s="277"/>
      <c r="I94" s="106"/>
      <c r="J94" s="106"/>
      <c r="K94" s="106"/>
      <c r="L94" s="106"/>
    </row>
    <row r="95" spans="1:12" ht="15.75" customHeight="1">
      <c r="A95" s="106"/>
      <c r="B95" s="106"/>
      <c r="C95" s="106"/>
      <c r="D95" s="106"/>
      <c r="E95" s="106"/>
      <c r="F95" s="106"/>
      <c r="G95" s="106"/>
      <c r="H95" s="277"/>
      <c r="I95" s="106"/>
      <c r="J95" s="106"/>
      <c r="K95" s="106"/>
      <c r="L95" s="106"/>
    </row>
    <row r="96" spans="1:12" ht="15.75" customHeight="1">
      <c r="A96" s="106"/>
      <c r="B96" s="106"/>
      <c r="C96" s="106"/>
      <c r="D96" s="106"/>
      <c r="E96" s="106"/>
      <c r="F96" s="106"/>
      <c r="G96" s="106"/>
      <c r="H96" s="277"/>
      <c r="I96" s="106"/>
      <c r="J96" s="106"/>
      <c r="K96" s="106"/>
      <c r="L96" s="106"/>
    </row>
    <row r="97" spans="1:12" ht="15.75" customHeight="1">
      <c r="A97" s="106"/>
      <c r="B97" s="106"/>
      <c r="C97" s="106"/>
      <c r="D97" s="106"/>
      <c r="E97" s="106"/>
      <c r="F97" s="106"/>
      <c r="G97" s="106"/>
      <c r="H97" s="277"/>
      <c r="I97" s="106"/>
      <c r="J97" s="106"/>
      <c r="K97" s="106"/>
      <c r="L97" s="106"/>
    </row>
    <row r="98" spans="1:12" ht="15.75" customHeight="1">
      <c r="A98" s="106"/>
      <c r="B98" s="106"/>
      <c r="C98" s="106"/>
      <c r="D98" s="106"/>
      <c r="E98" s="106"/>
      <c r="F98" s="106"/>
      <c r="G98" s="106"/>
      <c r="H98" s="277"/>
      <c r="I98" s="106"/>
      <c r="J98" s="106"/>
      <c r="K98" s="106"/>
      <c r="L98" s="106"/>
    </row>
    <row r="99" spans="1:12" ht="15.75" customHeight="1">
      <c r="A99" s="106"/>
      <c r="B99" s="106"/>
      <c r="C99" s="106"/>
      <c r="D99" s="106"/>
      <c r="E99" s="106"/>
      <c r="F99" s="106"/>
      <c r="G99" s="106"/>
      <c r="H99" s="277"/>
      <c r="I99" s="106"/>
      <c r="J99" s="106"/>
      <c r="K99" s="106"/>
      <c r="L99" s="106"/>
    </row>
    <row r="100" spans="1:12" ht="15.75" customHeight="1">
      <c r="A100" s="106"/>
      <c r="B100" s="106"/>
      <c r="C100" s="106"/>
      <c r="D100" s="106"/>
      <c r="E100" s="106"/>
      <c r="F100" s="106"/>
      <c r="G100" s="106"/>
      <c r="H100" s="277"/>
      <c r="I100" s="106"/>
      <c r="J100" s="106"/>
      <c r="K100" s="106"/>
      <c r="L100" s="106"/>
    </row>
    <row r="101" spans="1:12" ht="15.75" customHeight="1">
      <c r="A101" s="106"/>
      <c r="B101" s="106"/>
      <c r="C101" s="106"/>
      <c r="D101" s="106"/>
      <c r="E101" s="106"/>
      <c r="F101" s="106"/>
      <c r="G101" s="106"/>
      <c r="H101" s="277"/>
      <c r="I101" s="106"/>
      <c r="J101" s="106"/>
      <c r="K101" s="106"/>
      <c r="L101" s="106"/>
    </row>
    <row r="102" spans="1:12" ht="15.75" customHeight="1">
      <c r="A102" s="106"/>
      <c r="B102" s="106"/>
      <c r="C102" s="106"/>
      <c r="D102" s="106"/>
      <c r="E102" s="106"/>
      <c r="F102" s="106"/>
      <c r="G102" s="106"/>
      <c r="H102" s="277"/>
      <c r="I102" s="106"/>
      <c r="J102" s="106"/>
      <c r="K102" s="106"/>
      <c r="L102" s="106"/>
    </row>
    <row r="103" spans="1:12" ht="15.75" customHeight="1">
      <c r="A103" s="106"/>
      <c r="B103" s="106"/>
      <c r="C103" s="106"/>
      <c r="D103" s="106"/>
      <c r="E103" s="106"/>
      <c r="F103" s="106"/>
      <c r="G103" s="106"/>
      <c r="H103" s="277"/>
      <c r="I103" s="106"/>
      <c r="J103" s="106"/>
      <c r="K103" s="106"/>
      <c r="L103" s="106"/>
    </row>
    <row r="104" spans="1:12" ht="15.75" customHeight="1">
      <c r="A104" s="106"/>
      <c r="B104" s="106"/>
      <c r="C104" s="106"/>
      <c r="D104" s="106"/>
      <c r="E104" s="106"/>
      <c r="F104" s="106"/>
      <c r="G104" s="106"/>
      <c r="H104" s="277"/>
      <c r="I104" s="106"/>
      <c r="J104" s="106"/>
      <c r="K104" s="106"/>
      <c r="L104" s="106"/>
    </row>
    <row r="105" spans="1:12" ht="15.75" customHeight="1">
      <c r="A105" s="106"/>
      <c r="B105" s="106"/>
      <c r="C105" s="106"/>
      <c r="D105" s="106"/>
      <c r="E105" s="106"/>
      <c r="F105" s="106"/>
      <c r="G105" s="106"/>
      <c r="H105" s="277"/>
      <c r="I105" s="277"/>
      <c r="J105" s="277"/>
      <c r="K105" s="277"/>
      <c r="L105" s="277"/>
    </row>
    <row r="106" spans="1:12" ht="15.75" customHeight="1">
      <c r="A106" s="277"/>
      <c r="B106" s="277"/>
      <c r="C106" s="277"/>
      <c r="D106" s="277"/>
      <c r="E106" s="277"/>
      <c r="F106" s="277"/>
      <c r="G106" s="277"/>
      <c r="H106" s="277"/>
      <c r="I106" s="277"/>
      <c r="J106" s="277"/>
      <c r="K106" s="277"/>
      <c r="L106" s="277"/>
    </row>
    <row r="107" spans="1:12" ht="15.75" customHeight="1">
      <c r="A107" s="277"/>
      <c r="B107" s="277"/>
      <c r="C107" s="277"/>
      <c r="D107" s="277"/>
      <c r="E107" s="277"/>
      <c r="F107" s="277"/>
      <c r="G107" s="277"/>
      <c r="H107" s="277"/>
      <c r="I107" s="277"/>
      <c r="J107" s="277"/>
      <c r="K107" s="277"/>
      <c r="L107" s="277"/>
    </row>
    <row r="108" spans="1:12" ht="15.75" customHeight="1">
      <c r="A108" s="277"/>
      <c r="B108" s="277"/>
      <c r="C108" s="277"/>
      <c r="D108" s="277"/>
      <c r="E108" s="277"/>
      <c r="F108" s="277"/>
      <c r="G108" s="277"/>
      <c r="H108" s="277"/>
      <c r="I108" s="277"/>
      <c r="J108" s="277"/>
      <c r="K108" s="277"/>
      <c r="L108" s="277"/>
    </row>
    <row r="109" spans="1:12" ht="15.75" customHeight="1">
      <c r="A109" s="277"/>
      <c r="B109" s="277"/>
      <c r="C109" s="277"/>
      <c r="D109" s="277"/>
      <c r="E109" s="277"/>
      <c r="F109" s="277"/>
      <c r="G109" s="277"/>
      <c r="H109" s="277"/>
      <c r="I109" s="277"/>
      <c r="J109" s="277"/>
      <c r="K109" s="277"/>
      <c r="L109" s="277"/>
    </row>
    <row r="110" spans="1:12" ht="15.75" customHeight="1">
      <c r="A110" s="106"/>
      <c r="B110" s="106"/>
      <c r="C110" s="106"/>
      <c r="D110" s="277"/>
      <c r="E110" s="277"/>
      <c r="F110" s="277"/>
      <c r="G110" s="277"/>
      <c r="H110" s="277"/>
      <c r="I110" s="277"/>
      <c r="J110" s="277"/>
      <c r="K110" s="277"/>
      <c r="L110" s="277"/>
    </row>
    <row r="111" spans="1:12" ht="15.75" customHeight="1">
      <c r="A111" s="106"/>
      <c r="B111" s="106"/>
      <c r="C111" s="106"/>
      <c r="D111" s="106"/>
      <c r="E111" s="106"/>
      <c r="F111" s="106"/>
      <c r="G111" s="277"/>
      <c r="H111" s="277"/>
      <c r="I111" s="277"/>
      <c r="J111" s="277"/>
      <c r="K111" s="277"/>
      <c r="L111" s="277"/>
    </row>
    <row r="112" spans="1:12" ht="15.75" customHeight="1">
      <c r="A112" s="106"/>
      <c r="B112" s="106"/>
      <c r="C112" s="106"/>
      <c r="D112" s="106"/>
      <c r="E112" s="106"/>
      <c r="F112" s="106"/>
      <c r="G112" s="277"/>
      <c r="H112" s="277"/>
      <c r="I112" s="277"/>
      <c r="J112" s="277"/>
      <c r="K112" s="277"/>
      <c r="L112" s="277"/>
    </row>
    <row r="113" spans="1:12" ht="15.75" customHeight="1">
      <c r="A113" s="106"/>
      <c r="B113" s="106"/>
      <c r="C113" s="106"/>
      <c r="D113" s="106"/>
      <c r="E113" s="106"/>
      <c r="F113" s="106"/>
      <c r="G113" s="277"/>
      <c r="H113" s="277"/>
      <c r="I113" s="277"/>
      <c r="J113" s="277"/>
      <c r="K113" s="277"/>
      <c r="L113" s="277"/>
    </row>
    <row r="114" spans="1:12" ht="15.75" customHeight="1">
      <c r="A114" s="106"/>
      <c r="B114" s="106"/>
      <c r="C114" s="106"/>
      <c r="D114" s="106"/>
      <c r="E114" s="106"/>
      <c r="F114" s="106"/>
      <c r="G114" s="277"/>
      <c r="H114" s="277"/>
      <c r="I114" s="277"/>
      <c r="J114" s="277"/>
      <c r="K114" s="277"/>
      <c r="L114" s="277"/>
    </row>
    <row r="115" spans="1:12" ht="15.75" customHeight="1">
      <c r="A115" s="106"/>
      <c r="B115" s="106"/>
      <c r="C115" s="106"/>
      <c r="D115" s="106"/>
      <c r="E115" s="106"/>
      <c r="F115" s="106"/>
      <c r="G115" s="277"/>
      <c r="H115" s="277"/>
      <c r="I115" s="277"/>
      <c r="J115" s="277"/>
      <c r="K115" s="277"/>
      <c r="L115" s="277"/>
    </row>
    <row r="116" spans="1:12" ht="15.75" customHeight="1"/>
    <row r="117" spans="1:12" ht="15.75" customHeight="1"/>
    <row r="118" spans="1:12" ht="15.75" customHeight="1"/>
    <row r="119" spans="1:12" ht="15.75" customHeight="1"/>
    <row r="120" spans="1:12" ht="15.75" customHeight="1"/>
    <row r="121" spans="1:12" ht="15.75" customHeight="1"/>
    <row r="122" spans="1:12" ht="15.75" customHeight="1"/>
    <row r="123" spans="1:12" ht="15.75" customHeight="1"/>
    <row r="124" spans="1:12" ht="15.75" customHeight="1"/>
    <row r="125" spans="1:12" ht="15.75" customHeight="1"/>
    <row r="126" spans="1:12" ht="15.75" customHeight="1"/>
    <row r="127" spans="1:12" ht="15.75" customHeight="1"/>
    <row r="128" spans="1:12"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D92:F92"/>
    <mergeCell ref="A1:C1"/>
    <mergeCell ref="D1:L1"/>
    <mergeCell ref="A2:C2"/>
    <mergeCell ref="D2:L2"/>
    <mergeCell ref="B90:C90"/>
  </mergeCells>
  <dataValidations count="1">
    <dataValidation type="list" allowBlank="1" showErrorMessage="1" sqref="A4:A87">
      <formula1>"1,2"</formula1>
    </dataValidation>
  </dataValidations>
  <pageMargins left="0.74791666666666701" right="0.74791666666666701" top="0.98402777777777795" bottom="0.98402777777777795"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showErrorMessage="1">
          <x14:formula1>
            <xm:f>Referências!$A$2:$A$80</xm:f>
          </x14:formula1>
          <xm:sqref>B4:B87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0"/>
  <sheetViews>
    <sheetView workbookViewId="0">
      <selection activeCell="I2" sqref="I1:I1048576"/>
    </sheetView>
  </sheetViews>
  <sheetFormatPr defaultColWidth="14.42578125" defaultRowHeight="15" customHeight="1"/>
  <cols>
    <col min="1" max="1" width="14.42578125" customWidth="1"/>
    <col min="2" max="2" width="36.85546875" customWidth="1"/>
    <col min="3" max="3" width="40.7109375" customWidth="1"/>
    <col min="4" max="6" width="14.42578125" customWidth="1"/>
    <col min="7" max="7" width="15.7109375" hidden="1" customWidth="1"/>
    <col min="9" max="9" width="15.7109375" hidden="1" customWidth="1"/>
  </cols>
  <sheetData>
    <row r="1" spans="1:14" ht="20.25">
      <c r="A1" s="687" t="s">
        <v>408</v>
      </c>
      <c r="B1" s="688"/>
      <c r="C1" s="689"/>
      <c r="D1" s="687" t="s">
        <v>408</v>
      </c>
      <c r="E1" s="688"/>
      <c r="F1" s="688"/>
      <c r="G1" s="688"/>
      <c r="H1" s="688"/>
      <c r="I1" s="688"/>
      <c r="J1" s="688"/>
      <c r="K1" s="688"/>
      <c r="L1" s="688"/>
      <c r="M1" s="688"/>
      <c r="N1" s="689"/>
    </row>
    <row r="2" spans="1:14" ht="48.75">
      <c r="A2" s="349" t="s">
        <v>217</v>
      </c>
      <c r="B2" s="350" t="s">
        <v>218</v>
      </c>
      <c r="C2" s="351" t="s">
        <v>219</v>
      </c>
      <c r="D2" s="352" t="s">
        <v>227</v>
      </c>
      <c r="E2" s="352" t="s">
        <v>228</v>
      </c>
      <c r="F2" s="352" t="s">
        <v>229</v>
      </c>
      <c r="G2" s="353" t="s">
        <v>243</v>
      </c>
      <c r="H2" s="353" t="s">
        <v>244</v>
      </c>
      <c r="I2" s="354" t="s">
        <v>245</v>
      </c>
      <c r="J2" s="354" t="s">
        <v>246</v>
      </c>
      <c r="K2" s="354" t="s">
        <v>409</v>
      </c>
      <c r="L2" s="354" t="s">
        <v>410</v>
      </c>
      <c r="M2" s="354" t="s">
        <v>411</v>
      </c>
      <c r="N2" s="354" t="s">
        <v>412</v>
      </c>
    </row>
    <row r="3" spans="1:14">
      <c r="A3" s="176">
        <v>1</v>
      </c>
      <c r="B3" s="355" t="s">
        <v>249</v>
      </c>
      <c r="C3" s="356" t="s">
        <v>250</v>
      </c>
      <c r="D3" s="336">
        <v>0</v>
      </c>
      <c r="E3" s="346"/>
      <c r="F3" s="336">
        <v>0</v>
      </c>
      <c r="G3" s="357" t="b">
        <v>1</v>
      </c>
      <c r="H3" s="336">
        <v>0</v>
      </c>
      <c r="I3" s="357" t="b">
        <v>1</v>
      </c>
      <c r="J3" s="336">
        <f t="shared" ref="J3:J73" si="0">IF(AND(G3,I3),D3,"")</f>
        <v>0</v>
      </c>
      <c r="K3" s="358">
        <v>1.95</v>
      </c>
      <c r="L3" s="358">
        <v>1.95</v>
      </c>
      <c r="M3" s="358">
        <f t="shared" ref="M3:M73" si="1">((K3*H3)+(L3*J3))</f>
        <v>0</v>
      </c>
      <c r="N3" s="358">
        <f t="shared" ref="N3:N73" si="2">M3*12</f>
        <v>0</v>
      </c>
    </row>
    <row r="4" spans="1:14" hidden="1">
      <c r="A4" s="359">
        <v>1</v>
      </c>
      <c r="B4" s="360" t="s">
        <v>251</v>
      </c>
      <c r="C4" s="208" t="s">
        <v>250</v>
      </c>
      <c r="D4" s="330">
        <v>661.23</v>
      </c>
      <c r="E4" s="361"/>
      <c r="F4" s="330">
        <v>674</v>
      </c>
      <c r="G4" s="362" t="b">
        <v>1</v>
      </c>
      <c r="H4" s="330">
        <f t="shared" ref="H4:H73" si="3">IF(G4,F4,"")</f>
        <v>674</v>
      </c>
      <c r="I4" s="362" t="b">
        <v>1</v>
      </c>
      <c r="J4" s="330">
        <f t="shared" si="0"/>
        <v>661.23</v>
      </c>
      <c r="K4" s="331">
        <v>0</v>
      </c>
      <c r="L4" s="331">
        <v>0</v>
      </c>
      <c r="M4" s="331">
        <f t="shared" si="1"/>
        <v>0</v>
      </c>
      <c r="N4" s="331">
        <f t="shared" si="2"/>
        <v>0</v>
      </c>
    </row>
    <row r="5" spans="1:14">
      <c r="A5" s="196">
        <v>1</v>
      </c>
      <c r="B5" s="363" t="s">
        <v>253</v>
      </c>
      <c r="C5" s="209" t="s">
        <v>250</v>
      </c>
      <c r="D5" s="336">
        <v>62.13</v>
      </c>
      <c r="E5" s="346"/>
      <c r="F5" s="336">
        <v>260</v>
      </c>
      <c r="G5" s="357" t="b">
        <v>1</v>
      </c>
      <c r="H5" s="336">
        <f t="shared" si="3"/>
        <v>260</v>
      </c>
      <c r="I5" s="357" t="b">
        <v>1</v>
      </c>
      <c r="J5" s="336">
        <f t="shared" si="0"/>
        <v>62.13</v>
      </c>
      <c r="K5" s="358">
        <v>1.95</v>
      </c>
      <c r="L5" s="358">
        <v>1.95</v>
      </c>
      <c r="M5" s="358">
        <f t="shared" si="1"/>
        <v>628.15350000000001</v>
      </c>
      <c r="N5" s="358">
        <f t="shared" si="2"/>
        <v>7537.8420000000006</v>
      </c>
    </row>
    <row r="6" spans="1:14">
      <c r="A6" s="359">
        <v>1</v>
      </c>
      <c r="B6" s="360" t="s">
        <v>254</v>
      </c>
      <c r="C6" s="208" t="s">
        <v>250</v>
      </c>
      <c r="D6" s="330">
        <v>201</v>
      </c>
      <c r="E6" s="361"/>
      <c r="F6" s="330">
        <v>200</v>
      </c>
      <c r="G6" s="362" t="b">
        <v>1</v>
      </c>
      <c r="H6" s="330">
        <f t="shared" si="3"/>
        <v>200</v>
      </c>
      <c r="I6" s="362" t="b">
        <v>1</v>
      </c>
      <c r="J6" s="330">
        <f t="shared" si="0"/>
        <v>201</v>
      </c>
      <c r="K6" s="331">
        <v>1.95</v>
      </c>
      <c r="L6" s="331">
        <v>1.95</v>
      </c>
      <c r="M6" s="331">
        <f t="shared" si="1"/>
        <v>781.95</v>
      </c>
      <c r="N6" s="331">
        <f t="shared" si="2"/>
        <v>9383.4000000000015</v>
      </c>
    </row>
    <row r="7" spans="1:14">
      <c r="A7" s="196">
        <v>1</v>
      </c>
      <c r="B7" s="363" t="s">
        <v>255</v>
      </c>
      <c r="C7" s="209" t="s">
        <v>250</v>
      </c>
      <c r="D7" s="336">
        <v>107.88</v>
      </c>
      <c r="E7" s="346"/>
      <c r="F7" s="346"/>
      <c r="G7" s="357" t="b">
        <v>1</v>
      </c>
      <c r="H7" s="346">
        <f t="shared" si="3"/>
        <v>0</v>
      </c>
      <c r="I7" s="357" t="b">
        <v>1</v>
      </c>
      <c r="J7" s="336">
        <f t="shared" si="0"/>
        <v>107.88</v>
      </c>
      <c r="K7" s="358">
        <v>1.95</v>
      </c>
      <c r="L7" s="358">
        <v>1.9</v>
      </c>
      <c r="M7" s="358">
        <f t="shared" si="1"/>
        <v>204.97199999999998</v>
      </c>
      <c r="N7" s="358">
        <f t="shared" si="2"/>
        <v>2459.6639999999998</v>
      </c>
    </row>
    <row r="8" spans="1:14">
      <c r="A8" s="359">
        <v>1</v>
      </c>
      <c r="B8" s="360" t="s">
        <v>257</v>
      </c>
      <c r="C8" s="208" t="s">
        <v>250</v>
      </c>
      <c r="D8" s="330">
        <v>246.72</v>
      </c>
      <c r="E8" s="361"/>
      <c r="F8" s="330">
        <v>101</v>
      </c>
      <c r="G8" s="362" t="b">
        <v>1</v>
      </c>
      <c r="H8" s="330">
        <f t="shared" si="3"/>
        <v>101</v>
      </c>
      <c r="I8" s="362" t="b">
        <v>1</v>
      </c>
      <c r="J8" s="330">
        <f t="shared" si="0"/>
        <v>246.72</v>
      </c>
      <c r="K8" s="331">
        <v>1.95</v>
      </c>
      <c r="L8" s="331">
        <v>1.95</v>
      </c>
      <c r="M8" s="331">
        <f t="shared" si="1"/>
        <v>678.05399999999997</v>
      </c>
      <c r="N8" s="331">
        <f t="shared" si="2"/>
        <v>8136.6479999999992</v>
      </c>
    </row>
    <row r="9" spans="1:14">
      <c r="A9" s="196">
        <v>1</v>
      </c>
      <c r="B9" s="363" t="s">
        <v>258</v>
      </c>
      <c r="C9" s="209" t="s">
        <v>250</v>
      </c>
      <c r="D9" s="336">
        <v>77.02</v>
      </c>
      <c r="E9" s="346"/>
      <c r="F9" s="346"/>
      <c r="G9" s="357" t="b">
        <v>1</v>
      </c>
      <c r="H9" s="346">
        <f t="shared" si="3"/>
        <v>0</v>
      </c>
      <c r="I9" s="357" t="b">
        <v>1</v>
      </c>
      <c r="J9" s="336">
        <f t="shared" si="0"/>
        <v>77.02</v>
      </c>
      <c r="K9" s="358">
        <v>1.95</v>
      </c>
      <c r="L9" s="358">
        <v>1.9</v>
      </c>
      <c r="M9" s="358">
        <f t="shared" si="1"/>
        <v>146.33799999999999</v>
      </c>
      <c r="N9" s="358">
        <f t="shared" si="2"/>
        <v>1756.056</v>
      </c>
    </row>
    <row r="10" spans="1:14">
      <c r="A10" s="359">
        <v>1</v>
      </c>
      <c r="B10" s="360" t="s">
        <v>259</v>
      </c>
      <c r="C10" s="208" t="s">
        <v>250</v>
      </c>
      <c r="D10" s="330">
        <v>709.33</v>
      </c>
      <c r="E10" s="361"/>
      <c r="F10" s="330">
        <v>596</v>
      </c>
      <c r="G10" s="362" t="b">
        <v>1</v>
      </c>
      <c r="H10" s="330">
        <f t="shared" si="3"/>
        <v>596</v>
      </c>
      <c r="I10" s="362" t="b">
        <v>1</v>
      </c>
      <c r="J10" s="330">
        <f t="shared" si="0"/>
        <v>709.33</v>
      </c>
      <c r="K10" s="331">
        <v>1.95</v>
      </c>
      <c r="L10" s="331">
        <v>1.95</v>
      </c>
      <c r="M10" s="331">
        <f t="shared" si="1"/>
        <v>2545.3935000000001</v>
      </c>
      <c r="N10" s="331">
        <f t="shared" si="2"/>
        <v>30544.722000000002</v>
      </c>
    </row>
    <row r="11" spans="1:14">
      <c r="A11" s="196">
        <v>1</v>
      </c>
      <c r="B11" s="363" t="s">
        <v>260</v>
      </c>
      <c r="C11" s="209" t="s">
        <v>250</v>
      </c>
      <c r="D11" s="336">
        <v>1733.02</v>
      </c>
      <c r="E11" s="346"/>
      <c r="F11" s="336">
        <v>1502</v>
      </c>
      <c r="G11" s="357" t="b">
        <v>1</v>
      </c>
      <c r="H11" s="336">
        <f t="shared" si="3"/>
        <v>1502</v>
      </c>
      <c r="I11" s="357" t="b">
        <v>1</v>
      </c>
      <c r="J11" s="336">
        <f t="shared" si="0"/>
        <v>1733.02</v>
      </c>
      <c r="K11" s="358">
        <v>1.95</v>
      </c>
      <c r="L11" s="358">
        <v>1.95</v>
      </c>
      <c r="M11" s="358">
        <f t="shared" si="1"/>
        <v>6308.2889999999998</v>
      </c>
      <c r="N11" s="358">
        <f t="shared" si="2"/>
        <v>75699.467999999993</v>
      </c>
    </row>
    <row r="12" spans="1:14" hidden="1">
      <c r="A12" s="359">
        <v>1</v>
      </c>
      <c r="B12" s="360" t="s">
        <v>262</v>
      </c>
      <c r="C12" s="208" t="s">
        <v>250</v>
      </c>
      <c r="D12" s="330">
        <v>0</v>
      </c>
      <c r="E12" s="361"/>
      <c r="F12" s="330">
        <v>66</v>
      </c>
      <c r="G12" s="362" t="b">
        <v>1</v>
      </c>
      <c r="H12" s="330">
        <f t="shared" si="3"/>
        <v>66</v>
      </c>
      <c r="I12" s="362" t="b">
        <v>1</v>
      </c>
      <c r="J12" s="330">
        <f t="shared" si="0"/>
        <v>0</v>
      </c>
      <c r="K12" s="331">
        <v>0</v>
      </c>
      <c r="L12" s="331">
        <v>0</v>
      </c>
      <c r="M12" s="331">
        <f t="shared" si="1"/>
        <v>0</v>
      </c>
      <c r="N12" s="331">
        <f t="shared" si="2"/>
        <v>0</v>
      </c>
    </row>
    <row r="13" spans="1:14">
      <c r="A13" s="196">
        <v>1</v>
      </c>
      <c r="B13" s="363" t="s">
        <v>263</v>
      </c>
      <c r="C13" s="209" t="s">
        <v>250</v>
      </c>
      <c r="D13" s="336">
        <v>0</v>
      </c>
      <c r="E13" s="346"/>
      <c r="F13" s="336">
        <v>407</v>
      </c>
      <c r="G13" s="357" t="b">
        <v>1</v>
      </c>
      <c r="H13" s="336">
        <f t="shared" si="3"/>
        <v>407</v>
      </c>
      <c r="I13" s="357" t="b">
        <v>1</v>
      </c>
      <c r="J13" s="336">
        <f t="shared" si="0"/>
        <v>0</v>
      </c>
      <c r="K13" s="358">
        <v>1.95</v>
      </c>
      <c r="L13" s="358">
        <v>1.95</v>
      </c>
      <c r="M13" s="358">
        <f t="shared" si="1"/>
        <v>793.65</v>
      </c>
      <c r="N13" s="358">
        <f t="shared" si="2"/>
        <v>9523.7999999999993</v>
      </c>
    </row>
    <row r="14" spans="1:14">
      <c r="A14" s="359">
        <v>1</v>
      </c>
      <c r="B14" s="360" t="s">
        <v>264</v>
      </c>
      <c r="C14" s="208" t="s">
        <v>250</v>
      </c>
      <c r="D14" s="330">
        <v>0</v>
      </c>
      <c r="E14" s="361"/>
      <c r="F14" s="361"/>
      <c r="G14" s="362" t="b">
        <v>1</v>
      </c>
      <c r="H14" s="361">
        <f t="shared" si="3"/>
        <v>0</v>
      </c>
      <c r="I14" s="362" t="b">
        <v>1</v>
      </c>
      <c r="J14" s="330">
        <f t="shared" si="0"/>
        <v>0</v>
      </c>
      <c r="K14" s="331">
        <v>1.95</v>
      </c>
      <c r="L14" s="331">
        <v>1.95</v>
      </c>
      <c r="M14" s="331">
        <f t="shared" si="1"/>
        <v>0</v>
      </c>
      <c r="N14" s="331">
        <f t="shared" si="2"/>
        <v>0</v>
      </c>
    </row>
    <row r="15" spans="1:14">
      <c r="A15" s="196">
        <v>1</v>
      </c>
      <c r="B15" s="363" t="s">
        <v>265</v>
      </c>
      <c r="C15" s="209" t="s">
        <v>250</v>
      </c>
      <c r="D15" s="336">
        <v>304</v>
      </c>
      <c r="E15" s="346"/>
      <c r="F15" s="336">
        <v>119</v>
      </c>
      <c r="G15" s="357" t="b">
        <v>1</v>
      </c>
      <c r="H15" s="336">
        <f t="shared" si="3"/>
        <v>119</v>
      </c>
      <c r="I15" s="357" t="b">
        <v>1</v>
      </c>
      <c r="J15" s="336">
        <f t="shared" si="0"/>
        <v>304</v>
      </c>
      <c r="K15" s="358">
        <v>1.95</v>
      </c>
      <c r="L15" s="358">
        <v>1.95</v>
      </c>
      <c r="M15" s="358">
        <f t="shared" si="1"/>
        <v>824.84999999999991</v>
      </c>
      <c r="N15" s="358">
        <f t="shared" si="2"/>
        <v>9898.1999999999989</v>
      </c>
    </row>
    <row r="16" spans="1:14">
      <c r="A16" s="359">
        <v>1</v>
      </c>
      <c r="B16" s="360" t="s">
        <v>266</v>
      </c>
      <c r="C16" s="208" t="s">
        <v>250</v>
      </c>
      <c r="D16" s="330">
        <v>367</v>
      </c>
      <c r="E16" s="361"/>
      <c r="F16" s="330">
        <v>919</v>
      </c>
      <c r="G16" s="362" t="b">
        <v>1</v>
      </c>
      <c r="H16" s="330">
        <f t="shared" si="3"/>
        <v>919</v>
      </c>
      <c r="I16" s="362" t="b">
        <v>1</v>
      </c>
      <c r="J16" s="330">
        <f t="shared" si="0"/>
        <v>367</v>
      </c>
      <c r="K16" s="331">
        <v>1.95</v>
      </c>
      <c r="L16" s="331">
        <v>1.95</v>
      </c>
      <c r="M16" s="331">
        <f t="shared" si="1"/>
        <v>2507.6999999999998</v>
      </c>
      <c r="N16" s="331">
        <f t="shared" si="2"/>
        <v>30092.399999999998</v>
      </c>
    </row>
    <row r="17" spans="1:14">
      <c r="A17" s="196">
        <v>1</v>
      </c>
      <c r="B17" s="363" t="s">
        <v>269</v>
      </c>
      <c r="C17" s="209" t="s">
        <v>261</v>
      </c>
      <c r="D17" s="336">
        <v>157.41999999999999</v>
      </c>
      <c r="E17" s="346"/>
      <c r="F17" s="336">
        <v>164</v>
      </c>
      <c r="G17" s="357" t="b">
        <v>1</v>
      </c>
      <c r="H17" s="336">
        <f t="shared" si="3"/>
        <v>164</v>
      </c>
      <c r="I17" s="357" t="b">
        <v>1</v>
      </c>
      <c r="J17" s="336">
        <f t="shared" si="0"/>
        <v>157.41999999999999</v>
      </c>
      <c r="K17" s="358">
        <v>1.95</v>
      </c>
      <c r="L17" s="358">
        <v>1.95</v>
      </c>
      <c r="M17" s="358">
        <f t="shared" si="1"/>
        <v>626.76900000000001</v>
      </c>
      <c r="N17" s="358">
        <f t="shared" si="2"/>
        <v>7521.2280000000001</v>
      </c>
    </row>
    <row r="18" spans="1:14">
      <c r="A18" s="359">
        <v>1</v>
      </c>
      <c r="B18" s="360" t="s">
        <v>271</v>
      </c>
      <c r="C18" s="208" t="s">
        <v>250</v>
      </c>
      <c r="D18" s="330">
        <v>232</v>
      </c>
      <c r="E18" s="361"/>
      <c r="F18" s="330">
        <v>68</v>
      </c>
      <c r="G18" s="362" t="b">
        <v>1</v>
      </c>
      <c r="H18" s="330">
        <f t="shared" si="3"/>
        <v>68</v>
      </c>
      <c r="I18" s="362" t="b">
        <v>1</v>
      </c>
      <c r="J18" s="330">
        <f t="shared" si="0"/>
        <v>232</v>
      </c>
      <c r="K18" s="331">
        <v>1.95</v>
      </c>
      <c r="L18" s="331">
        <v>1.95</v>
      </c>
      <c r="M18" s="331">
        <f t="shared" si="1"/>
        <v>585</v>
      </c>
      <c r="N18" s="331">
        <f t="shared" si="2"/>
        <v>7020</v>
      </c>
    </row>
    <row r="19" spans="1:14">
      <c r="A19" s="196">
        <v>1</v>
      </c>
      <c r="B19" s="363" t="s">
        <v>272</v>
      </c>
      <c r="C19" s="209" t="s">
        <v>250</v>
      </c>
      <c r="D19" s="336">
        <v>47.07</v>
      </c>
      <c r="E19" s="346"/>
      <c r="F19" s="336">
        <v>18</v>
      </c>
      <c r="G19" s="357" t="b">
        <v>1</v>
      </c>
      <c r="H19" s="336">
        <f t="shared" si="3"/>
        <v>18</v>
      </c>
      <c r="I19" s="357" t="b">
        <v>1</v>
      </c>
      <c r="J19" s="336">
        <f t="shared" si="0"/>
        <v>47.07</v>
      </c>
      <c r="K19" s="358">
        <v>1.95</v>
      </c>
      <c r="L19" s="358">
        <v>1.95</v>
      </c>
      <c r="M19" s="358">
        <f t="shared" si="1"/>
        <v>126.88650000000001</v>
      </c>
      <c r="N19" s="358">
        <f t="shared" si="2"/>
        <v>1522.6380000000001</v>
      </c>
    </row>
    <row r="20" spans="1:14">
      <c r="A20" s="359">
        <v>1</v>
      </c>
      <c r="B20" s="360" t="s">
        <v>273</v>
      </c>
      <c r="C20" s="208" t="s">
        <v>250</v>
      </c>
      <c r="D20" s="330">
        <v>209.23</v>
      </c>
      <c r="E20" s="361"/>
      <c r="F20" s="361"/>
      <c r="G20" s="362" t="b">
        <v>1</v>
      </c>
      <c r="H20" s="361">
        <f t="shared" si="3"/>
        <v>0</v>
      </c>
      <c r="I20" s="362" t="b">
        <v>1</v>
      </c>
      <c r="J20" s="330">
        <f t="shared" si="0"/>
        <v>209.23</v>
      </c>
      <c r="K20" s="331">
        <v>1.95</v>
      </c>
      <c r="L20" s="331">
        <v>1.9</v>
      </c>
      <c r="M20" s="331">
        <f t="shared" si="1"/>
        <v>397.53699999999998</v>
      </c>
      <c r="N20" s="331">
        <f t="shared" si="2"/>
        <v>4770.4439999999995</v>
      </c>
    </row>
    <row r="21" spans="1:14" ht="15.75" customHeight="1">
      <c r="A21" s="196">
        <v>1</v>
      </c>
      <c r="B21" s="363" t="s">
        <v>274</v>
      </c>
      <c r="C21" s="209" t="s">
        <v>250</v>
      </c>
      <c r="D21" s="336">
        <v>128.07</v>
      </c>
      <c r="E21" s="346"/>
      <c r="F21" s="346"/>
      <c r="G21" s="357" t="b">
        <v>1</v>
      </c>
      <c r="H21" s="346">
        <f t="shared" si="3"/>
        <v>0</v>
      </c>
      <c r="I21" s="357" t="b">
        <v>1</v>
      </c>
      <c r="J21" s="336">
        <f t="shared" si="0"/>
        <v>128.07</v>
      </c>
      <c r="K21" s="358">
        <v>1.95</v>
      </c>
      <c r="L21" s="358">
        <v>1.95</v>
      </c>
      <c r="M21" s="358">
        <f t="shared" si="1"/>
        <v>249.73649999999998</v>
      </c>
      <c r="N21" s="358">
        <f t="shared" si="2"/>
        <v>2996.8379999999997</v>
      </c>
    </row>
    <row r="22" spans="1:14" ht="15.75" customHeight="1">
      <c r="A22" s="359">
        <v>1</v>
      </c>
      <c r="B22" s="360" t="s">
        <v>275</v>
      </c>
      <c r="C22" s="208" t="s">
        <v>250</v>
      </c>
      <c r="D22" s="330">
        <v>0</v>
      </c>
      <c r="E22" s="361"/>
      <c r="F22" s="330">
        <v>36</v>
      </c>
      <c r="G22" s="362" t="b">
        <v>1</v>
      </c>
      <c r="H22" s="330">
        <f t="shared" si="3"/>
        <v>36</v>
      </c>
      <c r="I22" s="362" t="b">
        <v>1</v>
      </c>
      <c r="J22" s="330">
        <f t="shared" si="0"/>
        <v>0</v>
      </c>
      <c r="K22" s="331">
        <v>1.95</v>
      </c>
      <c r="L22" s="331">
        <v>1.95</v>
      </c>
      <c r="M22" s="331">
        <f t="shared" si="1"/>
        <v>70.2</v>
      </c>
      <c r="N22" s="331">
        <f t="shared" si="2"/>
        <v>842.40000000000009</v>
      </c>
    </row>
    <row r="23" spans="1:14" ht="15.75" customHeight="1">
      <c r="A23" s="196">
        <v>1</v>
      </c>
      <c r="B23" s="363" t="s">
        <v>276</v>
      </c>
      <c r="C23" s="209" t="s">
        <v>250</v>
      </c>
      <c r="D23" s="336">
        <v>0</v>
      </c>
      <c r="E23" s="346"/>
      <c r="F23" s="346"/>
      <c r="G23" s="357" t="b">
        <v>1</v>
      </c>
      <c r="H23" s="346">
        <f t="shared" si="3"/>
        <v>0</v>
      </c>
      <c r="I23" s="357" t="b">
        <v>1</v>
      </c>
      <c r="J23" s="336">
        <f t="shared" si="0"/>
        <v>0</v>
      </c>
      <c r="K23" s="358">
        <v>1.95</v>
      </c>
      <c r="L23" s="358">
        <v>1.95</v>
      </c>
      <c r="M23" s="358">
        <f t="shared" si="1"/>
        <v>0</v>
      </c>
      <c r="N23" s="358">
        <f t="shared" si="2"/>
        <v>0</v>
      </c>
    </row>
    <row r="24" spans="1:14" ht="15.75" customHeight="1">
      <c r="A24" s="359">
        <v>1</v>
      </c>
      <c r="B24" s="360" t="s">
        <v>277</v>
      </c>
      <c r="C24" s="208" t="s">
        <v>250</v>
      </c>
      <c r="D24" s="330">
        <v>111.91</v>
      </c>
      <c r="E24" s="361"/>
      <c r="F24" s="361"/>
      <c r="G24" s="362" t="b">
        <v>1</v>
      </c>
      <c r="H24" s="361">
        <f t="shared" si="3"/>
        <v>0</v>
      </c>
      <c r="I24" s="362" t="b">
        <v>1</v>
      </c>
      <c r="J24" s="330">
        <f t="shared" si="0"/>
        <v>111.91</v>
      </c>
      <c r="K24" s="331">
        <v>1.95</v>
      </c>
      <c r="L24" s="331">
        <v>1.9</v>
      </c>
      <c r="M24" s="331">
        <f t="shared" si="1"/>
        <v>212.62899999999999</v>
      </c>
      <c r="N24" s="331">
        <f t="shared" si="2"/>
        <v>2551.5479999999998</v>
      </c>
    </row>
    <row r="25" spans="1:14" ht="15.75" customHeight="1">
      <c r="A25" s="196">
        <v>1</v>
      </c>
      <c r="B25" s="363" t="s">
        <v>279</v>
      </c>
      <c r="C25" s="209" t="s">
        <v>250</v>
      </c>
      <c r="D25" s="336">
        <v>414</v>
      </c>
      <c r="E25" s="346"/>
      <c r="F25" s="336">
        <v>289</v>
      </c>
      <c r="G25" s="357" t="b">
        <v>1</v>
      </c>
      <c r="H25" s="336">
        <f t="shared" si="3"/>
        <v>289</v>
      </c>
      <c r="I25" s="357" t="b">
        <v>1</v>
      </c>
      <c r="J25" s="336">
        <f t="shared" si="0"/>
        <v>414</v>
      </c>
      <c r="K25" s="358">
        <v>1.95</v>
      </c>
      <c r="L25" s="358">
        <v>1.95</v>
      </c>
      <c r="M25" s="358">
        <f t="shared" si="1"/>
        <v>1370.85</v>
      </c>
      <c r="N25" s="358">
        <f t="shared" si="2"/>
        <v>16450.199999999997</v>
      </c>
    </row>
    <row r="26" spans="1:14" ht="15.75" customHeight="1">
      <c r="A26" s="359">
        <v>1</v>
      </c>
      <c r="B26" s="360" t="s">
        <v>280</v>
      </c>
      <c r="C26" s="208" t="s">
        <v>250</v>
      </c>
      <c r="D26" s="330">
        <v>991</v>
      </c>
      <c r="E26" s="361"/>
      <c r="F26" s="330">
        <v>886</v>
      </c>
      <c r="G26" s="362" t="b">
        <v>1</v>
      </c>
      <c r="H26" s="330">
        <f t="shared" si="3"/>
        <v>886</v>
      </c>
      <c r="I26" s="362" t="b">
        <v>1</v>
      </c>
      <c r="J26" s="330">
        <f t="shared" si="0"/>
        <v>991</v>
      </c>
      <c r="K26" s="331">
        <v>1.95</v>
      </c>
      <c r="L26" s="331">
        <v>1.95</v>
      </c>
      <c r="M26" s="331">
        <f t="shared" si="1"/>
        <v>3660.15</v>
      </c>
      <c r="N26" s="331">
        <f t="shared" si="2"/>
        <v>43921.8</v>
      </c>
    </row>
    <row r="27" spans="1:14" ht="15.75" customHeight="1">
      <c r="A27" s="196">
        <v>1</v>
      </c>
      <c r="B27" s="363" t="s">
        <v>281</v>
      </c>
      <c r="C27" s="209" t="s">
        <v>250</v>
      </c>
      <c r="D27" s="336">
        <v>105.4</v>
      </c>
      <c r="E27" s="346"/>
      <c r="F27" s="346"/>
      <c r="G27" s="357" t="b">
        <v>1</v>
      </c>
      <c r="H27" s="346">
        <f t="shared" si="3"/>
        <v>0</v>
      </c>
      <c r="I27" s="357" t="b">
        <v>1</v>
      </c>
      <c r="J27" s="336">
        <f t="shared" si="0"/>
        <v>105.4</v>
      </c>
      <c r="K27" s="358">
        <v>1.95</v>
      </c>
      <c r="L27" s="358">
        <v>1.9</v>
      </c>
      <c r="M27" s="358">
        <f t="shared" si="1"/>
        <v>200.26</v>
      </c>
      <c r="N27" s="358">
        <f t="shared" si="2"/>
        <v>2403.12</v>
      </c>
    </row>
    <row r="28" spans="1:14" ht="15.75" customHeight="1">
      <c r="A28" s="359">
        <v>1</v>
      </c>
      <c r="B28" s="360" t="s">
        <v>282</v>
      </c>
      <c r="C28" s="208" t="s">
        <v>250</v>
      </c>
      <c r="D28" s="330">
        <v>96.27</v>
      </c>
      <c r="E28" s="361"/>
      <c r="F28" s="361"/>
      <c r="G28" s="362" t="b">
        <v>1</v>
      </c>
      <c r="H28" s="361">
        <f t="shared" si="3"/>
        <v>0</v>
      </c>
      <c r="I28" s="362" t="b">
        <v>1</v>
      </c>
      <c r="J28" s="330">
        <f t="shared" si="0"/>
        <v>96.27</v>
      </c>
      <c r="K28" s="331">
        <v>1.95</v>
      </c>
      <c r="L28" s="331">
        <v>1.9</v>
      </c>
      <c r="M28" s="331">
        <f t="shared" si="1"/>
        <v>182.91299999999998</v>
      </c>
      <c r="N28" s="331">
        <f t="shared" si="2"/>
        <v>2194.9559999999997</v>
      </c>
    </row>
    <row r="29" spans="1:14" ht="15.75" customHeight="1">
      <c r="A29" s="196">
        <v>1</v>
      </c>
      <c r="B29" s="363" t="s">
        <v>283</v>
      </c>
      <c r="C29" s="209" t="s">
        <v>250</v>
      </c>
      <c r="D29" s="336">
        <v>0</v>
      </c>
      <c r="E29" s="346"/>
      <c r="F29" s="346"/>
      <c r="G29" s="357" t="b">
        <v>1</v>
      </c>
      <c r="H29" s="346">
        <f t="shared" si="3"/>
        <v>0</v>
      </c>
      <c r="I29" s="357" t="b">
        <v>1</v>
      </c>
      <c r="J29" s="336">
        <f t="shared" si="0"/>
        <v>0</v>
      </c>
      <c r="K29" s="358">
        <v>1.95</v>
      </c>
      <c r="L29" s="358">
        <v>1.95</v>
      </c>
      <c r="M29" s="358">
        <f t="shared" si="1"/>
        <v>0</v>
      </c>
      <c r="N29" s="358">
        <f t="shared" si="2"/>
        <v>0</v>
      </c>
    </row>
    <row r="30" spans="1:14" ht="15.75" customHeight="1">
      <c r="A30" s="359">
        <v>1</v>
      </c>
      <c r="B30" s="360" t="s">
        <v>284</v>
      </c>
      <c r="C30" s="208" t="s">
        <v>250</v>
      </c>
      <c r="D30" s="330">
        <v>700.4</v>
      </c>
      <c r="E30" s="361"/>
      <c r="F30" s="330">
        <v>89</v>
      </c>
      <c r="G30" s="362" t="b">
        <v>1</v>
      </c>
      <c r="H30" s="330">
        <f t="shared" si="3"/>
        <v>89</v>
      </c>
      <c r="I30" s="362" t="b">
        <v>1</v>
      </c>
      <c r="J30" s="330">
        <f t="shared" si="0"/>
        <v>700.4</v>
      </c>
      <c r="K30" s="331">
        <v>1.95</v>
      </c>
      <c r="L30" s="331">
        <v>1.83</v>
      </c>
      <c r="M30" s="331">
        <f t="shared" si="1"/>
        <v>1455.2819999999999</v>
      </c>
      <c r="N30" s="331">
        <f t="shared" si="2"/>
        <v>17463.383999999998</v>
      </c>
    </row>
    <row r="31" spans="1:14" ht="15.75" customHeight="1">
      <c r="A31" s="196">
        <v>1</v>
      </c>
      <c r="B31" s="363" t="s">
        <v>285</v>
      </c>
      <c r="C31" s="209" t="s">
        <v>250</v>
      </c>
      <c r="D31" s="336">
        <v>70</v>
      </c>
      <c r="E31" s="346"/>
      <c r="F31" s="336">
        <v>24</v>
      </c>
      <c r="G31" s="357" t="b">
        <v>1</v>
      </c>
      <c r="H31" s="336">
        <f t="shared" si="3"/>
        <v>24</v>
      </c>
      <c r="I31" s="357" t="b">
        <v>1</v>
      </c>
      <c r="J31" s="336">
        <f t="shared" si="0"/>
        <v>70</v>
      </c>
      <c r="K31" s="358">
        <v>1.95</v>
      </c>
      <c r="L31" s="358">
        <v>1.95</v>
      </c>
      <c r="M31" s="358">
        <f t="shared" si="1"/>
        <v>183.3</v>
      </c>
      <c r="N31" s="358">
        <f t="shared" si="2"/>
        <v>2199.6000000000004</v>
      </c>
    </row>
    <row r="32" spans="1:14" ht="15.75" customHeight="1">
      <c r="A32" s="359">
        <v>1</v>
      </c>
      <c r="B32" s="360" t="s">
        <v>286</v>
      </c>
      <c r="C32" s="208" t="s">
        <v>250</v>
      </c>
      <c r="D32" s="330">
        <v>0</v>
      </c>
      <c r="E32" s="361"/>
      <c r="F32" s="330">
        <v>16</v>
      </c>
      <c r="G32" s="362" t="b">
        <v>1</v>
      </c>
      <c r="H32" s="330">
        <f t="shared" si="3"/>
        <v>16</v>
      </c>
      <c r="I32" s="362" t="b">
        <v>1</v>
      </c>
      <c r="J32" s="330">
        <f t="shared" si="0"/>
        <v>0</v>
      </c>
      <c r="K32" s="331">
        <v>1.95</v>
      </c>
      <c r="L32" s="331">
        <v>1.95</v>
      </c>
      <c r="M32" s="331">
        <f t="shared" si="1"/>
        <v>31.2</v>
      </c>
      <c r="N32" s="331">
        <f t="shared" si="2"/>
        <v>374.4</v>
      </c>
    </row>
    <row r="33" spans="1:14" ht="15.75" customHeight="1">
      <c r="A33" s="196">
        <v>1</v>
      </c>
      <c r="B33" s="363" t="s">
        <v>287</v>
      </c>
      <c r="C33" s="209" t="s">
        <v>250</v>
      </c>
      <c r="D33" s="336">
        <v>263.20999999999998</v>
      </c>
      <c r="E33" s="346"/>
      <c r="F33" s="336">
        <v>136</v>
      </c>
      <c r="G33" s="357" t="b">
        <v>1</v>
      </c>
      <c r="H33" s="336">
        <f t="shared" si="3"/>
        <v>136</v>
      </c>
      <c r="I33" s="357" t="b">
        <v>1</v>
      </c>
      <c r="J33" s="336">
        <f t="shared" si="0"/>
        <v>263.20999999999998</v>
      </c>
      <c r="K33" s="358">
        <v>1.95</v>
      </c>
      <c r="L33" s="358">
        <v>1.95</v>
      </c>
      <c r="M33" s="358">
        <f t="shared" si="1"/>
        <v>778.45949999999993</v>
      </c>
      <c r="N33" s="358">
        <f t="shared" si="2"/>
        <v>9341.5139999999992</v>
      </c>
    </row>
    <row r="34" spans="1:14" ht="15.75" customHeight="1">
      <c r="A34" s="359">
        <v>1</v>
      </c>
      <c r="B34" s="360" t="s">
        <v>288</v>
      </c>
      <c r="C34" s="208" t="s">
        <v>250</v>
      </c>
      <c r="D34" s="330">
        <v>431</v>
      </c>
      <c r="E34" s="361"/>
      <c r="F34" s="361"/>
      <c r="G34" s="362" t="b">
        <v>1</v>
      </c>
      <c r="H34" s="361">
        <f t="shared" si="3"/>
        <v>0</v>
      </c>
      <c r="I34" s="362" t="b">
        <v>1</v>
      </c>
      <c r="J34" s="330">
        <f t="shared" si="0"/>
        <v>431</v>
      </c>
      <c r="K34" s="331">
        <v>1.95</v>
      </c>
      <c r="L34" s="331">
        <v>1.95</v>
      </c>
      <c r="M34" s="331">
        <f t="shared" si="1"/>
        <v>840.44999999999993</v>
      </c>
      <c r="N34" s="331">
        <f t="shared" si="2"/>
        <v>10085.4</v>
      </c>
    </row>
    <row r="35" spans="1:14" ht="15.75" customHeight="1">
      <c r="A35" s="196">
        <v>1</v>
      </c>
      <c r="B35" s="363" t="s">
        <v>289</v>
      </c>
      <c r="C35" s="209" t="s">
        <v>250</v>
      </c>
      <c r="D35" s="336">
        <v>0</v>
      </c>
      <c r="E35" s="346"/>
      <c r="F35" s="336">
        <v>101</v>
      </c>
      <c r="G35" s="357" t="b">
        <v>1</v>
      </c>
      <c r="H35" s="336">
        <f t="shared" si="3"/>
        <v>101</v>
      </c>
      <c r="I35" s="357" t="b">
        <v>1</v>
      </c>
      <c r="J35" s="336">
        <f t="shared" si="0"/>
        <v>0</v>
      </c>
      <c r="K35" s="358">
        <v>1.95</v>
      </c>
      <c r="L35" s="358">
        <v>1.95</v>
      </c>
      <c r="M35" s="358">
        <f t="shared" si="1"/>
        <v>196.95</v>
      </c>
      <c r="N35" s="358">
        <f t="shared" si="2"/>
        <v>2363.3999999999996</v>
      </c>
    </row>
    <row r="36" spans="1:14" ht="15.75" customHeight="1">
      <c r="A36" s="359">
        <v>1</v>
      </c>
      <c r="B36" s="360" t="s">
        <v>290</v>
      </c>
      <c r="C36" s="208" t="s">
        <v>250</v>
      </c>
      <c r="D36" s="330">
        <v>0</v>
      </c>
      <c r="E36" s="361"/>
      <c r="F36" s="361"/>
      <c r="G36" s="362" t="b">
        <v>1</v>
      </c>
      <c r="H36" s="361">
        <f t="shared" si="3"/>
        <v>0</v>
      </c>
      <c r="I36" s="362" t="b">
        <v>1</v>
      </c>
      <c r="J36" s="330">
        <f t="shared" si="0"/>
        <v>0</v>
      </c>
      <c r="K36" s="331">
        <v>1.95</v>
      </c>
      <c r="L36" s="331">
        <v>1.95</v>
      </c>
      <c r="M36" s="331">
        <f t="shared" si="1"/>
        <v>0</v>
      </c>
      <c r="N36" s="331">
        <f t="shared" si="2"/>
        <v>0</v>
      </c>
    </row>
    <row r="37" spans="1:14" ht="15.75" customHeight="1">
      <c r="A37" s="196">
        <v>1</v>
      </c>
      <c r="B37" s="363" t="s">
        <v>292</v>
      </c>
      <c r="C37" s="209" t="s">
        <v>250</v>
      </c>
      <c r="D37" s="336">
        <v>140</v>
      </c>
      <c r="E37" s="346"/>
      <c r="F37" s="336">
        <v>333</v>
      </c>
      <c r="G37" s="357" t="b">
        <v>1</v>
      </c>
      <c r="H37" s="336">
        <f t="shared" si="3"/>
        <v>333</v>
      </c>
      <c r="I37" s="357" t="b">
        <v>1</v>
      </c>
      <c r="J37" s="336">
        <f t="shared" si="0"/>
        <v>140</v>
      </c>
      <c r="K37" s="358">
        <v>1.95</v>
      </c>
      <c r="L37" s="358">
        <v>1.95</v>
      </c>
      <c r="M37" s="358">
        <f t="shared" si="1"/>
        <v>922.35</v>
      </c>
      <c r="N37" s="358">
        <f t="shared" si="2"/>
        <v>11068.2</v>
      </c>
    </row>
    <row r="38" spans="1:14" ht="15.75" customHeight="1">
      <c r="A38" s="359">
        <v>1</v>
      </c>
      <c r="B38" s="360" t="s">
        <v>293</v>
      </c>
      <c r="C38" s="208" t="s">
        <v>250</v>
      </c>
      <c r="D38" s="330">
        <v>2183</v>
      </c>
      <c r="E38" s="361"/>
      <c r="F38" s="330">
        <v>1005</v>
      </c>
      <c r="G38" s="362" t="b">
        <v>1</v>
      </c>
      <c r="H38" s="330">
        <f t="shared" si="3"/>
        <v>1005</v>
      </c>
      <c r="I38" s="362" t="b">
        <v>1</v>
      </c>
      <c r="J38" s="330">
        <f t="shared" si="0"/>
        <v>2183</v>
      </c>
      <c r="K38" s="331">
        <v>1.95</v>
      </c>
      <c r="L38" s="331">
        <v>1.83</v>
      </c>
      <c r="M38" s="331">
        <f t="shared" si="1"/>
        <v>5954.64</v>
      </c>
      <c r="N38" s="331">
        <f t="shared" si="2"/>
        <v>71455.680000000008</v>
      </c>
    </row>
    <row r="39" spans="1:14" ht="15.75" customHeight="1">
      <c r="A39" s="196">
        <v>1</v>
      </c>
      <c r="B39" s="363" t="s">
        <v>294</v>
      </c>
      <c r="C39" s="209" t="s">
        <v>250</v>
      </c>
      <c r="D39" s="336">
        <v>0</v>
      </c>
      <c r="E39" s="346"/>
      <c r="F39" s="346"/>
      <c r="G39" s="357" t="b">
        <v>1</v>
      </c>
      <c r="H39" s="346">
        <f t="shared" si="3"/>
        <v>0</v>
      </c>
      <c r="I39" s="357" t="b">
        <v>1</v>
      </c>
      <c r="J39" s="336">
        <f t="shared" si="0"/>
        <v>0</v>
      </c>
      <c r="K39" s="358">
        <v>1.95</v>
      </c>
      <c r="L39" s="358">
        <v>1.95</v>
      </c>
      <c r="M39" s="358">
        <f t="shared" si="1"/>
        <v>0</v>
      </c>
      <c r="N39" s="358">
        <f t="shared" si="2"/>
        <v>0</v>
      </c>
    </row>
    <row r="40" spans="1:14" ht="15.75" customHeight="1">
      <c r="A40" s="359">
        <v>1</v>
      </c>
      <c r="B40" s="360" t="s">
        <v>295</v>
      </c>
      <c r="C40" s="208" t="s">
        <v>250</v>
      </c>
      <c r="D40" s="330">
        <v>269.12</v>
      </c>
      <c r="E40" s="361"/>
      <c r="F40" s="330">
        <v>290</v>
      </c>
      <c r="G40" s="362" t="b">
        <v>1</v>
      </c>
      <c r="H40" s="330">
        <f t="shared" si="3"/>
        <v>290</v>
      </c>
      <c r="I40" s="362" t="b">
        <v>1</v>
      </c>
      <c r="J40" s="330">
        <f t="shared" si="0"/>
        <v>269.12</v>
      </c>
      <c r="K40" s="331">
        <v>1.95</v>
      </c>
      <c r="L40" s="331">
        <v>1.95</v>
      </c>
      <c r="M40" s="331">
        <f t="shared" si="1"/>
        <v>1090.2840000000001</v>
      </c>
      <c r="N40" s="331">
        <f t="shared" si="2"/>
        <v>13083.408000000001</v>
      </c>
    </row>
    <row r="41" spans="1:14" ht="15.75" customHeight="1">
      <c r="A41" s="196">
        <v>1</v>
      </c>
      <c r="B41" s="363" t="s">
        <v>296</v>
      </c>
      <c r="C41" s="209" t="s">
        <v>250</v>
      </c>
      <c r="D41" s="336">
        <v>0</v>
      </c>
      <c r="E41" s="346"/>
      <c r="F41" s="346"/>
      <c r="G41" s="357" t="b">
        <v>1</v>
      </c>
      <c r="H41" s="346">
        <f t="shared" si="3"/>
        <v>0</v>
      </c>
      <c r="I41" s="357" t="b">
        <v>1</v>
      </c>
      <c r="J41" s="336">
        <f t="shared" si="0"/>
        <v>0</v>
      </c>
      <c r="K41" s="358">
        <v>1.95</v>
      </c>
      <c r="L41" s="358">
        <v>1.95</v>
      </c>
      <c r="M41" s="358">
        <f t="shared" si="1"/>
        <v>0</v>
      </c>
      <c r="N41" s="358">
        <f t="shared" si="2"/>
        <v>0</v>
      </c>
    </row>
    <row r="42" spans="1:14" ht="15.75" customHeight="1">
      <c r="A42" s="359">
        <v>1</v>
      </c>
      <c r="B42" s="360" t="s">
        <v>297</v>
      </c>
      <c r="C42" s="208" t="s">
        <v>250</v>
      </c>
      <c r="D42" s="330">
        <v>2315</v>
      </c>
      <c r="E42" s="330">
        <v>0</v>
      </c>
      <c r="F42" s="330">
        <v>320</v>
      </c>
      <c r="G42" s="362" t="b">
        <v>1</v>
      </c>
      <c r="H42" s="330">
        <f t="shared" si="3"/>
        <v>320</v>
      </c>
      <c r="I42" s="362" t="b">
        <v>1</v>
      </c>
      <c r="J42" s="330">
        <f t="shared" si="0"/>
        <v>2315</v>
      </c>
      <c r="K42" s="331">
        <v>1.95</v>
      </c>
      <c r="L42" s="331">
        <v>1.95</v>
      </c>
      <c r="M42" s="331">
        <f t="shared" si="1"/>
        <v>5138.25</v>
      </c>
      <c r="N42" s="331">
        <f t="shared" si="2"/>
        <v>61659</v>
      </c>
    </row>
    <row r="43" spans="1:14" ht="15.75" customHeight="1">
      <c r="A43" s="196">
        <v>1</v>
      </c>
      <c r="B43" s="363" t="s">
        <v>298</v>
      </c>
      <c r="C43" s="209" t="s">
        <v>250</v>
      </c>
      <c r="D43" s="336">
        <v>114</v>
      </c>
      <c r="E43" s="346"/>
      <c r="F43" s="336">
        <v>36</v>
      </c>
      <c r="G43" s="357" t="b">
        <v>1</v>
      </c>
      <c r="H43" s="336">
        <f t="shared" si="3"/>
        <v>36</v>
      </c>
      <c r="I43" s="357" t="b">
        <v>1</v>
      </c>
      <c r="J43" s="336">
        <f t="shared" si="0"/>
        <v>114</v>
      </c>
      <c r="K43" s="358">
        <v>1.95</v>
      </c>
      <c r="L43" s="358">
        <v>1.95</v>
      </c>
      <c r="M43" s="358">
        <f t="shared" si="1"/>
        <v>292.5</v>
      </c>
      <c r="N43" s="358">
        <f t="shared" si="2"/>
        <v>3510</v>
      </c>
    </row>
    <row r="44" spans="1:14" ht="15.75" customHeight="1">
      <c r="A44" s="359">
        <v>1</v>
      </c>
      <c r="B44" s="360" t="s">
        <v>299</v>
      </c>
      <c r="C44" s="208" t="s">
        <v>250</v>
      </c>
      <c r="D44" s="330">
        <v>0</v>
      </c>
      <c r="E44" s="361"/>
      <c r="F44" s="361"/>
      <c r="G44" s="362" t="b">
        <v>1</v>
      </c>
      <c r="H44" s="361">
        <f t="shared" si="3"/>
        <v>0</v>
      </c>
      <c r="I44" s="362" t="b">
        <v>1</v>
      </c>
      <c r="J44" s="330">
        <f t="shared" si="0"/>
        <v>0</v>
      </c>
      <c r="K44" s="331">
        <v>1.95</v>
      </c>
      <c r="L44" s="331">
        <v>1.95</v>
      </c>
      <c r="M44" s="331">
        <f t="shared" si="1"/>
        <v>0</v>
      </c>
      <c r="N44" s="331">
        <f t="shared" si="2"/>
        <v>0</v>
      </c>
    </row>
    <row r="45" spans="1:14" ht="15.75" customHeight="1">
      <c r="A45" s="196">
        <v>1</v>
      </c>
      <c r="B45" s="363" t="s">
        <v>300</v>
      </c>
      <c r="C45" s="209" t="s">
        <v>250</v>
      </c>
      <c r="D45" s="336">
        <v>102</v>
      </c>
      <c r="E45" s="346"/>
      <c r="F45" s="336">
        <v>23</v>
      </c>
      <c r="G45" s="357" t="b">
        <v>1</v>
      </c>
      <c r="H45" s="336">
        <f t="shared" si="3"/>
        <v>23</v>
      </c>
      <c r="I45" s="357" t="b">
        <v>1</v>
      </c>
      <c r="J45" s="336">
        <f t="shared" si="0"/>
        <v>102</v>
      </c>
      <c r="K45" s="358">
        <v>1.95</v>
      </c>
      <c r="L45" s="358">
        <v>1.95</v>
      </c>
      <c r="M45" s="358">
        <f t="shared" si="1"/>
        <v>243.75</v>
      </c>
      <c r="N45" s="358">
        <f t="shared" si="2"/>
        <v>2925</v>
      </c>
    </row>
    <row r="46" spans="1:14" ht="15.75" customHeight="1">
      <c r="A46" s="359">
        <v>1</v>
      </c>
      <c r="B46" s="360" t="s">
        <v>301</v>
      </c>
      <c r="C46" s="208" t="s">
        <v>250</v>
      </c>
      <c r="D46" s="330">
        <v>0</v>
      </c>
      <c r="E46" s="361"/>
      <c r="F46" s="330">
        <v>32</v>
      </c>
      <c r="G46" s="362" t="b">
        <v>1</v>
      </c>
      <c r="H46" s="330">
        <f t="shared" si="3"/>
        <v>32</v>
      </c>
      <c r="I46" s="362" t="b">
        <v>1</v>
      </c>
      <c r="J46" s="330">
        <f t="shared" si="0"/>
        <v>0</v>
      </c>
      <c r="K46" s="331">
        <v>1.95</v>
      </c>
      <c r="L46" s="331">
        <v>1.95</v>
      </c>
      <c r="M46" s="331">
        <f t="shared" si="1"/>
        <v>62.4</v>
      </c>
      <c r="N46" s="331">
        <f t="shared" si="2"/>
        <v>748.8</v>
      </c>
    </row>
    <row r="47" spans="1:14" ht="15.75" customHeight="1">
      <c r="A47" s="196">
        <v>1</v>
      </c>
      <c r="B47" s="363" t="s">
        <v>302</v>
      </c>
      <c r="C47" s="209" t="s">
        <v>250</v>
      </c>
      <c r="D47" s="336">
        <v>450</v>
      </c>
      <c r="E47" s="346"/>
      <c r="F47" s="336">
        <v>280</v>
      </c>
      <c r="G47" s="357" t="b">
        <v>1</v>
      </c>
      <c r="H47" s="336">
        <f t="shared" si="3"/>
        <v>280</v>
      </c>
      <c r="I47" s="357" t="b">
        <v>1</v>
      </c>
      <c r="J47" s="336">
        <f t="shared" si="0"/>
        <v>450</v>
      </c>
      <c r="K47" s="358">
        <v>1.95</v>
      </c>
      <c r="L47" s="358">
        <v>1.95</v>
      </c>
      <c r="M47" s="358">
        <f t="shared" si="1"/>
        <v>1423.5</v>
      </c>
      <c r="N47" s="358">
        <f t="shared" si="2"/>
        <v>17082</v>
      </c>
    </row>
    <row r="48" spans="1:14" ht="15.75" customHeight="1">
      <c r="A48" s="359">
        <v>1</v>
      </c>
      <c r="B48" s="360" t="s">
        <v>303</v>
      </c>
      <c r="C48" s="208" t="s">
        <v>250</v>
      </c>
      <c r="D48" s="330">
        <v>1325</v>
      </c>
      <c r="E48" s="330">
        <v>0</v>
      </c>
      <c r="F48" s="330">
        <v>27</v>
      </c>
      <c r="G48" s="362" t="b">
        <v>1</v>
      </c>
      <c r="H48" s="330">
        <f t="shared" si="3"/>
        <v>27</v>
      </c>
      <c r="I48" s="362" t="b">
        <v>1</v>
      </c>
      <c r="J48" s="330">
        <f t="shared" si="0"/>
        <v>1325</v>
      </c>
      <c r="K48" s="331">
        <v>1.95</v>
      </c>
      <c r="L48" s="331">
        <v>1.95</v>
      </c>
      <c r="M48" s="331">
        <f t="shared" si="1"/>
        <v>2636.4</v>
      </c>
      <c r="N48" s="331">
        <f t="shared" si="2"/>
        <v>31636.800000000003</v>
      </c>
    </row>
    <row r="49" spans="1:14" ht="15.75" customHeight="1">
      <c r="A49" s="196">
        <v>1</v>
      </c>
      <c r="B49" s="363" t="s">
        <v>304</v>
      </c>
      <c r="C49" s="209" t="s">
        <v>250</v>
      </c>
      <c r="D49" s="336">
        <v>1096.32</v>
      </c>
      <c r="E49" s="346"/>
      <c r="F49" s="336">
        <v>315</v>
      </c>
      <c r="G49" s="357" t="b">
        <v>1</v>
      </c>
      <c r="H49" s="336">
        <f t="shared" si="3"/>
        <v>315</v>
      </c>
      <c r="I49" s="357" t="b">
        <v>1</v>
      </c>
      <c r="J49" s="336">
        <f t="shared" si="0"/>
        <v>1096.32</v>
      </c>
      <c r="K49" s="358">
        <v>1.95</v>
      </c>
      <c r="L49" s="358">
        <v>1.95</v>
      </c>
      <c r="M49" s="358">
        <f t="shared" si="1"/>
        <v>2752.0739999999996</v>
      </c>
      <c r="N49" s="358">
        <f t="shared" si="2"/>
        <v>33024.887999999992</v>
      </c>
    </row>
    <row r="50" spans="1:14" ht="15.75" customHeight="1">
      <c r="A50" s="359">
        <v>1</v>
      </c>
      <c r="B50" s="360" t="s">
        <v>305</v>
      </c>
      <c r="C50" s="208" t="s">
        <v>261</v>
      </c>
      <c r="D50" s="330">
        <v>619</v>
      </c>
      <c r="E50" s="330">
        <v>0</v>
      </c>
      <c r="F50" s="330">
        <v>132</v>
      </c>
      <c r="G50" s="362" t="b">
        <v>1</v>
      </c>
      <c r="H50" s="330">
        <f t="shared" si="3"/>
        <v>132</v>
      </c>
      <c r="I50" s="362" t="b">
        <v>1</v>
      </c>
      <c r="J50" s="330">
        <f t="shared" si="0"/>
        <v>619</v>
      </c>
      <c r="K50" s="331">
        <v>1.95</v>
      </c>
      <c r="L50" s="331">
        <v>1.83</v>
      </c>
      <c r="M50" s="331">
        <f t="shared" si="1"/>
        <v>1390.17</v>
      </c>
      <c r="N50" s="331">
        <f t="shared" si="2"/>
        <v>16682.04</v>
      </c>
    </row>
    <row r="51" spans="1:14" ht="15.75" customHeight="1">
      <c r="A51" s="196">
        <v>1</v>
      </c>
      <c r="B51" s="363" t="s">
        <v>306</v>
      </c>
      <c r="C51" s="209" t="s">
        <v>250</v>
      </c>
      <c r="D51" s="336">
        <v>79</v>
      </c>
      <c r="E51" s="346"/>
      <c r="F51" s="336">
        <v>149</v>
      </c>
      <c r="G51" s="357" t="b">
        <v>1</v>
      </c>
      <c r="H51" s="336">
        <f t="shared" si="3"/>
        <v>149</v>
      </c>
      <c r="I51" s="357" t="b">
        <v>1</v>
      </c>
      <c r="J51" s="336">
        <f t="shared" si="0"/>
        <v>79</v>
      </c>
      <c r="K51" s="358">
        <v>1.95</v>
      </c>
      <c r="L51" s="358">
        <v>1.83</v>
      </c>
      <c r="M51" s="358">
        <f t="shared" si="1"/>
        <v>435.12</v>
      </c>
      <c r="N51" s="358">
        <f t="shared" si="2"/>
        <v>5221.4400000000005</v>
      </c>
    </row>
    <row r="52" spans="1:14" ht="15.75" customHeight="1">
      <c r="A52" s="359">
        <v>1</v>
      </c>
      <c r="B52" s="360" t="s">
        <v>307</v>
      </c>
      <c r="C52" s="208" t="s">
        <v>250</v>
      </c>
      <c r="D52" s="330">
        <v>0</v>
      </c>
      <c r="E52" s="361"/>
      <c r="F52" s="330">
        <v>165</v>
      </c>
      <c r="G52" s="362" t="b">
        <v>1</v>
      </c>
      <c r="H52" s="330">
        <f t="shared" si="3"/>
        <v>165</v>
      </c>
      <c r="I52" s="362" t="b">
        <v>1</v>
      </c>
      <c r="J52" s="330">
        <f t="shared" si="0"/>
        <v>0</v>
      </c>
      <c r="K52" s="331">
        <v>1.95</v>
      </c>
      <c r="L52" s="331">
        <v>1.95</v>
      </c>
      <c r="M52" s="331">
        <f t="shared" si="1"/>
        <v>321.75</v>
      </c>
      <c r="N52" s="331">
        <f t="shared" si="2"/>
        <v>3861</v>
      </c>
    </row>
    <row r="53" spans="1:14" ht="15.75" customHeight="1">
      <c r="A53" s="196">
        <v>1</v>
      </c>
      <c r="B53" s="363" t="s">
        <v>308</v>
      </c>
      <c r="C53" s="209" t="s">
        <v>250</v>
      </c>
      <c r="D53" s="336">
        <v>0</v>
      </c>
      <c r="E53" s="346"/>
      <c r="F53" s="346"/>
      <c r="G53" s="357" t="b">
        <v>1</v>
      </c>
      <c r="H53" s="346">
        <f t="shared" si="3"/>
        <v>0</v>
      </c>
      <c r="I53" s="357" t="b">
        <v>1</v>
      </c>
      <c r="J53" s="336">
        <f t="shared" si="0"/>
        <v>0</v>
      </c>
      <c r="K53" s="358">
        <v>1.95</v>
      </c>
      <c r="L53" s="358">
        <v>1.95</v>
      </c>
      <c r="M53" s="358">
        <f t="shared" si="1"/>
        <v>0</v>
      </c>
      <c r="N53" s="358">
        <f t="shared" si="2"/>
        <v>0</v>
      </c>
    </row>
    <row r="54" spans="1:14" ht="15.75" customHeight="1">
      <c r="A54" s="359">
        <v>1</v>
      </c>
      <c r="B54" s="360" t="s">
        <v>309</v>
      </c>
      <c r="C54" s="208" t="s">
        <v>250</v>
      </c>
      <c r="D54" s="330">
        <v>0</v>
      </c>
      <c r="E54" s="361"/>
      <c r="F54" s="361"/>
      <c r="G54" s="362" t="b">
        <v>1</v>
      </c>
      <c r="H54" s="361">
        <f t="shared" si="3"/>
        <v>0</v>
      </c>
      <c r="I54" s="362" t="b">
        <v>1</v>
      </c>
      <c r="J54" s="330">
        <f t="shared" si="0"/>
        <v>0</v>
      </c>
      <c r="K54" s="331">
        <v>1.95</v>
      </c>
      <c r="L54" s="331">
        <v>1.95</v>
      </c>
      <c r="M54" s="331">
        <f t="shared" si="1"/>
        <v>0</v>
      </c>
      <c r="N54" s="331">
        <f t="shared" si="2"/>
        <v>0</v>
      </c>
    </row>
    <row r="55" spans="1:14" ht="15.75" customHeight="1">
      <c r="A55" s="196">
        <v>1</v>
      </c>
      <c r="B55" s="363" t="s">
        <v>310</v>
      </c>
      <c r="C55" s="209" t="s">
        <v>261</v>
      </c>
      <c r="D55" s="336">
        <v>260</v>
      </c>
      <c r="E55" s="346"/>
      <c r="F55" s="336">
        <v>324.22000000000003</v>
      </c>
      <c r="G55" s="357" t="b">
        <v>1</v>
      </c>
      <c r="H55" s="336">
        <f t="shared" si="3"/>
        <v>324.22000000000003</v>
      </c>
      <c r="I55" s="357" t="b">
        <v>1</v>
      </c>
      <c r="J55" s="336">
        <f t="shared" si="0"/>
        <v>260</v>
      </c>
      <c r="K55" s="358">
        <v>1.95</v>
      </c>
      <c r="L55" s="358">
        <v>1.95</v>
      </c>
      <c r="M55" s="358">
        <f t="shared" si="1"/>
        <v>1139.229</v>
      </c>
      <c r="N55" s="358">
        <f t="shared" si="2"/>
        <v>13670.748</v>
      </c>
    </row>
    <row r="56" spans="1:14" ht="15.75" customHeight="1">
      <c r="A56" s="359">
        <v>1</v>
      </c>
      <c r="B56" s="360" t="s">
        <v>311</v>
      </c>
      <c r="C56" s="208" t="s">
        <v>250</v>
      </c>
      <c r="D56" s="330">
        <v>710</v>
      </c>
      <c r="E56" s="330">
        <v>0</v>
      </c>
      <c r="F56" s="330">
        <v>332</v>
      </c>
      <c r="G56" s="362" t="b">
        <v>1</v>
      </c>
      <c r="H56" s="330">
        <f t="shared" si="3"/>
        <v>332</v>
      </c>
      <c r="I56" s="362" t="b">
        <v>1</v>
      </c>
      <c r="J56" s="330">
        <f t="shared" si="0"/>
        <v>710</v>
      </c>
      <c r="K56" s="331">
        <v>1.95</v>
      </c>
      <c r="L56" s="331">
        <v>1.95</v>
      </c>
      <c r="M56" s="331">
        <f t="shared" si="1"/>
        <v>2031.9</v>
      </c>
      <c r="N56" s="331">
        <f t="shared" si="2"/>
        <v>24382.800000000003</v>
      </c>
    </row>
    <row r="57" spans="1:14" ht="15.75" customHeight="1">
      <c r="A57" s="196">
        <v>1</v>
      </c>
      <c r="B57" s="363" t="s">
        <v>312</v>
      </c>
      <c r="C57" s="209" t="s">
        <v>250</v>
      </c>
      <c r="D57" s="336">
        <v>847</v>
      </c>
      <c r="E57" s="336">
        <v>0</v>
      </c>
      <c r="F57" s="336">
        <v>200</v>
      </c>
      <c r="G57" s="357" t="b">
        <v>1</v>
      </c>
      <c r="H57" s="336">
        <f t="shared" si="3"/>
        <v>200</v>
      </c>
      <c r="I57" s="357" t="b">
        <v>1</v>
      </c>
      <c r="J57" s="336">
        <f t="shared" si="0"/>
        <v>847</v>
      </c>
      <c r="K57" s="358">
        <v>1.95</v>
      </c>
      <c r="L57" s="358">
        <v>1.95</v>
      </c>
      <c r="M57" s="358">
        <f t="shared" si="1"/>
        <v>2041.6499999999999</v>
      </c>
      <c r="N57" s="358">
        <f t="shared" si="2"/>
        <v>24499.8</v>
      </c>
    </row>
    <row r="58" spans="1:14" ht="15.75" customHeight="1">
      <c r="A58" s="359">
        <v>1</v>
      </c>
      <c r="B58" s="360" t="s">
        <v>313</v>
      </c>
      <c r="C58" s="208" t="s">
        <v>250</v>
      </c>
      <c r="D58" s="330">
        <v>0</v>
      </c>
      <c r="E58" s="361"/>
      <c r="F58" s="330">
        <v>53</v>
      </c>
      <c r="G58" s="362" t="b">
        <v>1</v>
      </c>
      <c r="H58" s="330">
        <f t="shared" si="3"/>
        <v>53</v>
      </c>
      <c r="I58" s="362" t="b">
        <v>1</v>
      </c>
      <c r="J58" s="330">
        <f t="shared" si="0"/>
        <v>0</v>
      </c>
      <c r="K58" s="331">
        <v>1.95</v>
      </c>
      <c r="L58" s="331">
        <v>1.95</v>
      </c>
      <c r="M58" s="331">
        <f t="shared" si="1"/>
        <v>103.35</v>
      </c>
      <c r="N58" s="331">
        <f t="shared" si="2"/>
        <v>1240.1999999999998</v>
      </c>
    </row>
    <row r="59" spans="1:14" ht="15.75" customHeight="1">
      <c r="A59" s="196">
        <v>1</v>
      </c>
      <c r="B59" s="363" t="s">
        <v>314</v>
      </c>
      <c r="C59" s="209" t="s">
        <v>250</v>
      </c>
      <c r="D59" s="336">
        <v>483</v>
      </c>
      <c r="E59" s="346"/>
      <c r="F59" s="336">
        <v>185</v>
      </c>
      <c r="G59" s="357" t="b">
        <v>1</v>
      </c>
      <c r="H59" s="336">
        <f t="shared" si="3"/>
        <v>185</v>
      </c>
      <c r="I59" s="357" t="b">
        <v>1</v>
      </c>
      <c r="J59" s="336">
        <f t="shared" si="0"/>
        <v>483</v>
      </c>
      <c r="K59" s="358">
        <v>1.95</v>
      </c>
      <c r="L59" s="358">
        <v>1.95</v>
      </c>
      <c r="M59" s="358">
        <f t="shared" si="1"/>
        <v>1302.5999999999999</v>
      </c>
      <c r="N59" s="358">
        <f t="shared" si="2"/>
        <v>15631.199999999999</v>
      </c>
    </row>
    <row r="60" spans="1:14" ht="15.75" customHeight="1">
      <c r="A60" s="359">
        <v>1</v>
      </c>
      <c r="B60" s="360" t="s">
        <v>315</v>
      </c>
      <c r="C60" s="208" t="s">
        <v>250</v>
      </c>
      <c r="D60" s="330">
        <v>1283</v>
      </c>
      <c r="E60" s="330">
        <v>0</v>
      </c>
      <c r="F60" s="330">
        <v>1603</v>
      </c>
      <c r="G60" s="362" t="b">
        <v>1</v>
      </c>
      <c r="H60" s="330">
        <f t="shared" si="3"/>
        <v>1603</v>
      </c>
      <c r="I60" s="362" t="b">
        <v>1</v>
      </c>
      <c r="J60" s="330">
        <f t="shared" si="0"/>
        <v>1283</v>
      </c>
      <c r="K60" s="331">
        <v>1.95</v>
      </c>
      <c r="L60" s="331">
        <v>1.95</v>
      </c>
      <c r="M60" s="331">
        <f t="shared" si="1"/>
        <v>5627.7</v>
      </c>
      <c r="N60" s="331">
        <f t="shared" si="2"/>
        <v>67532.399999999994</v>
      </c>
    </row>
    <row r="61" spans="1:14" ht="15.75" customHeight="1">
      <c r="A61" s="196">
        <v>1</v>
      </c>
      <c r="B61" s="363" t="s">
        <v>318</v>
      </c>
      <c r="C61" s="209" t="s">
        <v>250</v>
      </c>
      <c r="D61" s="336">
        <v>606</v>
      </c>
      <c r="E61" s="346"/>
      <c r="F61" s="336">
        <v>650.36</v>
      </c>
      <c r="G61" s="357" t="b">
        <v>1</v>
      </c>
      <c r="H61" s="336">
        <f t="shared" si="3"/>
        <v>650.36</v>
      </c>
      <c r="I61" s="357" t="b">
        <v>1</v>
      </c>
      <c r="J61" s="336">
        <f t="shared" si="0"/>
        <v>606</v>
      </c>
      <c r="K61" s="358">
        <v>1.95</v>
      </c>
      <c r="L61" s="358">
        <v>1.95</v>
      </c>
      <c r="M61" s="358">
        <f t="shared" si="1"/>
        <v>2449.902</v>
      </c>
      <c r="N61" s="358">
        <f t="shared" si="2"/>
        <v>29398.824000000001</v>
      </c>
    </row>
    <row r="62" spans="1:14" ht="15.75" customHeight="1">
      <c r="A62" s="359">
        <v>1</v>
      </c>
      <c r="B62" s="360" t="s">
        <v>319</v>
      </c>
      <c r="C62" s="208" t="s">
        <v>250</v>
      </c>
      <c r="D62" s="330">
        <v>0</v>
      </c>
      <c r="E62" s="361"/>
      <c r="F62" s="330">
        <v>265</v>
      </c>
      <c r="G62" s="362" t="b">
        <v>1</v>
      </c>
      <c r="H62" s="330">
        <f t="shared" si="3"/>
        <v>265</v>
      </c>
      <c r="I62" s="362" t="b">
        <v>1</v>
      </c>
      <c r="J62" s="330">
        <f t="shared" si="0"/>
        <v>0</v>
      </c>
      <c r="K62" s="331">
        <v>1.95</v>
      </c>
      <c r="L62" s="331">
        <v>1.95</v>
      </c>
      <c r="M62" s="331">
        <f t="shared" si="1"/>
        <v>516.75</v>
      </c>
      <c r="N62" s="331">
        <f t="shared" si="2"/>
        <v>6201</v>
      </c>
    </row>
    <row r="63" spans="1:14" ht="15.75" customHeight="1">
      <c r="A63" s="196">
        <v>1</v>
      </c>
      <c r="B63" s="363" t="s">
        <v>320</v>
      </c>
      <c r="C63" s="209" t="s">
        <v>250</v>
      </c>
      <c r="D63" s="336">
        <v>238</v>
      </c>
      <c r="E63" s="346"/>
      <c r="F63" s="336">
        <v>305</v>
      </c>
      <c r="G63" s="357" t="b">
        <v>1</v>
      </c>
      <c r="H63" s="336">
        <f t="shared" si="3"/>
        <v>305</v>
      </c>
      <c r="I63" s="357" t="b">
        <v>1</v>
      </c>
      <c r="J63" s="336">
        <f t="shared" si="0"/>
        <v>238</v>
      </c>
      <c r="K63" s="358">
        <v>1.84</v>
      </c>
      <c r="L63" s="358">
        <v>1.83</v>
      </c>
      <c r="M63" s="358">
        <f t="shared" si="1"/>
        <v>996.74</v>
      </c>
      <c r="N63" s="358">
        <f t="shared" si="2"/>
        <v>11960.880000000001</v>
      </c>
    </row>
    <row r="64" spans="1:14" ht="15.75" customHeight="1">
      <c r="A64" s="359">
        <v>1</v>
      </c>
      <c r="B64" s="360" t="s">
        <v>320</v>
      </c>
      <c r="C64" s="208" t="s">
        <v>321</v>
      </c>
      <c r="D64" s="330">
        <v>0</v>
      </c>
      <c r="E64" s="361"/>
      <c r="F64" s="330">
        <v>0</v>
      </c>
      <c r="G64" s="362" t="b">
        <v>1</v>
      </c>
      <c r="H64" s="330">
        <f t="shared" si="3"/>
        <v>0</v>
      </c>
      <c r="I64" s="362" t="b">
        <v>1</v>
      </c>
      <c r="J64" s="330">
        <f t="shared" si="0"/>
        <v>0</v>
      </c>
      <c r="K64" s="331">
        <v>1.95</v>
      </c>
      <c r="L64" s="331">
        <v>1.83</v>
      </c>
      <c r="M64" s="331">
        <f t="shared" si="1"/>
        <v>0</v>
      </c>
      <c r="N64" s="331">
        <f t="shared" si="2"/>
        <v>0</v>
      </c>
    </row>
    <row r="65" spans="1:14" ht="15.75" customHeight="1">
      <c r="A65" s="196">
        <v>1</v>
      </c>
      <c r="B65" s="363" t="s">
        <v>322</v>
      </c>
      <c r="C65" s="209" t="s">
        <v>324</v>
      </c>
      <c r="D65" s="336">
        <v>63.83</v>
      </c>
      <c r="E65" s="346"/>
      <c r="F65" s="336">
        <v>23</v>
      </c>
      <c r="G65" s="357" t="b">
        <v>1</v>
      </c>
      <c r="H65" s="336">
        <f t="shared" si="3"/>
        <v>23</v>
      </c>
      <c r="I65" s="357" t="b">
        <v>1</v>
      </c>
      <c r="J65" s="336">
        <f t="shared" si="0"/>
        <v>63.83</v>
      </c>
      <c r="K65" s="358">
        <v>1.84</v>
      </c>
      <c r="L65" s="358">
        <v>1.83</v>
      </c>
      <c r="M65" s="358">
        <f t="shared" si="1"/>
        <v>159.12890000000002</v>
      </c>
      <c r="N65" s="358">
        <f t="shared" si="2"/>
        <v>1909.5468000000001</v>
      </c>
    </row>
    <row r="66" spans="1:14" ht="15.75" customHeight="1">
      <c r="A66" s="359">
        <v>1</v>
      </c>
      <c r="B66" s="360" t="s">
        <v>325</v>
      </c>
      <c r="C66" s="208" t="s">
        <v>327</v>
      </c>
      <c r="D66" s="330">
        <v>0</v>
      </c>
      <c r="E66" s="361"/>
      <c r="F66" s="330">
        <v>57</v>
      </c>
      <c r="G66" s="362" t="b">
        <v>1</v>
      </c>
      <c r="H66" s="330">
        <f t="shared" si="3"/>
        <v>57</v>
      </c>
      <c r="I66" s="362" t="b">
        <v>1</v>
      </c>
      <c r="J66" s="330">
        <f t="shared" si="0"/>
        <v>0</v>
      </c>
      <c r="K66" s="331">
        <v>1.95</v>
      </c>
      <c r="L66" s="331">
        <v>1.95</v>
      </c>
      <c r="M66" s="331">
        <f t="shared" si="1"/>
        <v>111.14999999999999</v>
      </c>
      <c r="N66" s="331">
        <f t="shared" si="2"/>
        <v>1333.8</v>
      </c>
    </row>
    <row r="67" spans="1:14" ht="15.75" customHeight="1">
      <c r="A67" s="196">
        <v>1</v>
      </c>
      <c r="B67" s="363" t="s">
        <v>325</v>
      </c>
      <c r="C67" s="209" t="s">
        <v>328</v>
      </c>
      <c r="D67" s="336">
        <v>0</v>
      </c>
      <c r="E67" s="346"/>
      <c r="F67" s="346"/>
      <c r="G67" s="357" t="b">
        <v>1</v>
      </c>
      <c r="H67" s="346">
        <f t="shared" si="3"/>
        <v>0</v>
      </c>
      <c r="I67" s="357" t="b">
        <v>1</v>
      </c>
      <c r="J67" s="336">
        <f t="shared" si="0"/>
        <v>0</v>
      </c>
      <c r="K67" s="358">
        <v>1.95</v>
      </c>
      <c r="L67" s="358">
        <v>1.95</v>
      </c>
      <c r="M67" s="358">
        <f t="shared" si="1"/>
        <v>0</v>
      </c>
      <c r="N67" s="358">
        <f t="shared" si="2"/>
        <v>0</v>
      </c>
    </row>
    <row r="68" spans="1:14" ht="15.75" customHeight="1">
      <c r="A68" s="359">
        <v>1</v>
      </c>
      <c r="B68" s="360" t="s">
        <v>325</v>
      </c>
      <c r="C68" s="208" t="s">
        <v>329</v>
      </c>
      <c r="D68" s="330">
        <v>0</v>
      </c>
      <c r="E68" s="330">
        <v>0</v>
      </c>
      <c r="F68" s="330">
        <v>984</v>
      </c>
      <c r="G68" s="362" t="b">
        <v>1</v>
      </c>
      <c r="H68" s="330">
        <f t="shared" si="3"/>
        <v>984</v>
      </c>
      <c r="I68" s="362" t="b">
        <v>1</v>
      </c>
      <c r="J68" s="330">
        <f t="shared" si="0"/>
        <v>0</v>
      </c>
      <c r="K68" s="331">
        <v>1.95</v>
      </c>
      <c r="L68" s="331">
        <v>1.95</v>
      </c>
      <c r="M68" s="331">
        <f t="shared" si="1"/>
        <v>1918.8</v>
      </c>
      <c r="N68" s="331">
        <f t="shared" si="2"/>
        <v>23025.599999999999</v>
      </c>
    </row>
    <row r="69" spans="1:14" ht="15.75" customHeight="1">
      <c r="A69" s="196">
        <v>1</v>
      </c>
      <c r="B69" s="363" t="s">
        <v>325</v>
      </c>
      <c r="C69" s="209" t="s">
        <v>330</v>
      </c>
      <c r="D69" s="336">
        <v>0</v>
      </c>
      <c r="E69" s="346"/>
      <c r="F69" s="346"/>
      <c r="G69" s="357" t="b">
        <v>1</v>
      </c>
      <c r="H69" s="346">
        <f t="shared" si="3"/>
        <v>0</v>
      </c>
      <c r="I69" s="357" t="b">
        <v>1</v>
      </c>
      <c r="J69" s="336">
        <f t="shared" si="0"/>
        <v>0</v>
      </c>
      <c r="K69" s="358">
        <v>1.95</v>
      </c>
      <c r="L69" s="358">
        <v>1.95</v>
      </c>
      <c r="M69" s="358">
        <f t="shared" si="1"/>
        <v>0</v>
      </c>
      <c r="N69" s="358">
        <f t="shared" si="2"/>
        <v>0</v>
      </c>
    </row>
    <row r="70" spans="1:14" ht="15.75" customHeight="1">
      <c r="A70" s="359">
        <v>1</v>
      </c>
      <c r="B70" s="360" t="s">
        <v>325</v>
      </c>
      <c r="C70" s="208" t="s">
        <v>331</v>
      </c>
      <c r="D70" s="330">
        <v>0</v>
      </c>
      <c r="E70" s="330">
        <v>0</v>
      </c>
      <c r="F70" s="330">
        <v>0</v>
      </c>
      <c r="G70" s="362" t="b">
        <v>1</v>
      </c>
      <c r="H70" s="330">
        <f t="shared" si="3"/>
        <v>0</v>
      </c>
      <c r="I70" s="362" t="b">
        <v>1</v>
      </c>
      <c r="J70" s="330">
        <f t="shared" si="0"/>
        <v>0</v>
      </c>
      <c r="K70" s="331">
        <v>1.95</v>
      </c>
      <c r="L70" s="331">
        <v>1.95</v>
      </c>
      <c r="M70" s="331">
        <f t="shared" si="1"/>
        <v>0</v>
      </c>
      <c r="N70" s="331">
        <f t="shared" si="2"/>
        <v>0</v>
      </c>
    </row>
    <row r="71" spans="1:14" ht="15.75" customHeight="1">
      <c r="A71" s="196">
        <v>1</v>
      </c>
      <c r="B71" s="363" t="s">
        <v>325</v>
      </c>
      <c r="C71" s="209" t="s">
        <v>332</v>
      </c>
      <c r="D71" s="336">
        <v>0</v>
      </c>
      <c r="E71" s="336">
        <v>0</v>
      </c>
      <c r="F71" s="336">
        <v>0</v>
      </c>
      <c r="G71" s="357" t="b">
        <v>1</v>
      </c>
      <c r="H71" s="336">
        <f t="shared" si="3"/>
        <v>0</v>
      </c>
      <c r="I71" s="357" t="b">
        <v>1</v>
      </c>
      <c r="J71" s="336">
        <f t="shared" si="0"/>
        <v>0</v>
      </c>
      <c r="K71" s="358">
        <v>1.95</v>
      </c>
      <c r="L71" s="358">
        <v>1.95</v>
      </c>
      <c r="M71" s="358">
        <f t="shared" si="1"/>
        <v>0</v>
      </c>
      <c r="N71" s="358">
        <f t="shared" si="2"/>
        <v>0</v>
      </c>
    </row>
    <row r="72" spans="1:14" ht="15.75" customHeight="1">
      <c r="A72" s="359">
        <v>1</v>
      </c>
      <c r="B72" s="360" t="s">
        <v>325</v>
      </c>
      <c r="C72" s="208" t="s">
        <v>333</v>
      </c>
      <c r="D72" s="330">
        <v>0</v>
      </c>
      <c r="E72" s="330">
        <v>0</v>
      </c>
      <c r="F72" s="330">
        <v>0</v>
      </c>
      <c r="G72" s="362" t="b">
        <v>1</v>
      </c>
      <c r="H72" s="330">
        <f t="shared" si="3"/>
        <v>0</v>
      </c>
      <c r="I72" s="362" t="b">
        <v>1</v>
      </c>
      <c r="J72" s="330">
        <f t="shared" si="0"/>
        <v>0</v>
      </c>
      <c r="K72" s="331">
        <v>1.95</v>
      </c>
      <c r="L72" s="331">
        <v>1.95</v>
      </c>
      <c r="M72" s="331">
        <f t="shared" si="1"/>
        <v>0</v>
      </c>
      <c r="N72" s="331">
        <f t="shared" si="2"/>
        <v>0</v>
      </c>
    </row>
    <row r="73" spans="1:14" ht="15.75" customHeight="1">
      <c r="A73" s="196">
        <v>1</v>
      </c>
      <c r="B73" s="363" t="s">
        <v>325</v>
      </c>
      <c r="C73" s="209" t="s">
        <v>334</v>
      </c>
      <c r="D73" s="336">
        <v>2230</v>
      </c>
      <c r="E73" s="336">
        <v>0</v>
      </c>
      <c r="F73" s="336">
        <v>261</v>
      </c>
      <c r="G73" s="357" t="b">
        <v>1</v>
      </c>
      <c r="H73" s="336">
        <f t="shared" si="3"/>
        <v>261</v>
      </c>
      <c r="I73" s="357" t="b">
        <v>1</v>
      </c>
      <c r="J73" s="336">
        <f t="shared" si="0"/>
        <v>2230</v>
      </c>
      <c r="K73" s="358">
        <v>1.84</v>
      </c>
      <c r="L73" s="358">
        <v>1.83</v>
      </c>
      <c r="M73" s="358">
        <f t="shared" si="1"/>
        <v>4561.1400000000003</v>
      </c>
      <c r="N73" s="358">
        <f t="shared" si="2"/>
        <v>54733.680000000008</v>
      </c>
    </row>
    <row r="74" spans="1:14" ht="15.75" customHeight="1">
      <c r="A74" s="277"/>
      <c r="B74" s="277"/>
      <c r="C74" s="277"/>
      <c r="D74" s="106"/>
      <c r="E74" s="106"/>
      <c r="F74" s="106"/>
      <c r="G74" s="106"/>
      <c r="H74" s="106"/>
      <c r="I74" s="106"/>
      <c r="J74" s="106"/>
      <c r="K74" s="106"/>
      <c r="L74" s="335" t="s">
        <v>413</v>
      </c>
      <c r="M74" s="364">
        <f t="shared" ref="M74:N74" si="4">SUM(M2:M73)</f>
        <v>72211.150399999999</v>
      </c>
      <c r="N74" s="364">
        <f t="shared" si="4"/>
        <v>866533.80480000027</v>
      </c>
    </row>
    <row r="75" spans="1:14" ht="15.75" customHeight="1"/>
    <row r="76" spans="1:14" ht="15.75" customHeight="1"/>
    <row r="77" spans="1:14" ht="15.75" customHeight="1"/>
    <row r="78" spans="1:14" ht="15.75" customHeight="1"/>
    <row r="79" spans="1:14" ht="15.75" customHeight="1"/>
    <row r="80" spans="1:14"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1"/>
    <mergeCell ref="D1:N1"/>
  </mergeCells>
  <dataValidations count="1">
    <dataValidation type="list" allowBlank="1" showErrorMessage="1" sqref="A3:A73">
      <formula1>"1,2"</formula1>
    </dataValidation>
  </dataValidations>
  <pageMargins left="0.74791666666666701" right="0.74791666666666701" top="0.98402777777777795" bottom="0.98402777777777795"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showErrorMessage="1">
          <x14:formula1>
            <xm:f>Referências!$A$2:$A$79</xm:f>
          </x14:formula1>
          <xm:sqref>B3:B73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workbookViewId="0">
      <selection sqref="A1:I1"/>
    </sheetView>
  </sheetViews>
  <sheetFormatPr defaultColWidth="14.42578125" defaultRowHeight="15" customHeight="1"/>
  <cols>
    <col min="1" max="1" width="48.42578125" customWidth="1"/>
    <col min="2" max="2" width="23.5703125" customWidth="1"/>
    <col min="3" max="3" width="20.5703125" customWidth="1"/>
    <col min="4" max="4" width="37.85546875" customWidth="1"/>
    <col min="5" max="5" width="40.140625" customWidth="1"/>
    <col min="6" max="6" width="37.28515625" customWidth="1"/>
    <col min="7" max="7" width="35.42578125" customWidth="1"/>
    <col min="8" max="8" width="34.7109375" customWidth="1"/>
    <col min="9" max="9" width="32.85546875" customWidth="1"/>
  </cols>
  <sheetData>
    <row r="1" spans="1:9" ht="15" customHeight="1">
      <c r="A1" s="745" t="s">
        <v>414</v>
      </c>
      <c r="B1" s="646"/>
      <c r="C1" s="646"/>
      <c r="D1" s="646"/>
      <c r="E1" s="646"/>
      <c r="F1" s="646"/>
      <c r="G1" s="646"/>
      <c r="H1" s="646"/>
      <c r="I1" s="647"/>
    </row>
    <row r="2" spans="1:9" ht="15.75">
      <c r="A2" s="365" t="s">
        <v>139</v>
      </c>
      <c r="B2" s="366" t="s">
        <v>415</v>
      </c>
      <c r="C2" s="366" t="s">
        <v>416</v>
      </c>
      <c r="D2" s="367" t="s">
        <v>417</v>
      </c>
      <c r="E2" s="367" t="s">
        <v>418</v>
      </c>
      <c r="F2" s="368" t="s">
        <v>419</v>
      </c>
      <c r="G2" s="367" t="s">
        <v>420</v>
      </c>
      <c r="H2" s="367" t="s">
        <v>421</v>
      </c>
      <c r="I2" s="369" t="s">
        <v>422</v>
      </c>
    </row>
    <row r="3" spans="1:9" ht="63">
      <c r="A3" s="89" t="s">
        <v>423</v>
      </c>
      <c r="B3" s="138" t="s">
        <v>424</v>
      </c>
      <c r="C3" s="370">
        <v>300</v>
      </c>
      <c r="D3" s="371">
        <f t="shared" ref="D3:D6" si="0">E3/12</f>
        <v>20.166666666666668</v>
      </c>
      <c r="E3" s="372">
        <f>121*2</f>
        <v>242</v>
      </c>
      <c r="F3" s="371">
        <f t="shared" ref="F3:F6" si="1">E3*5</f>
        <v>1210</v>
      </c>
      <c r="G3" s="373">
        <f t="shared" ref="G3:G6" si="2">C3*D3</f>
        <v>6050</v>
      </c>
      <c r="H3" s="373">
        <f t="shared" ref="H3:H6" si="3">G3*12</f>
        <v>72600</v>
      </c>
      <c r="I3" s="374">
        <f t="shared" ref="I3:I6" si="4">F3*C3</f>
        <v>363000</v>
      </c>
    </row>
    <row r="4" spans="1:9" ht="63">
      <c r="A4" s="89" t="s">
        <v>425</v>
      </c>
      <c r="B4" s="138" t="s">
        <v>424</v>
      </c>
      <c r="C4" s="370">
        <v>525</v>
      </c>
      <c r="D4" s="371">
        <f t="shared" si="0"/>
        <v>7.166666666666667</v>
      </c>
      <c r="E4" s="372">
        <f>43*2</f>
        <v>86</v>
      </c>
      <c r="F4" s="371">
        <f t="shared" si="1"/>
        <v>430</v>
      </c>
      <c r="G4" s="373">
        <f t="shared" si="2"/>
        <v>3762.5</v>
      </c>
      <c r="H4" s="373">
        <f t="shared" si="3"/>
        <v>45150</v>
      </c>
      <c r="I4" s="374">
        <f t="shared" si="4"/>
        <v>225750</v>
      </c>
    </row>
    <row r="5" spans="1:9" ht="63">
      <c r="A5" s="89" t="s">
        <v>426</v>
      </c>
      <c r="B5" s="138" t="s">
        <v>424</v>
      </c>
      <c r="C5" s="370">
        <v>725</v>
      </c>
      <c r="D5" s="371">
        <f t="shared" si="0"/>
        <v>5.166666666666667</v>
      </c>
      <c r="E5" s="372">
        <f>31*2</f>
        <v>62</v>
      </c>
      <c r="F5" s="371">
        <f t="shared" si="1"/>
        <v>310</v>
      </c>
      <c r="G5" s="373">
        <f t="shared" si="2"/>
        <v>3745.8333333333335</v>
      </c>
      <c r="H5" s="373">
        <f t="shared" si="3"/>
        <v>44950</v>
      </c>
      <c r="I5" s="374">
        <f t="shared" si="4"/>
        <v>224750</v>
      </c>
    </row>
    <row r="6" spans="1:9" ht="63">
      <c r="A6" s="89" t="s">
        <v>427</v>
      </c>
      <c r="B6" s="138" t="s">
        <v>424</v>
      </c>
      <c r="C6" s="370">
        <v>1100</v>
      </c>
      <c r="D6" s="371">
        <f t="shared" si="0"/>
        <v>1.3333333333333333</v>
      </c>
      <c r="E6" s="372">
        <f>8*2</f>
        <v>16</v>
      </c>
      <c r="F6" s="371">
        <f t="shared" si="1"/>
        <v>80</v>
      </c>
      <c r="G6" s="373">
        <f t="shared" si="2"/>
        <v>1466.6666666666665</v>
      </c>
      <c r="H6" s="373">
        <f t="shared" si="3"/>
        <v>17600</v>
      </c>
      <c r="I6" s="374">
        <f t="shared" si="4"/>
        <v>88000</v>
      </c>
    </row>
    <row r="7" spans="1:9">
      <c r="A7" s="106"/>
      <c r="B7" s="106"/>
      <c r="C7" s="106"/>
      <c r="D7" s="106"/>
      <c r="E7" s="106"/>
      <c r="F7" s="106"/>
      <c r="G7" s="106"/>
      <c r="H7" s="106"/>
      <c r="I7" s="106"/>
    </row>
    <row r="8" spans="1:9">
      <c r="A8" s="106"/>
      <c r="B8" s="106"/>
      <c r="C8" s="106"/>
      <c r="D8" s="106"/>
      <c r="E8" s="106"/>
      <c r="F8" s="106"/>
      <c r="G8" s="106"/>
      <c r="H8" s="106"/>
      <c r="I8" s="106"/>
    </row>
    <row r="9" spans="1:9">
      <c r="A9" s="106"/>
      <c r="B9" s="106"/>
      <c r="C9" s="106"/>
      <c r="D9" s="106"/>
      <c r="E9" s="106"/>
      <c r="F9" s="106"/>
      <c r="G9" s="106"/>
      <c r="H9" s="106"/>
      <c r="I9" s="106"/>
    </row>
    <row r="10" spans="1:9">
      <c r="A10" s="106"/>
      <c r="B10" s="106"/>
      <c r="C10" s="106"/>
      <c r="D10" s="106"/>
      <c r="E10" s="106"/>
      <c r="F10" s="106"/>
      <c r="G10" s="106"/>
      <c r="H10" s="106"/>
      <c r="I10" s="106"/>
    </row>
    <row r="11" spans="1:9">
      <c r="A11" s="106"/>
      <c r="B11" s="106"/>
      <c r="C11" s="106"/>
      <c r="D11" s="106"/>
      <c r="E11" s="106"/>
      <c r="F11" s="106"/>
      <c r="G11" s="106"/>
      <c r="H11" s="106"/>
      <c r="I11" s="106"/>
    </row>
    <row r="12" spans="1:9">
      <c r="A12" s="106"/>
      <c r="B12" s="106"/>
      <c r="C12" s="106"/>
      <c r="D12" s="106"/>
      <c r="E12" s="106"/>
      <c r="F12" s="106"/>
      <c r="G12" s="106"/>
      <c r="H12" s="106"/>
      <c r="I12" s="106"/>
    </row>
    <row r="13" spans="1:9">
      <c r="A13" s="106"/>
      <c r="B13" s="106"/>
      <c r="C13" s="106"/>
      <c r="D13" s="106"/>
      <c r="E13" s="106"/>
      <c r="F13" s="106"/>
      <c r="G13" s="106"/>
      <c r="H13" s="106"/>
      <c r="I13" s="106"/>
    </row>
    <row r="14" spans="1:9">
      <c r="A14" s="106"/>
      <c r="B14" s="106"/>
      <c r="C14" s="106"/>
      <c r="D14" s="106"/>
      <c r="E14" s="106"/>
      <c r="F14" s="106"/>
      <c r="G14" s="106"/>
      <c r="H14" s="106"/>
      <c r="I14" s="106"/>
    </row>
    <row r="15" spans="1:9">
      <c r="A15" s="106"/>
      <c r="B15" s="106"/>
      <c r="C15" s="106"/>
      <c r="D15" s="106"/>
      <c r="E15" s="106"/>
      <c r="F15" s="106"/>
      <c r="G15" s="106"/>
      <c r="H15" s="106"/>
      <c r="I15" s="106"/>
    </row>
    <row r="16" spans="1:9">
      <c r="A16" s="106"/>
      <c r="B16" s="106"/>
      <c r="C16" s="106"/>
      <c r="D16" s="106"/>
      <c r="E16" s="106"/>
      <c r="F16" s="106"/>
      <c r="G16" s="106"/>
      <c r="H16" s="106"/>
      <c r="I16" s="106"/>
    </row>
    <row r="17" spans="1:9">
      <c r="A17" s="106"/>
      <c r="B17" s="106"/>
      <c r="C17" s="106"/>
      <c r="D17" s="106"/>
      <c r="E17" s="106"/>
      <c r="F17" s="106"/>
      <c r="G17" s="106"/>
      <c r="H17" s="106"/>
      <c r="I17" s="106"/>
    </row>
    <row r="18" spans="1:9">
      <c r="A18" s="106"/>
      <c r="B18" s="106"/>
      <c r="C18" s="106"/>
      <c r="D18" s="106"/>
      <c r="E18" s="106"/>
      <c r="F18" s="106"/>
      <c r="G18" s="106"/>
      <c r="H18" s="106"/>
      <c r="I18" s="106"/>
    </row>
    <row r="19" spans="1:9">
      <c r="A19" s="106"/>
      <c r="B19" s="106"/>
      <c r="C19" s="106"/>
      <c r="D19" s="106"/>
      <c r="E19" s="106"/>
      <c r="F19" s="106"/>
      <c r="G19" s="106"/>
      <c r="H19" s="106"/>
      <c r="I19" s="106"/>
    </row>
    <row r="20" spans="1:9">
      <c r="A20" s="106"/>
      <c r="B20" s="106"/>
      <c r="C20" s="106"/>
      <c r="D20" s="106"/>
      <c r="E20" s="106"/>
      <c r="F20" s="106"/>
      <c r="G20" s="106"/>
      <c r="H20" s="106"/>
      <c r="I20" s="106"/>
    </row>
    <row r="21" spans="1:9" ht="15.75" customHeight="1">
      <c r="A21" s="106"/>
      <c r="B21" s="106"/>
      <c r="C21" s="106"/>
      <c r="D21" s="106"/>
      <c r="E21" s="106"/>
      <c r="F21" s="106"/>
      <c r="G21" s="106"/>
      <c r="H21" s="106"/>
      <c r="I21" s="106"/>
    </row>
    <row r="22" spans="1:9" ht="15.75" customHeight="1">
      <c r="A22" s="106"/>
      <c r="B22" s="106"/>
      <c r="C22" s="106"/>
      <c r="D22" s="106"/>
      <c r="E22" s="106"/>
      <c r="F22" s="106"/>
      <c r="G22" s="106"/>
      <c r="H22" s="106"/>
      <c r="I22" s="106"/>
    </row>
    <row r="23" spans="1:9" ht="15.75" customHeight="1">
      <c r="A23" s="106"/>
      <c r="B23" s="106"/>
      <c r="C23" s="106"/>
      <c r="D23" s="106"/>
      <c r="E23" s="106"/>
      <c r="F23" s="106"/>
      <c r="G23" s="106"/>
      <c r="H23" s="106"/>
      <c r="I23" s="106"/>
    </row>
    <row r="24" spans="1:9" ht="15.75" customHeight="1">
      <c r="A24" s="106"/>
      <c r="B24" s="106"/>
      <c r="C24" s="106"/>
      <c r="D24" s="106"/>
      <c r="E24" s="106"/>
      <c r="F24" s="106"/>
      <c r="G24" s="106"/>
      <c r="H24" s="106"/>
      <c r="I24" s="106"/>
    </row>
    <row r="25" spans="1:9" ht="15.75" customHeight="1">
      <c r="A25" s="106"/>
      <c r="B25" s="106"/>
      <c r="C25" s="106"/>
      <c r="D25" s="106"/>
      <c r="E25" s="106"/>
      <c r="F25" s="106"/>
      <c r="G25" s="106"/>
      <c r="H25" s="106"/>
      <c r="I25" s="106"/>
    </row>
    <row r="26" spans="1:9" ht="15.75" customHeight="1">
      <c r="A26" s="106"/>
      <c r="B26" s="106"/>
      <c r="C26" s="106"/>
      <c r="D26" s="106"/>
      <c r="E26" s="106"/>
      <c r="F26" s="106"/>
      <c r="G26" s="106"/>
      <c r="H26" s="106"/>
      <c r="I26" s="106"/>
    </row>
    <row r="27" spans="1:9" ht="15.75" customHeight="1">
      <c r="A27" s="106"/>
      <c r="B27" s="106"/>
      <c r="C27" s="106"/>
      <c r="D27" s="106"/>
      <c r="E27" s="106"/>
      <c r="F27" s="106"/>
      <c r="G27" s="106"/>
      <c r="H27" s="106"/>
      <c r="I27" s="106"/>
    </row>
    <row r="28" spans="1:9" ht="15.75" customHeight="1">
      <c r="A28" s="106"/>
      <c r="B28" s="106"/>
      <c r="C28" s="106"/>
      <c r="D28" s="106"/>
      <c r="E28" s="106"/>
      <c r="F28" s="106"/>
      <c r="G28" s="106"/>
      <c r="H28" s="106"/>
      <c r="I28" s="106"/>
    </row>
    <row r="29" spans="1:9" ht="15.75" customHeight="1">
      <c r="A29" s="106"/>
      <c r="B29" s="106"/>
      <c r="C29" s="106"/>
      <c r="D29" s="106"/>
      <c r="E29" s="106"/>
      <c r="F29" s="106"/>
      <c r="G29" s="106"/>
      <c r="H29" s="106"/>
      <c r="I29" s="106"/>
    </row>
    <row r="30" spans="1:9" ht="15.75" customHeight="1">
      <c r="A30" s="106"/>
      <c r="B30" s="106"/>
      <c r="C30" s="106"/>
      <c r="D30" s="106"/>
      <c r="E30" s="106"/>
      <c r="F30" s="106"/>
      <c r="G30" s="106"/>
      <c r="H30" s="106"/>
      <c r="I30" s="106"/>
    </row>
    <row r="31" spans="1:9" ht="15.75" customHeight="1">
      <c r="A31" s="106"/>
      <c r="B31" s="106"/>
      <c r="C31" s="106"/>
      <c r="D31" s="106"/>
      <c r="E31" s="106"/>
      <c r="F31" s="106"/>
      <c r="G31" s="106"/>
      <c r="H31" s="106"/>
      <c r="I31" s="106"/>
    </row>
    <row r="32" spans="1:9" ht="15.75" customHeight="1">
      <c r="A32" s="106"/>
      <c r="B32" s="106"/>
      <c r="C32" s="106"/>
      <c r="D32" s="106"/>
      <c r="E32" s="106"/>
      <c r="F32" s="106"/>
      <c r="G32" s="106"/>
      <c r="H32" s="106"/>
      <c r="I32" s="106"/>
    </row>
    <row r="33" spans="1:9" ht="15.75" customHeight="1">
      <c r="A33" s="106"/>
      <c r="B33" s="106"/>
      <c r="C33" s="106"/>
      <c r="D33" s="106"/>
      <c r="E33" s="106"/>
      <c r="F33" s="106"/>
      <c r="G33" s="106"/>
      <c r="H33" s="106"/>
      <c r="I33" s="106"/>
    </row>
    <row r="34" spans="1:9" ht="15.75" customHeight="1">
      <c r="A34" s="106"/>
      <c r="B34" s="106"/>
      <c r="C34" s="106"/>
      <c r="D34" s="106"/>
      <c r="E34" s="106"/>
      <c r="F34" s="106"/>
      <c r="G34" s="106"/>
      <c r="H34" s="106"/>
      <c r="I34" s="106"/>
    </row>
    <row r="35" spans="1:9" ht="15.75" customHeight="1">
      <c r="A35" s="106"/>
      <c r="B35" s="106"/>
      <c r="C35" s="106"/>
      <c r="D35" s="106"/>
      <c r="E35" s="106"/>
      <c r="F35" s="106"/>
      <c r="G35" s="106"/>
      <c r="H35" s="106"/>
      <c r="I35" s="106"/>
    </row>
    <row r="36" spans="1:9" ht="15.75" customHeight="1">
      <c r="A36" s="106"/>
      <c r="B36" s="106"/>
      <c r="C36" s="106"/>
      <c r="D36" s="106"/>
      <c r="E36" s="106"/>
      <c r="F36" s="106"/>
      <c r="G36" s="106"/>
      <c r="H36" s="106"/>
      <c r="I36" s="106"/>
    </row>
    <row r="37" spans="1:9" ht="15.75" customHeight="1">
      <c r="A37" s="106"/>
      <c r="B37" s="106"/>
      <c r="C37" s="106"/>
      <c r="D37" s="106"/>
      <c r="E37" s="106"/>
      <c r="F37" s="106"/>
      <c r="G37" s="106"/>
      <c r="H37" s="106"/>
      <c r="I37" s="106"/>
    </row>
    <row r="38" spans="1:9" ht="15.75" customHeight="1">
      <c r="A38" s="106"/>
      <c r="B38" s="106"/>
      <c r="C38" s="106"/>
      <c r="D38" s="106"/>
      <c r="E38" s="106"/>
      <c r="F38" s="106"/>
      <c r="G38" s="106"/>
      <c r="H38" s="106"/>
      <c r="I38" s="106"/>
    </row>
    <row r="39" spans="1:9" ht="15.75" customHeight="1">
      <c r="A39" s="106"/>
      <c r="B39" s="106"/>
      <c r="C39" s="106"/>
      <c r="D39" s="106"/>
      <c r="E39" s="106"/>
      <c r="F39" s="106"/>
      <c r="G39" s="106"/>
      <c r="H39" s="106"/>
      <c r="I39" s="106"/>
    </row>
    <row r="40" spans="1:9" ht="15.75" customHeight="1">
      <c r="A40" s="106"/>
      <c r="B40" s="106"/>
      <c r="C40" s="106"/>
      <c r="D40" s="106"/>
      <c r="E40" s="106"/>
      <c r="F40" s="106"/>
      <c r="G40" s="106"/>
      <c r="H40" s="106"/>
      <c r="I40" s="106"/>
    </row>
    <row r="41" spans="1:9" ht="15.75" customHeight="1">
      <c r="A41" s="106"/>
      <c r="B41" s="106"/>
      <c r="C41" s="106"/>
      <c r="D41" s="106"/>
      <c r="E41" s="106"/>
      <c r="F41" s="106"/>
      <c r="G41" s="106"/>
      <c r="H41" s="106"/>
      <c r="I41" s="106"/>
    </row>
    <row r="42" spans="1:9" ht="15.75" customHeight="1">
      <c r="A42" s="106"/>
      <c r="B42" s="106"/>
      <c r="C42" s="106"/>
      <c r="D42" s="106"/>
      <c r="E42" s="106"/>
      <c r="F42" s="106"/>
      <c r="G42" s="106"/>
      <c r="H42" s="106"/>
      <c r="I42" s="106"/>
    </row>
    <row r="43" spans="1:9" ht="15.75" customHeight="1">
      <c r="A43" s="106"/>
      <c r="B43" s="106"/>
      <c r="C43" s="106"/>
      <c r="D43" s="106"/>
      <c r="E43" s="106"/>
      <c r="F43" s="106"/>
      <c r="G43" s="106"/>
      <c r="H43" s="106"/>
      <c r="I43" s="106"/>
    </row>
    <row r="44" spans="1:9" ht="15.75" customHeight="1">
      <c r="A44" s="106"/>
      <c r="B44" s="106"/>
      <c r="C44" s="106"/>
      <c r="D44" s="106"/>
      <c r="E44" s="106"/>
      <c r="F44" s="106"/>
      <c r="G44" s="106"/>
      <c r="H44" s="106"/>
      <c r="I44" s="106"/>
    </row>
    <row r="45" spans="1:9" ht="15.75" customHeight="1">
      <c r="A45" s="106"/>
      <c r="B45" s="106"/>
      <c r="C45" s="106"/>
      <c r="D45" s="106"/>
      <c r="E45" s="106"/>
      <c r="F45" s="106"/>
      <c r="G45" s="106"/>
      <c r="H45" s="106"/>
      <c r="I45" s="106"/>
    </row>
    <row r="46" spans="1:9" ht="15.75" customHeight="1">
      <c r="A46" s="106"/>
      <c r="B46" s="106"/>
      <c r="C46" s="106"/>
      <c r="D46" s="106"/>
      <c r="E46" s="106"/>
      <c r="F46" s="106"/>
      <c r="G46" s="106"/>
      <c r="H46" s="106"/>
      <c r="I46" s="106"/>
    </row>
    <row r="47" spans="1:9" ht="15.75" customHeight="1">
      <c r="A47" s="106"/>
      <c r="B47" s="106"/>
      <c r="C47" s="106"/>
      <c r="D47" s="106"/>
      <c r="E47" s="106"/>
      <c r="F47" s="106"/>
      <c r="G47" s="106"/>
      <c r="H47" s="106"/>
      <c r="I47" s="106"/>
    </row>
    <row r="48" spans="1:9" ht="15.75" customHeight="1">
      <c r="A48" s="106"/>
      <c r="B48" s="106"/>
      <c r="C48" s="106"/>
      <c r="D48" s="106"/>
      <c r="E48" s="106"/>
      <c r="F48" s="106"/>
      <c r="G48" s="106"/>
      <c r="H48" s="106"/>
      <c r="I48" s="106"/>
    </row>
    <row r="49" spans="1:9" ht="15.75" customHeight="1">
      <c r="A49" s="106"/>
      <c r="B49" s="106"/>
      <c r="C49" s="106"/>
      <c r="D49" s="106"/>
      <c r="E49" s="106"/>
      <c r="F49" s="106"/>
      <c r="G49" s="106"/>
      <c r="H49" s="106"/>
      <c r="I49" s="106"/>
    </row>
    <row r="50" spans="1:9" ht="15.75" customHeight="1">
      <c r="A50" s="106"/>
      <c r="B50" s="106"/>
      <c r="C50" s="106"/>
      <c r="D50" s="106"/>
      <c r="E50" s="106"/>
      <c r="F50" s="106"/>
      <c r="G50" s="106"/>
      <c r="H50" s="106"/>
      <c r="I50" s="106"/>
    </row>
    <row r="51" spans="1:9" ht="15.75" customHeight="1">
      <c r="A51" s="106"/>
      <c r="B51" s="106"/>
      <c r="C51" s="106"/>
      <c r="D51" s="106"/>
      <c r="E51" s="106"/>
      <c r="F51" s="106"/>
      <c r="G51" s="106"/>
      <c r="H51" s="106"/>
      <c r="I51" s="106"/>
    </row>
    <row r="52" spans="1:9" ht="15.75" customHeight="1">
      <c r="A52" s="106"/>
      <c r="B52" s="106"/>
      <c r="C52" s="106"/>
      <c r="D52" s="106"/>
      <c r="E52" s="106"/>
      <c r="F52" s="106"/>
      <c r="G52" s="106"/>
      <c r="H52" s="106"/>
      <c r="I52" s="106"/>
    </row>
    <row r="53" spans="1:9" ht="15.75" customHeight="1">
      <c r="A53" s="106"/>
      <c r="B53" s="106"/>
      <c r="C53" s="106"/>
      <c r="D53" s="106"/>
      <c r="E53" s="106"/>
      <c r="F53" s="106"/>
      <c r="G53" s="106"/>
      <c r="H53" s="106"/>
      <c r="I53" s="106"/>
    </row>
    <row r="54" spans="1:9" ht="15.75" customHeight="1">
      <c r="A54" s="106"/>
      <c r="B54" s="106"/>
      <c r="C54" s="106"/>
      <c r="D54" s="106"/>
      <c r="E54" s="106"/>
      <c r="F54" s="106"/>
      <c r="G54" s="106"/>
      <c r="H54" s="106"/>
      <c r="I54" s="106"/>
    </row>
    <row r="55" spans="1:9" ht="15.75" customHeight="1">
      <c r="A55" s="106"/>
      <c r="B55" s="106"/>
      <c r="C55" s="106"/>
      <c r="D55" s="106"/>
      <c r="E55" s="106"/>
      <c r="F55" s="106"/>
      <c r="G55" s="106"/>
      <c r="H55" s="106"/>
      <c r="I55" s="106"/>
    </row>
    <row r="56" spans="1:9" ht="15.75" customHeight="1">
      <c r="A56" s="106"/>
      <c r="B56" s="106"/>
      <c r="C56" s="106"/>
      <c r="D56" s="106"/>
      <c r="E56" s="106"/>
      <c r="F56" s="106"/>
      <c r="G56" s="106"/>
      <c r="H56" s="106"/>
      <c r="I56" s="106"/>
    </row>
    <row r="57" spans="1:9" ht="15.75" customHeight="1">
      <c r="A57" s="106"/>
      <c r="B57" s="106"/>
      <c r="C57" s="106"/>
      <c r="D57" s="106"/>
      <c r="E57" s="106"/>
      <c r="F57" s="106"/>
      <c r="G57" s="106"/>
      <c r="H57" s="106"/>
      <c r="I57" s="106"/>
    </row>
    <row r="58" spans="1:9" ht="15.75" customHeight="1">
      <c r="A58" s="106"/>
      <c r="B58" s="106"/>
      <c r="C58" s="106"/>
      <c r="D58" s="106"/>
      <c r="E58" s="106"/>
      <c r="F58" s="106"/>
      <c r="G58" s="106"/>
      <c r="H58" s="106"/>
      <c r="I58" s="106"/>
    </row>
    <row r="59" spans="1:9" ht="15.75" customHeight="1">
      <c r="A59" s="106"/>
      <c r="B59" s="106"/>
      <c r="C59" s="106"/>
      <c r="D59" s="106"/>
      <c r="E59" s="106"/>
      <c r="F59" s="106"/>
      <c r="G59" s="106"/>
      <c r="H59" s="106"/>
      <c r="I59" s="106"/>
    </row>
    <row r="60" spans="1:9" ht="15.75" customHeight="1">
      <c r="A60" s="106"/>
      <c r="B60" s="106"/>
      <c r="C60" s="106"/>
      <c r="D60" s="106"/>
      <c r="E60" s="106"/>
      <c r="F60" s="106"/>
      <c r="G60" s="106"/>
      <c r="H60" s="106"/>
      <c r="I60" s="106"/>
    </row>
    <row r="61" spans="1:9" ht="15.75" customHeight="1">
      <c r="A61" s="106"/>
      <c r="B61" s="106"/>
      <c r="C61" s="106"/>
      <c r="D61" s="106"/>
      <c r="E61" s="106"/>
      <c r="F61" s="106"/>
      <c r="G61" s="106"/>
      <c r="H61" s="106"/>
      <c r="I61" s="106"/>
    </row>
    <row r="62" spans="1:9" ht="15.75" customHeight="1">
      <c r="A62" s="106"/>
      <c r="B62" s="106"/>
      <c r="C62" s="106"/>
      <c r="D62" s="106"/>
      <c r="E62" s="106"/>
      <c r="F62" s="106"/>
      <c r="G62" s="106"/>
      <c r="H62" s="106"/>
      <c r="I62" s="106"/>
    </row>
    <row r="63" spans="1:9" ht="15.75" customHeight="1">
      <c r="A63" s="106"/>
      <c r="B63" s="106"/>
      <c r="C63" s="106"/>
      <c r="D63" s="106"/>
      <c r="E63" s="106"/>
      <c r="F63" s="106"/>
      <c r="G63" s="106"/>
      <c r="H63" s="106"/>
      <c r="I63" s="106"/>
    </row>
    <row r="64" spans="1:9" ht="15.75" customHeight="1">
      <c r="A64" s="106"/>
      <c r="B64" s="106"/>
      <c r="C64" s="106"/>
      <c r="D64" s="106"/>
      <c r="E64" s="106"/>
      <c r="F64" s="106"/>
      <c r="G64" s="106"/>
      <c r="H64" s="106"/>
      <c r="I64" s="106"/>
    </row>
    <row r="65" spans="1:9" ht="15.75" customHeight="1">
      <c r="A65" s="106"/>
      <c r="B65" s="106"/>
      <c r="C65" s="106"/>
      <c r="D65" s="106"/>
      <c r="E65" s="106"/>
      <c r="F65" s="106"/>
      <c r="G65" s="106"/>
      <c r="H65" s="106"/>
      <c r="I65" s="106"/>
    </row>
    <row r="66" spans="1:9" ht="15.75" customHeight="1">
      <c r="A66" s="106"/>
      <c r="B66" s="106"/>
      <c r="C66" s="106"/>
      <c r="D66" s="106"/>
      <c r="E66" s="106"/>
      <c r="F66" s="106"/>
      <c r="G66" s="106"/>
      <c r="H66" s="106"/>
      <c r="I66" s="106"/>
    </row>
    <row r="67" spans="1:9" ht="15.75" customHeight="1">
      <c r="A67" s="106"/>
      <c r="B67" s="106"/>
      <c r="C67" s="106"/>
      <c r="D67" s="106"/>
      <c r="E67" s="106"/>
      <c r="F67" s="106"/>
      <c r="G67" s="106"/>
      <c r="H67" s="106"/>
      <c r="I67" s="106"/>
    </row>
    <row r="68" spans="1:9" ht="15.75" customHeight="1">
      <c r="A68" s="106"/>
      <c r="B68" s="106"/>
      <c r="C68" s="106"/>
      <c r="D68" s="106"/>
      <c r="E68" s="106"/>
      <c r="F68" s="106"/>
      <c r="G68" s="106"/>
      <c r="H68" s="106"/>
      <c r="I68" s="106"/>
    </row>
    <row r="69" spans="1:9" ht="15.75" customHeight="1">
      <c r="A69" s="106"/>
      <c r="B69" s="106"/>
      <c r="C69" s="106"/>
      <c r="D69" s="106"/>
      <c r="E69" s="106"/>
      <c r="F69" s="106"/>
      <c r="G69" s="106"/>
      <c r="H69" s="106"/>
      <c r="I69" s="106"/>
    </row>
    <row r="70" spans="1:9" ht="15.75" customHeight="1">
      <c r="A70" s="106"/>
      <c r="B70" s="106"/>
      <c r="C70" s="106"/>
      <c r="D70" s="106"/>
      <c r="E70" s="106"/>
      <c r="F70" s="106"/>
      <c r="G70" s="106"/>
      <c r="H70" s="106"/>
      <c r="I70" s="106"/>
    </row>
    <row r="71" spans="1:9" ht="15.75" customHeight="1">
      <c r="A71" s="106"/>
      <c r="B71" s="106"/>
      <c r="C71" s="106"/>
      <c r="D71" s="106"/>
      <c r="E71" s="106"/>
      <c r="F71" s="106"/>
      <c r="G71" s="106"/>
      <c r="H71" s="106"/>
      <c r="I71" s="106"/>
    </row>
    <row r="72" spans="1:9" ht="15.75" customHeight="1">
      <c r="A72" s="106"/>
      <c r="B72" s="106"/>
      <c r="C72" s="106"/>
      <c r="D72" s="106"/>
      <c r="E72" s="106"/>
      <c r="F72" s="106"/>
      <c r="G72" s="106"/>
      <c r="H72" s="106"/>
      <c r="I72" s="106"/>
    </row>
    <row r="73" spans="1:9" ht="15.75" customHeight="1">
      <c r="A73" s="106"/>
      <c r="B73" s="106"/>
      <c r="C73" s="106"/>
      <c r="D73" s="106"/>
      <c r="E73" s="106"/>
      <c r="F73" s="106"/>
      <c r="G73" s="106"/>
      <c r="H73" s="106"/>
      <c r="I73" s="106"/>
    </row>
    <row r="74" spans="1:9" ht="15.75" customHeight="1">
      <c r="A74" s="106"/>
      <c r="B74" s="106"/>
      <c r="C74" s="106"/>
      <c r="D74" s="106"/>
      <c r="E74" s="106"/>
      <c r="F74" s="106"/>
      <c r="G74" s="106"/>
      <c r="H74" s="106"/>
      <c r="I74" s="106"/>
    </row>
    <row r="75" spans="1:9" ht="15.75" customHeight="1">
      <c r="A75" s="106"/>
      <c r="B75" s="106"/>
      <c r="C75" s="106"/>
      <c r="D75" s="106"/>
      <c r="E75" s="106"/>
      <c r="F75" s="106"/>
      <c r="G75" s="106"/>
      <c r="H75" s="106"/>
      <c r="I75" s="106"/>
    </row>
    <row r="76" spans="1:9" ht="15.75" customHeight="1">
      <c r="A76" s="106"/>
      <c r="B76" s="106"/>
      <c r="C76" s="106"/>
      <c r="D76" s="106"/>
      <c r="E76" s="106"/>
      <c r="F76" s="106"/>
      <c r="G76" s="106"/>
      <c r="H76" s="106"/>
      <c r="I76" s="106"/>
    </row>
    <row r="77" spans="1:9" ht="15.75" customHeight="1">
      <c r="A77" s="106"/>
      <c r="B77" s="106"/>
      <c r="C77" s="106"/>
      <c r="D77" s="106"/>
      <c r="E77" s="106"/>
      <c r="F77" s="106"/>
      <c r="G77" s="106"/>
      <c r="H77" s="106"/>
      <c r="I77" s="106"/>
    </row>
    <row r="78" spans="1:9" ht="15.75" customHeight="1">
      <c r="A78" s="106"/>
      <c r="B78" s="106"/>
      <c r="C78" s="106"/>
      <c r="D78" s="106"/>
      <c r="E78" s="106"/>
      <c r="F78" s="106"/>
      <c r="G78" s="106"/>
      <c r="H78" s="106"/>
      <c r="I78" s="106"/>
    </row>
    <row r="79" spans="1:9" ht="15.75" customHeight="1">
      <c r="A79" s="106"/>
      <c r="B79" s="106"/>
      <c r="C79" s="106"/>
      <c r="D79" s="106"/>
      <c r="E79" s="106"/>
      <c r="F79" s="106"/>
      <c r="G79" s="106"/>
      <c r="H79" s="106"/>
      <c r="I79" s="106"/>
    </row>
    <row r="80" spans="1:9" ht="15.75" customHeight="1">
      <c r="A80" s="106"/>
      <c r="B80" s="106"/>
      <c r="C80" s="106"/>
      <c r="D80" s="106"/>
      <c r="E80" s="106"/>
      <c r="F80" s="106"/>
      <c r="G80" s="106"/>
      <c r="H80" s="106"/>
      <c r="I80" s="106"/>
    </row>
    <row r="81" spans="1:9" ht="15.75" customHeight="1">
      <c r="A81" s="106"/>
      <c r="B81" s="106"/>
      <c r="C81" s="106"/>
      <c r="D81" s="106"/>
      <c r="E81" s="106"/>
      <c r="F81" s="106"/>
      <c r="G81" s="106"/>
      <c r="H81" s="106"/>
      <c r="I81" s="106"/>
    </row>
    <row r="82" spans="1:9" ht="15.75" customHeight="1">
      <c r="A82" s="106"/>
      <c r="B82" s="106"/>
      <c r="C82" s="106"/>
      <c r="D82" s="106"/>
      <c r="E82" s="106"/>
      <c r="F82" s="106"/>
      <c r="G82" s="106"/>
      <c r="H82" s="106"/>
      <c r="I82" s="106"/>
    </row>
    <row r="83" spans="1:9" ht="15.75" customHeight="1">
      <c r="A83" s="106"/>
      <c r="B83" s="106"/>
      <c r="C83" s="106"/>
      <c r="D83" s="106"/>
      <c r="E83" s="106"/>
      <c r="F83" s="106"/>
      <c r="G83" s="106"/>
      <c r="H83" s="106"/>
      <c r="I83" s="106"/>
    </row>
    <row r="84" spans="1:9" ht="15.75" customHeight="1">
      <c r="A84" s="106"/>
      <c r="B84" s="106"/>
      <c r="C84" s="106"/>
      <c r="D84" s="106"/>
      <c r="E84" s="106"/>
      <c r="F84" s="106"/>
      <c r="G84" s="106"/>
      <c r="H84" s="106"/>
      <c r="I84" s="106"/>
    </row>
    <row r="85" spans="1:9" ht="15.75" customHeight="1">
      <c r="A85" s="106"/>
      <c r="B85" s="106"/>
      <c r="C85" s="106"/>
      <c r="D85" s="106"/>
      <c r="E85" s="106"/>
      <c r="F85" s="106"/>
      <c r="G85" s="106"/>
      <c r="H85" s="106"/>
      <c r="I85" s="106"/>
    </row>
    <row r="86" spans="1:9" ht="15.75" customHeight="1">
      <c r="A86" s="106"/>
      <c r="B86" s="106"/>
      <c r="C86" s="106"/>
      <c r="D86" s="106"/>
      <c r="E86" s="106"/>
      <c r="F86" s="106"/>
      <c r="G86" s="106"/>
      <c r="H86" s="106"/>
      <c r="I86" s="106"/>
    </row>
    <row r="87" spans="1:9" ht="15.75" customHeight="1">
      <c r="A87" s="106"/>
      <c r="B87" s="106"/>
      <c r="C87" s="106"/>
      <c r="D87" s="106"/>
      <c r="E87" s="106"/>
      <c r="F87" s="106"/>
      <c r="G87" s="106"/>
      <c r="H87" s="106"/>
      <c r="I87" s="106"/>
    </row>
    <row r="88" spans="1:9" ht="15.75" customHeight="1">
      <c r="A88" s="106"/>
      <c r="B88" s="106"/>
      <c r="C88" s="106"/>
      <c r="D88" s="106"/>
      <c r="E88" s="106"/>
      <c r="F88" s="106"/>
      <c r="G88" s="106"/>
      <c r="H88" s="106"/>
      <c r="I88" s="106"/>
    </row>
    <row r="89" spans="1:9" ht="15.75" customHeight="1">
      <c r="A89" s="106"/>
      <c r="B89" s="106"/>
      <c r="C89" s="106"/>
      <c r="D89" s="106"/>
      <c r="E89" s="106"/>
      <c r="F89" s="106"/>
      <c r="G89" s="106"/>
      <c r="H89" s="106"/>
      <c r="I89" s="106"/>
    </row>
    <row r="90" spans="1:9" ht="15.75" customHeight="1">
      <c r="A90" s="106"/>
      <c r="B90" s="106"/>
      <c r="C90" s="106"/>
      <c r="D90" s="106"/>
      <c r="E90" s="106"/>
      <c r="F90" s="106"/>
      <c r="G90" s="106"/>
      <c r="H90" s="106"/>
      <c r="I90" s="106"/>
    </row>
    <row r="91" spans="1:9" ht="15.75" customHeight="1">
      <c r="A91" s="106"/>
      <c r="B91" s="106"/>
      <c r="C91" s="106"/>
      <c r="D91" s="106"/>
      <c r="E91" s="106"/>
      <c r="F91" s="106"/>
      <c r="G91" s="106"/>
      <c r="H91" s="106"/>
      <c r="I91" s="106"/>
    </row>
    <row r="92" spans="1:9" ht="15.75" customHeight="1">
      <c r="A92" s="106"/>
      <c r="B92" s="106"/>
      <c r="C92" s="106"/>
      <c r="D92" s="106"/>
      <c r="E92" s="106"/>
      <c r="F92" s="106"/>
      <c r="G92" s="106"/>
      <c r="H92" s="106"/>
      <c r="I92" s="106"/>
    </row>
    <row r="93" spans="1:9" ht="15.75" customHeight="1">
      <c r="A93" s="106"/>
      <c r="B93" s="106"/>
      <c r="C93" s="106"/>
      <c r="D93" s="106"/>
      <c r="E93" s="106"/>
      <c r="F93" s="106"/>
      <c r="G93" s="106"/>
      <c r="H93" s="106"/>
      <c r="I93" s="106"/>
    </row>
    <row r="94" spans="1:9" ht="15.75" customHeight="1">
      <c r="A94" s="106"/>
      <c r="B94" s="106"/>
      <c r="C94" s="106"/>
      <c r="D94" s="106"/>
      <c r="E94" s="106"/>
      <c r="F94" s="106"/>
      <c r="G94" s="106"/>
      <c r="H94" s="106"/>
      <c r="I94" s="106"/>
    </row>
    <row r="95" spans="1:9" ht="15.75" customHeight="1">
      <c r="A95" s="106"/>
      <c r="B95" s="106"/>
      <c r="C95" s="106"/>
      <c r="D95" s="106"/>
      <c r="E95" s="106"/>
      <c r="F95" s="106"/>
      <c r="G95" s="106"/>
      <c r="H95" s="106"/>
      <c r="I95" s="106"/>
    </row>
    <row r="96" spans="1:9" ht="15.75" customHeight="1">
      <c r="A96" s="106"/>
      <c r="B96" s="106"/>
      <c r="C96" s="106"/>
      <c r="D96" s="106"/>
      <c r="E96" s="106"/>
      <c r="F96" s="106"/>
      <c r="G96" s="106"/>
      <c r="H96" s="106"/>
      <c r="I96" s="106"/>
    </row>
    <row r="97" spans="1:9" ht="15.75" customHeight="1">
      <c r="A97" s="106"/>
      <c r="B97" s="106"/>
      <c r="C97" s="106"/>
      <c r="D97" s="106"/>
      <c r="E97" s="106"/>
      <c r="F97" s="106"/>
      <c r="G97" s="106"/>
      <c r="H97" s="106"/>
      <c r="I97" s="106"/>
    </row>
    <row r="98" spans="1:9" ht="15.75" customHeight="1">
      <c r="A98" s="106"/>
      <c r="B98" s="106"/>
      <c r="C98" s="106"/>
      <c r="D98" s="106"/>
      <c r="E98" s="106"/>
      <c r="F98" s="106"/>
      <c r="G98" s="106"/>
      <c r="H98" s="106"/>
      <c r="I98" s="106"/>
    </row>
    <row r="99" spans="1:9" ht="15.75" customHeight="1">
      <c r="A99" s="106"/>
      <c r="B99" s="106"/>
      <c r="C99" s="106"/>
      <c r="D99" s="106"/>
      <c r="E99" s="106"/>
      <c r="F99" s="106"/>
      <c r="G99" s="106"/>
      <c r="H99" s="106"/>
      <c r="I99" s="106"/>
    </row>
    <row r="100" spans="1:9" ht="15.75" customHeight="1">
      <c r="A100" s="106"/>
      <c r="B100" s="106"/>
      <c r="C100" s="106"/>
      <c r="D100" s="106"/>
      <c r="E100" s="106"/>
      <c r="F100" s="106"/>
      <c r="G100" s="106"/>
      <c r="H100" s="106"/>
      <c r="I100" s="106"/>
    </row>
    <row r="101" spans="1:9" ht="15.75" customHeight="1">
      <c r="A101" s="106"/>
      <c r="B101" s="106"/>
      <c r="C101" s="106"/>
      <c r="D101" s="106"/>
      <c r="E101" s="106"/>
      <c r="F101" s="106"/>
      <c r="G101" s="106"/>
      <c r="H101" s="106"/>
      <c r="I101" s="106"/>
    </row>
    <row r="102" spans="1:9" ht="15.75" customHeight="1">
      <c r="A102" s="106"/>
      <c r="B102" s="106"/>
      <c r="C102" s="106"/>
      <c r="D102" s="106"/>
      <c r="E102" s="106"/>
      <c r="F102" s="106"/>
      <c r="G102" s="106"/>
      <c r="H102" s="106"/>
      <c r="I102" s="106"/>
    </row>
    <row r="103" spans="1:9" ht="15.75" customHeight="1">
      <c r="A103" s="106"/>
      <c r="B103" s="106"/>
      <c r="C103" s="106"/>
      <c r="D103" s="106"/>
      <c r="E103" s="106"/>
      <c r="F103" s="106"/>
      <c r="G103" s="106"/>
      <c r="H103" s="106"/>
      <c r="I103" s="106"/>
    </row>
    <row r="104" spans="1:9" ht="15.75" customHeight="1">
      <c r="A104" s="106"/>
      <c r="B104" s="106"/>
      <c r="C104" s="106"/>
      <c r="D104" s="106"/>
      <c r="E104" s="106"/>
      <c r="F104" s="106"/>
      <c r="G104" s="106"/>
      <c r="H104" s="106"/>
      <c r="I104" s="106"/>
    </row>
    <row r="105" spans="1:9" ht="15.75" customHeight="1">
      <c r="A105" s="106"/>
      <c r="B105" s="106"/>
      <c r="C105" s="106"/>
      <c r="D105" s="106"/>
      <c r="E105" s="106"/>
      <c r="F105" s="106"/>
      <c r="G105" s="106"/>
      <c r="H105" s="106"/>
      <c r="I105" s="106"/>
    </row>
    <row r="106" spans="1:9" ht="15.75" customHeight="1">
      <c r="A106" s="106"/>
      <c r="B106" s="106"/>
      <c r="C106" s="106"/>
      <c r="D106" s="106"/>
      <c r="E106" s="106"/>
      <c r="F106" s="106"/>
      <c r="G106" s="106"/>
      <c r="H106" s="106"/>
      <c r="I106" s="106"/>
    </row>
    <row r="107" spans="1:9" ht="15.75" customHeight="1">
      <c r="A107" s="106"/>
      <c r="B107" s="106"/>
      <c r="C107" s="106"/>
      <c r="D107" s="106"/>
      <c r="E107" s="106"/>
      <c r="F107" s="106"/>
      <c r="G107" s="106"/>
      <c r="H107" s="106"/>
      <c r="I107" s="106"/>
    </row>
    <row r="108" spans="1:9" ht="15.75" customHeight="1">
      <c r="A108" s="106"/>
      <c r="B108" s="106"/>
      <c r="C108" s="106"/>
      <c r="D108" s="106"/>
      <c r="E108" s="106"/>
      <c r="F108" s="106"/>
      <c r="G108" s="106"/>
      <c r="H108" s="106"/>
      <c r="I108" s="106"/>
    </row>
    <row r="109" spans="1:9" ht="15.75" customHeight="1">
      <c r="A109" s="106"/>
      <c r="B109" s="106"/>
      <c r="C109" s="106"/>
      <c r="D109" s="106"/>
      <c r="E109" s="106"/>
      <c r="F109" s="106"/>
      <c r="G109" s="106"/>
      <c r="H109" s="106"/>
      <c r="I109" s="106"/>
    </row>
    <row r="110" spans="1:9" ht="15.75" customHeight="1">
      <c r="A110" s="106"/>
      <c r="B110" s="106"/>
      <c r="C110" s="106"/>
      <c r="D110" s="106"/>
      <c r="E110" s="106"/>
      <c r="F110" s="106"/>
      <c r="G110" s="106"/>
      <c r="H110" s="106"/>
      <c r="I110" s="106"/>
    </row>
    <row r="111" spans="1:9" ht="15.75" customHeight="1">
      <c r="A111" s="106"/>
      <c r="B111" s="106"/>
      <c r="C111" s="106"/>
      <c r="D111" s="106"/>
      <c r="E111" s="106"/>
      <c r="F111" s="106"/>
      <c r="G111" s="106"/>
      <c r="H111" s="106"/>
      <c r="I111" s="106"/>
    </row>
    <row r="112" spans="1:9" ht="15.75" customHeight="1">
      <c r="A112" s="106"/>
      <c r="B112" s="106"/>
      <c r="C112" s="106"/>
      <c r="D112" s="106"/>
      <c r="E112" s="106"/>
      <c r="F112" s="106"/>
      <c r="G112" s="106"/>
      <c r="H112" s="106"/>
      <c r="I112" s="106"/>
    </row>
    <row r="113" spans="1:9" ht="15.75" customHeight="1">
      <c r="A113" s="106"/>
      <c r="B113" s="106"/>
      <c r="C113" s="106"/>
      <c r="D113" s="106"/>
      <c r="E113" s="106"/>
      <c r="F113" s="106"/>
      <c r="G113" s="106"/>
      <c r="H113" s="106"/>
      <c r="I113" s="106"/>
    </row>
    <row r="114" spans="1:9" ht="15.75" customHeight="1">
      <c r="A114" s="106"/>
      <c r="B114" s="106"/>
      <c r="C114" s="106"/>
      <c r="D114" s="106"/>
      <c r="E114" s="106"/>
      <c r="F114" s="106"/>
      <c r="G114" s="106"/>
      <c r="H114" s="106"/>
      <c r="I114" s="106"/>
    </row>
    <row r="115" spans="1:9" ht="15.75" customHeight="1">
      <c r="A115" s="106"/>
      <c r="B115" s="106"/>
      <c r="C115" s="106"/>
      <c r="D115" s="106"/>
      <c r="E115" s="106"/>
      <c r="F115" s="106"/>
      <c r="G115" s="106"/>
      <c r="H115" s="106"/>
      <c r="I115" s="106"/>
    </row>
    <row r="116" spans="1:9" ht="15.75" customHeight="1">
      <c r="A116" s="106"/>
      <c r="B116" s="106"/>
      <c r="C116" s="106"/>
      <c r="D116" s="106"/>
      <c r="E116" s="106"/>
      <c r="F116" s="106"/>
      <c r="G116" s="106"/>
      <c r="H116" s="106"/>
      <c r="I116" s="106"/>
    </row>
    <row r="117" spans="1:9" ht="15.75" customHeight="1">
      <c r="A117" s="106"/>
      <c r="B117" s="106"/>
      <c r="C117" s="106"/>
      <c r="D117" s="106"/>
      <c r="E117" s="106"/>
      <c r="F117" s="106"/>
      <c r="G117" s="106"/>
      <c r="H117" s="106"/>
      <c r="I117" s="106"/>
    </row>
    <row r="118" spans="1:9" ht="15.75" customHeight="1">
      <c r="A118" s="106"/>
      <c r="B118" s="106"/>
      <c r="C118" s="106"/>
      <c r="D118" s="106"/>
      <c r="E118" s="106"/>
      <c r="F118" s="106"/>
      <c r="G118" s="106"/>
      <c r="H118" s="106"/>
      <c r="I118" s="106"/>
    </row>
    <row r="119" spans="1:9" ht="15.75" customHeight="1">
      <c r="A119" s="106"/>
      <c r="B119" s="106"/>
      <c r="C119" s="106"/>
      <c r="D119" s="106"/>
      <c r="E119" s="106"/>
      <c r="F119" s="106"/>
      <c r="G119" s="106"/>
      <c r="H119" s="106"/>
      <c r="I119" s="106"/>
    </row>
    <row r="120" spans="1:9" ht="15.75" customHeight="1">
      <c r="A120" s="106"/>
      <c r="B120" s="106"/>
      <c r="C120" s="106"/>
      <c r="D120" s="106"/>
      <c r="E120" s="106"/>
      <c r="F120" s="106"/>
      <c r="G120" s="106"/>
      <c r="H120" s="106"/>
      <c r="I120" s="106"/>
    </row>
    <row r="121" spans="1:9" ht="15.75" customHeight="1">
      <c r="A121" s="106"/>
      <c r="B121" s="106"/>
      <c r="C121" s="106"/>
      <c r="D121" s="106"/>
      <c r="E121" s="106"/>
      <c r="F121" s="106"/>
      <c r="G121" s="106"/>
      <c r="H121" s="106"/>
      <c r="I121" s="106"/>
    </row>
    <row r="122" spans="1:9" ht="15.75" customHeight="1">
      <c r="A122" s="106"/>
      <c r="B122" s="106"/>
      <c r="C122" s="106"/>
      <c r="D122" s="106"/>
      <c r="E122" s="106"/>
      <c r="F122" s="106"/>
      <c r="G122" s="106"/>
      <c r="H122" s="106"/>
      <c r="I122" s="106"/>
    </row>
    <row r="123" spans="1:9" ht="15.75" customHeight="1">
      <c r="A123" s="106"/>
      <c r="B123" s="106"/>
      <c r="C123" s="106"/>
      <c r="D123" s="106"/>
      <c r="E123" s="106"/>
      <c r="F123" s="106"/>
      <c r="G123" s="106"/>
      <c r="H123" s="106"/>
      <c r="I123" s="106"/>
    </row>
    <row r="124" spans="1:9" ht="15.75" customHeight="1">
      <c r="A124" s="106"/>
      <c r="B124" s="106"/>
      <c r="C124" s="106"/>
      <c r="D124" s="106"/>
      <c r="E124" s="106"/>
      <c r="F124" s="106"/>
      <c r="G124" s="106"/>
      <c r="H124" s="106"/>
      <c r="I124" s="106"/>
    </row>
    <row r="125" spans="1:9" ht="15.75" customHeight="1">
      <c r="A125" s="106"/>
      <c r="B125" s="106"/>
      <c r="C125" s="106"/>
      <c r="D125" s="106"/>
      <c r="E125" s="106"/>
      <c r="F125" s="106"/>
      <c r="G125" s="106"/>
      <c r="H125" s="106"/>
      <c r="I125" s="106"/>
    </row>
    <row r="126" spans="1:9" ht="15.75" customHeight="1">
      <c r="A126" s="106"/>
      <c r="B126" s="106"/>
      <c r="C126" s="106"/>
      <c r="D126" s="106"/>
      <c r="E126" s="106"/>
      <c r="F126" s="106"/>
      <c r="G126" s="106"/>
      <c r="H126" s="106"/>
      <c r="I126" s="106"/>
    </row>
    <row r="127" spans="1:9" ht="15.75" customHeight="1">
      <c r="A127" s="106"/>
      <c r="B127" s="106"/>
      <c r="C127" s="106"/>
      <c r="D127" s="106"/>
      <c r="E127" s="106"/>
      <c r="F127" s="106"/>
      <c r="G127" s="106"/>
      <c r="H127" s="106"/>
      <c r="I127" s="106"/>
    </row>
    <row r="128" spans="1:9" ht="15.75" customHeight="1">
      <c r="A128" s="106"/>
      <c r="B128" s="106"/>
      <c r="C128" s="106"/>
      <c r="D128" s="106"/>
      <c r="E128" s="106"/>
      <c r="F128" s="106"/>
      <c r="G128" s="106"/>
      <c r="H128" s="106"/>
      <c r="I128" s="106"/>
    </row>
    <row r="129" spans="1:9" ht="15.75" customHeight="1">
      <c r="A129" s="106"/>
      <c r="B129" s="106"/>
      <c r="C129" s="106"/>
      <c r="D129" s="106"/>
      <c r="E129" s="106"/>
      <c r="F129" s="106"/>
      <c r="G129" s="106"/>
      <c r="H129" s="106"/>
      <c r="I129" s="106"/>
    </row>
    <row r="130" spans="1:9" ht="15.75" customHeight="1">
      <c r="A130" s="106"/>
      <c r="B130" s="106"/>
      <c r="C130" s="106"/>
      <c r="D130" s="106"/>
      <c r="E130" s="106"/>
      <c r="F130" s="106"/>
      <c r="G130" s="106"/>
      <c r="H130" s="106"/>
      <c r="I130" s="106"/>
    </row>
    <row r="131" spans="1:9" ht="15.75" customHeight="1">
      <c r="A131" s="106"/>
      <c r="B131" s="106"/>
      <c r="C131" s="106"/>
      <c r="D131" s="106"/>
      <c r="E131" s="106"/>
      <c r="F131" s="106"/>
      <c r="G131" s="106"/>
      <c r="H131" s="106"/>
      <c r="I131" s="106"/>
    </row>
    <row r="132" spans="1:9" ht="15.75" customHeight="1">
      <c r="A132" s="106"/>
      <c r="B132" s="106"/>
      <c r="C132" s="106"/>
      <c r="D132" s="106"/>
      <c r="E132" s="106"/>
      <c r="F132" s="106"/>
      <c r="G132" s="106"/>
      <c r="H132" s="106"/>
      <c r="I132" s="106"/>
    </row>
    <row r="133" spans="1:9" ht="15.75" customHeight="1">
      <c r="A133" s="106"/>
      <c r="B133" s="106"/>
      <c r="C133" s="106"/>
      <c r="D133" s="106"/>
      <c r="E133" s="106"/>
      <c r="F133" s="106"/>
      <c r="G133" s="106"/>
      <c r="H133" s="106"/>
      <c r="I133" s="106"/>
    </row>
    <row r="134" spans="1:9" ht="15.75" customHeight="1">
      <c r="A134" s="106"/>
      <c r="B134" s="106"/>
      <c r="C134" s="106"/>
      <c r="D134" s="106"/>
      <c r="E134" s="106"/>
      <c r="F134" s="106"/>
      <c r="G134" s="106"/>
      <c r="H134" s="106"/>
      <c r="I134" s="106"/>
    </row>
    <row r="135" spans="1:9" ht="15.75" customHeight="1">
      <c r="A135" s="106"/>
      <c r="B135" s="106"/>
      <c r="C135" s="106"/>
      <c r="D135" s="106"/>
      <c r="E135" s="106"/>
      <c r="F135" s="106"/>
      <c r="G135" s="106"/>
      <c r="H135" s="106"/>
      <c r="I135" s="106"/>
    </row>
    <row r="136" spans="1:9" ht="15.75" customHeight="1">
      <c r="A136" s="106"/>
      <c r="B136" s="106"/>
      <c r="C136" s="106"/>
      <c r="D136" s="106"/>
      <c r="E136" s="106"/>
      <c r="F136" s="106"/>
      <c r="G136" s="106"/>
      <c r="H136" s="106"/>
      <c r="I136" s="106"/>
    </row>
    <row r="137" spans="1:9" ht="15.75" customHeight="1">
      <c r="A137" s="106"/>
      <c r="B137" s="106"/>
      <c r="C137" s="106"/>
      <c r="D137" s="106"/>
      <c r="E137" s="106"/>
      <c r="F137" s="106"/>
      <c r="G137" s="106"/>
      <c r="H137" s="106"/>
      <c r="I137" s="106"/>
    </row>
    <row r="138" spans="1:9" ht="15.75" customHeight="1">
      <c r="A138" s="106"/>
      <c r="B138" s="106"/>
      <c r="C138" s="106"/>
      <c r="D138" s="106"/>
      <c r="E138" s="106"/>
      <c r="F138" s="106"/>
      <c r="G138" s="106"/>
      <c r="H138" s="106"/>
      <c r="I138" s="106"/>
    </row>
    <row r="139" spans="1:9" ht="15.75" customHeight="1">
      <c r="A139" s="106"/>
      <c r="B139" s="106"/>
      <c r="C139" s="106"/>
      <c r="D139" s="106"/>
      <c r="E139" s="106"/>
      <c r="F139" s="106"/>
      <c r="G139" s="106"/>
      <c r="H139" s="106"/>
      <c r="I139" s="106"/>
    </row>
    <row r="140" spans="1:9" ht="15.75" customHeight="1">
      <c r="A140" s="106"/>
      <c r="B140" s="106"/>
      <c r="C140" s="106"/>
      <c r="D140" s="106"/>
      <c r="E140" s="106"/>
      <c r="F140" s="106"/>
      <c r="G140" s="106"/>
      <c r="H140" s="106"/>
      <c r="I140" s="106"/>
    </row>
    <row r="141" spans="1:9" ht="15.75" customHeight="1">
      <c r="A141" s="106"/>
      <c r="B141" s="106"/>
      <c r="C141" s="106"/>
      <c r="D141" s="106"/>
      <c r="E141" s="106"/>
      <c r="F141" s="106"/>
      <c r="G141" s="106"/>
      <c r="H141" s="106"/>
      <c r="I141" s="106"/>
    </row>
    <row r="142" spans="1:9" ht="15.75" customHeight="1">
      <c r="A142" s="106"/>
      <c r="B142" s="106"/>
      <c r="C142" s="106"/>
      <c r="D142" s="106"/>
      <c r="E142" s="106"/>
      <c r="F142" s="106"/>
      <c r="G142" s="106"/>
      <c r="H142" s="106"/>
      <c r="I142" s="106"/>
    </row>
    <row r="143" spans="1:9" ht="15.75" customHeight="1">
      <c r="A143" s="106"/>
      <c r="B143" s="106"/>
      <c r="C143" s="106"/>
      <c r="D143" s="106"/>
      <c r="E143" s="106"/>
      <c r="F143" s="106"/>
      <c r="G143" s="106"/>
      <c r="H143" s="106"/>
      <c r="I143" s="106"/>
    </row>
    <row r="144" spans="1:9" ht="15.75" customHeight="1">
      <c r="A144" s="106"/>
      <c r="B144" s="106"/>
      <c r="C144" s="106"/>
      <c r="D144" s="106"/>
      <c r="E144" s="106"/>
      <c r="F144" s="106"/>
      <c r="G144" s="106"/>
      <c r="H144" s="106"/>
      <c r="I144" s="106"/>
    </row>
    <row r="145" spans="1:9" ht="15.75" customHeight="1">
      <c r="A145" s="106"/>
      <c r="B145" s="106"/>
      <c r="C145" s="106"/>
      <c r="D145" s="106"/>
      <c r="E145" s="106"/>
      <c r="F145" s="106"/>
      <c r="G145" s="106"/>
      <c r="H145" s="106"/>
      <c r="I145" s="106"/>
    </row>
    <row r="146" spans="1:9" ht="15.75" customHeight="1">
      <c r="A146" s="106"/>
      <c r="B146" s="106"/>
      <c r="C146" s="106"/>
      <c r="D146" s="106"/>
      <c r="E146" s="106"/>
      <c r="F146" s="106"/>
      <c r="G146" s="106"/>
      <c r="H146" s="106"/>
      <c r="I146" s="106"/>
    </row>
    <row r="147" spans="1:9" ht="15.75" customHeight="1">
      <c r="A147" s="106"/>
      <c r="B147" s="106"/>
      <c r="C147" s="106"/>
      <c r="D147" s="106"/>
      <c r="E147" s="106"/>
      <c r="F147" s="106"/>
      <c r="G147" s="106"/>
      <c r="H147" s="106"/>
      <c r="I147" s="106"/>
    </row>
    <row r="148" spans="1:9" ht="15.75" customHeight="1">
      <c r="A148" s="106"/>
      <c r="B148" s="106"/>
      <c r="C148" s="106"/>
      <c r="D148" s="106"/>
      <c r="E148" s="106"/>
      <c r="F148" s="106"/>
      <c r="G148" s="106"/>
      <c r="H148" s="106"/>
      <c r="I148" s="106"/>
    </row>
    <row r="149" spans="1:9" ht="15.75" customHeight="1">
      <c r="A149" s="106"/>
      <c r="B149" s="106"/>
      <c r="C149" s="106"/>
      <c r="D149" s="106"/>
      <c r="E149" s="106"/>
      <c r="F149" s="106"/>
      <c r="G149" s="106"/>
      <c r="H149" s="106"/>
      <c r="I149" s="106"/>
    </row>
    <row r="150" spans="1:9" ht="15.75" customHeight="1">
      <c r="A150" s="106"/>
      <c r="B150" s="106"/>
      <c r="C150" s="106"/>
      <c r="D150" s="106"/>
      <c r="E150" s="106"/>
      <c r="F150" s="106"/>
      <c r="G150" s="106"/>
      <c r="H150" s="106"/>
      <c r="I150" s="106"/>
    </row>
    <row r="151" spans="1:9" ht="15.75" customHeight="1">
      <c r="A151" s="106"/>
      <c r="B151" s="106"/>
      <c r="C151" s="106"/>
      <c r="D151" s="106"/>
      <c r="E151" s="106"/>
      <c r="F151" s="106"/>
      <c r="G151" s="106"/>
      <c r="H151" s="106"/>
      <c r="I151" s="106"/>
    </row>
    <row r="152" spans="1:9" ht="15.75" customHeight="1">
      <c r="A152" s="106"/>
      <c r="B152" s="106"/>
      <c r="C152" s="106"/>
      <c r="D152" s="106"/>
      <c r="E152" s="106"/>
      <c r="F152" s="106"/>
      <c r="G152" s="106"/>
      <c r="H152" s="106"/>
      <c r="I152" s="106"/>
    </row>
    <row r="153" spans="1:9" ht="15.75" customHeight="1">
      <c r="A153" s="106"/>
      <c r="B153" s="106"/>
      <c r="C153" s="106"/>
      <c r="D153" s="106"/>
      <c r="E153" s="106"/>
      <c r="F153" s="106"/>
      <c r="G153" s="106"/>
      <c r="H153" s="106"/>
      <c r="I153" s="106"/>
    </row>
    <row r="154" spans="1:9" ht="15.75" customHeight="1">
      <c r="A154" s="106"/>
      <c r="B154" s="106"/>
      <c r="C154" s="106"/>
      <c r="D154" s="106"/>
      <c r="E154" s="106"/>
      <c r="F154" s="106"/>
      <c r="G154" s="106"/>
      <c r="H154" s="106"/>
      <c r="I154" s="106"/>
    </row>
    <row r="155" spans="1:9" ht="15.75" customHeight="1">
      <c r="A155" s="106"/>
      <c r="B155" s="106"/>
      <c r="C155" s="106"/>
      <c r="D155" s="106"/>
      <c r="E155" s="106"/>
      <c r="F155" s="106"/>
      <c r="G155" s="106"/>
      <c r="H155" s="106"/>
      <c r="I155" s="106"/>
    </row>
    <row r="156" spans="1:9" ht="15.75" customHeight="1">
      <c r="A156" s="106"/>
      <c r="B156" s="106"/>
      <c r="C156" s="106"/>
      <c r="D156" s="106"/>
      <c r="E156" s="106"/>
      <c r="F156" s="106"/>
      <c r="G156" s="106"/>
      <c r="H156" s="106"/>
      <c r="I156" s="106"/>
    </row>
    <row r="157" spans="1:9" ht="15.75" customHeight="1">
      <c r="A157" s="106"/>
      <c r="B157" s="106"/>
      <c r="C157" s="106"/>
      <c r="D157" s="106"/>
      <c r="E157" s="106"/>
      <c r="F157" s="106"/>
      <c r="G157" s="106"/>
      <c r="H157" s="106"/>
      <c r="I157" s="106"/>
    </row>
    <row r="158" spans="1:9" ht="15.75" customHeight="1">
      <c r="A158" s="106"/>
      <c r="B158" s="106"/>
      <c r="C158" s="106"/>
      <c r="D158" s="106"/>
      <c r="E158" s="106"/>
      <c r="F158" s="106"/>
      <c r="G158" s="106"/>
      <c r="H158" s="106"/>
      <c r="I158" s="106"/>
    </row>
    <row r="159" spans="1:9" ht="15.75" customHeight="1">
      <c r="A159" s="106"/>
      <c r="B159" s="106"/>
      <c r="C159" s="106"/>
      <c r="D159" s="106"/>
      <c r="E159" s="106"/>
      <c r="F159" s="106"/>
      <c r="G159" s="106"/>
      <c r="H159" s="106"/>
      <c r="I159" s="106"/>
    </row>
    <row r="160" spans="1:9" ht="15.75" customHeight="1">
      <c r="A160" s="106"/>
      <c r="B160" s="106"/>
      <c r="C160" s="106"/>
      <c r="D160" s="106"/>
      <c r="E160" s="106"/>
      <c r="F160" s="106"/>
      <c r="G160" s="106"/>
      <c r="H160" s="106"/>
      <c r="I160" s="106"/>
    </row>
    <row r="161" spans="1:9" ht="15.75" customHeight="1">
      <c r="A161" s="106"/>
      <c r="B161" s="106"/>
      <c r="C161" s="106"/>
      <c r="D161" s="106"/>
      <c r="E161" s="106"/>
      <c r="F161" s="106"/>
      <c r="G161" s="106"/>
      <c r="H161" s="106"/>
      <c r="I161" s="106"/>
    </row>
    <row r="162" spans="1:9" ht="15.75" customHeight="1">
      <c r="A162" s="106"/>
      <c r="B162" s="106"/>
      <c r="C162" s="106"/>
      <c r="D162" s="106"/>
      <c r="E162" s="106"/>
      <c r="F162" s="106"/>
      <c r="G162" s="106"/>
      <c r="H162" s="106"/>
      <c r="I162" s="106"/>
    </row>
    <row r="163" spans="1:9" ht="15.75" customHeight="1">
      <c r="A163" s="106"/>
      <c r="B163" s="106"/>
      <c r="C163" s="106"/>
      <c r="D163" s="106"/>
      <c r="E163" s="106"/>
      <c r="F163" s="106"/>
      <c r="G163" s="106"/>
      <c r="H163" s="106"/>
      <c r="I163" s="106"/>
    </row>
    <row r="164" spans="1:9" ht="15.75" customHeight="1">
      <c r="A164" s="106"/>
      <c r="B164" s="106"/>
      <c r="C164" s="106"/>
      <c r="D164" s="106"/>
      <c r="E164" s="106"/>
      <c r="F164" s="106"/>
      <c r="G164" s="106"/>
      <c r="H164" s="106"/>
      <c r="I164" s="106"/>
    </row>
    <row r="165" spans="1:9" ht="15.75" customHeight="1">
      <c r="A165" s="106"/>
      <c r="B165" s="106"/>
      <c r="C165" s="106"/>
      <c r="D165" s="106"/>
      <c r="E165" s="106"/>
      <c r="F165" s="106"/>
      <c r="G165" s="106"/>
      <c r="H165" s="106"/>
      <c r="I165" s="106"/>
    </row>
    <row r="166" spans="1:9" ht="15.75" customHeight="1">
      <c r="A166" s="106"/>
      <c r="B166" s="106"/>
      <c r="C166" s="106"/>
      <c r="D166" s="106"/>
      <c r="E166" s="106"/>
      <c r="F166" s="106"/>
      <c r="G166" s="106"/>
      <c r="H166" s="106"/>
      <c r="I166" s="106"/>
    </row>
    <row r="167" spans="1:9" ht="15.75" customHeight="1">
      <c r="A167" s="106"/>
      <c r="B167" s="106"/>
      <c r="C167" s="106"/>
      <c r="D167" s="106"/>
      <c r="E167" s="106"/>
      <c r="F167" s="106"/>
      <c r="G167" s="106"/>
      <c r="H167" s="106"/>
      <c r="I167" s="106"/>
    </row>
    <row r="168" spans="1:9" ht="15.75" customHeight="1">
      <c r="A168" s="106"/>
      <c r="B168" s="106"/>
      <c r="C168" s="106"/>
      <c r="D168" s="106"/>
      <c r="E168" s="106"/>
      <c r="F168" s="106"/>
      <c r="G168" s="106"/>
      <c r="H168" s="106"/>
      <c r="I168" s="106"/>
    </row>
    <row r="169" spans="1:9" ht="15.75" customHeight="1">
      <c r="A169" s="106"/>
      <c r="B169" s="106"/>
      <c r="C169" s="106"/>
      <c r="D169" s="106"/>
      <c r="E169" s="106"/>
      <c r="F169" s="106"/>
      <c r="G169" s="106"/>
      <c r="H169" s="106"/>
      <c r="I169" s="106"/>
    </row>
    <row r="170" spans="1:9" ht="15.75" customHeight="1">
      <c r="A170" s="106"/>
      <c r="B170" s="106"/>
      <c r="C170" s="106"/>
      <c r="D170" s="106"/>
      <c r="E170" s="106"/>
      <c r="F170" s="106"/>
      <c r="G170" s="106"/>
      <c r="H170" s="106"/>
      <c r="I170" s="106"/>
    </row>
    <row r="171" spans="1:9" ht="15.75" customHeight="1">
      <c r="A171" s="106"/>
      <c r="B171" s="106"/>
      <c r="C171" s="106"/>
      <c r="D171" s="106"/>
      <c r="E171" s="106"/>
      <c r="F171" s="106"/>
      <c r="G171" s="106"/>
      <c r="H171" s="106"/>
      <c r="I171" s="106"/>
    </row>
    <row r="172" spans="1:9" ht="15.75" customHeight="1">
      <c r="A172" s="106"/>
      <c r="B172" s="106"/>
      <c r="C172" s="106"/>
      <c r="D172" s="106"/>
      <c r="E172" s="106"/>
      <c r="F172" s="106"/>
      <c r="G172" s="106"/>
      <c r="H172" s="106"/>
      <c r="I172" s="106"/>
    </row>
    <row r="173" spans="1:9" ht="15.75" customHeight="1">
      <c r="A173" s="106"/>
      <c r="B173" s="106"/>
      <c r="C173" s="106"/>
      <c r="D173" s="106"/>
      <c r="E173" s="106"/>
      <c r="F173" s="106"/>
      <c r="G173" s="106"/>
      <c r="H173" s="106"/>
      <c r="I173" s="106"/>
    </row>
    <row r="174" spans="1:9" ht="15.75" customHeight="1">
      <c r="A174" s="106"/>
      <c r="B174" s="106"/>
      <c r="C174" s="106"/>
      <c r="D174" s="106"/>
      <c r="E174" s="106"/>
      <c r="F174" s="106"/>
      <c r="G174" s="106"/>
      <c r="H174" s="106"/>
      <c r="I174" s="106"/>
    </row>
    <row r="175" spans="1:9" ht="15.75" customHeight="1">
      <c r="A175" s="106"/>
      <c r="B175" s="106"/>
      <c r="C175" s="106"/>
      <c r="D175" s="106"/>
      <c r="E175" s="106"/>
      <c r="F175" s="106"/>
      <c r="G175" s="106"/>
      <c r="H175" s="106"/>
      <c r="I175" s="106"/>
    </row>
    <row r="176" spans="1:9" ht="15.75" customHeight="1">
      <c r="A176" s="106"/>
      <c r="B176" s="106"/>
      <c r="C176" s="106"/>
      <c r="D176" s="106"/>
      <c r="E176" s="106"/>
      <c r="F176" s="106"/>
      <c r="G176" s="106"/>
      <c r="H176" s="106"/>
      <c r="I176" s="106"/>
    </row>
    <row r="177" spans="1:9" ht="15.75" customHeight="1">
      <c r="A177" s="106"/>
      <c r="B177" s="106"/>
      <c r="C177" s="106"/>
      <c r="D177" s="106"/>
      <c r="E177" s="106"/>
      <c r="F177" s="106"/>
      <c r="G177" s="106"/>
      <c r="H177" s="106"/>
      <c r="I177" s="106"/>
    </row>
    <row r="178" spans="1:9" ht="15.75" customHeight="1">
      <c r="A178" s="106"/>
      <c r="B178" s="106"/>
      <c r="C178" s="106"/>
      <c r="D178" s="106"/>
      <c r="E178" s="106"/>
      <c r="F178" s="106"/>
      <c r="G178" s="106"/>
      <c r="H178" s="106"/>
      <c r="I178" s="106"/>
    </row>
    <row r="179" spans="1:9" ht="15.75" customHeight="1">
      <c r="A179" s="106"/>
      <c r="B179" s="106"/>
      <c r="C179" s="106"/>
      <c r="D179" s="106"/>
      <c r="E179" s="106"/>
      <c r="F179" s="106"/>
      <c r="G179" s="106"/>
      <c r="H179" s="106"/>
      <c r="I179" s="106"/>
    </row>
    <row r="180" spans="1:9" ht="15.75" customHeight="1">
      <c r="A180" s="106"/>
      <c r="B180" s="106"/>
      <c r="C180" s="106"/>
      <c r="D180" s="106"/>
      <c r="E180" s="106"/>
      <c r="F180" s="106"/>
      <c r="G180" s="106"/>
      <c r="H180" s="106"/>
      <c r="I180" s="106"/>
    </row>
    <row r="181" spans="1:9" ht="15.75" customHeight="1">
      <c r="A181" s="106"/>
      <c r="B181" s="106"/>
      <c r="C181" s="106"/>
      <c r="D181" s="106"/>
      <c r="E181" s="106"/>
      <c r="F181" s="106"/>
      <c r="G181" s="106"/>
      <c r="H181" s="106"/>
      <c r="I181" s="106"/>
    </row>
    <row r="182" spans="1:9" ht="15.75" customHeight="1">
      <c r="A182" s="106"/>
      <c r="B182" s="106"/>
      <c r="C182" s="106"/>
      <c r="D182" s="106"/>
      <c r="E182" s="106"/>
      <c r="F182" s="106"/>
      <c r="G182" s="106"/>
      <c r="H182" s="106"/>
      <c r="I182" s="106"/>
    </row>
    <row r="183" spans="1:9" ht="15.75" customHeight="1">
      <c r="A183" s="106"/>
      <c r="B183" s="106"/>
      <c r="C183" s="106"/>
      <c r="D183" s="106"/>
      <c r="E183" s="106"/>
      <c r="F183" s="106"/>
      <c r="G183" s="106"/>
      <c r="H183" s="106"/>
      <c r="I183" s="106"/>
    </row>
    <row r="184" spans="1:9" ht="15.75" customHeight="1">
      <c r="A184" s="106"/>
      <c r="B184" s="106"/>
      <c r="C184" s="106"/>
      <c r="D184" s="106"/>
      <c r="E184" s="106"/>
      <c r="F184" s="106"/>
      <c r="G184" s="106"/>
      <c r="H184" s="106"/>
      <c r="I184" s="106"/>
    </row>
    <row r="185" spans="1:9" ht="15.75" customHeight="1">
      <c r="A185" s="106"/>
      <c r="B185" s="106"/>
      <c r="C185" s="106"/>
      <c r="D185" s="106"/>
      <c r="E185" s="106"/>
      <c r="F185" s="106"/>
      <c r="G185" s="106"/>
      <c r="H185" s="106"/>
      <c r="I185" s="106"/>
    </row>
    <row r="186" spans="1:9" ht="15.75" customHeight="1">
      <c r="A186" s="106"/>
      <c r="B186" s="106"/>
      <c r="C186" s="106"/>
      <c r="D186" s="106"/>
      <c r="E186" s="106"/>
      <c r="F186" s="106"/>
      <c r="G186" s="106"/>
      <c r="H186" s="106"/>
      <c r="I186" s="106"/>
    </row>
    <row r="187" spans="1:9" ht="15.75" customHeight="1">
      <c r="A187" s="106"/>
      <c r="B187" s="106"/>
      <c r="C187" s="106"/>
      <c r="D187" s="106"/>
      <c r="E187" s="106"/>
      <c r="F187" s="106"/>
      <c r="G187" s="106"/>
      <c r="H187" s="106"/>
      <c r="I187" s="106"/>
    </row>
    <row r="188" spans="1:9" ht="15.75" customHeight="1">
      <c r="A188" s="106"/>
      <c r="B188" s="106"/>
      <c r="C188" s="106"/>
      <c r="D188" s="106"/>
      <c r="E188" s="106"/>
      <c r="F188" s="106"/>
      <c r="G188" s="106"/>
      <c r="H188" s="106"/>
      <c r="I188" s="106"/>
    </row>
    <row r="189" spans="1:9" ht="15.75" customHeight="1">
      <c r="A189" s="106"/>
      <c r="B189" s="106"/>
      <c r="C189" s="106"/>
      <c r="D189" s="106"/>
      <c r="E189" s="106"/>
      <c r="F189" s="106"/>
      <c r="G189" s="106"/>
      <c r="H189" s="106"/>
      <c r="I189" s="106"/>
    </row>
    <row r="190" spans="1:9" ht="15.75" customHeight="1">
      <c r="A190" s="106"/>
      <c r="B190" s="106"/>
      <c r="C190" s="106"/>
      <c r="D190" s="106"/>
      <c r="E190" s="106"/>
      <c r="F190" s="106"/>
      <c r="G190" s="106"/>
      <c r="H190" s="106"/>
      <c r="I190" s="106"/>
    </row>
    <row r="191" spans="1:9" ht="15.75" customHeight="1">
      <c r="A191" s="106"/>
      <c r="B191" s="106"/>
      <c r="C191" s="106"/>
      <c r="D191" s="106"/>
      <c r="E191" s="106"/>
      <c r="F191" s="106"/>
      <c r="G191" s="106"/>
      <c r="H191" s="106"/>
      <c r="I191" s="106"/>
    </row>
    <row r="192" spans="1:9" ht="15.75" customHeight="1">
      <c r="A192" s="106"/>
      <c r="B192" s="106"/>
      <c r="C192" s="106"/>
      <c r="D192" s="106"/>
      <c r="E192" s="106"/>
      <c r="F192" s="106"/>
      <c r="G192" s="106"/>
      <c r="H192" s="106"/>
      <c r="I192" s="106"/>
    </row>
    <row r="193" spans="1:9" ht="15.75" customHeight="1">
      <c r="A193" s="106"/>
      <c r="B193" s="106"/>
      <c r="C193" s="106"/>
      <c r="D193" s="106"/>
      <c r="E193" s="106"/>
      <c r="F193" s="106"/>
      <c r="G193" s="106"/>
      <c r="H193" s="106"/>
      <c r="I193" s="106"/>
    </row>
    <row r="194" spans="1:9" ht="15.75" customHeight="1">
      <c r="A194" s="106"/>
      <c r="B194" s="106"/>
      <c r="C194" s="106"/>
      <c r="D194" s="106"/>
      <c r="E194" s="106"/>
      <c r="F194" s="106"/>
      <c r="G194" s="106"/>
      <c r="H194" s="106"/>
      <c r="I194" s="106"/>
    </row>
    <row r="195" spans="1:9" ht="15.75" customHeight="1">
      <c r="A195" s="106"/>
      <c r="B195" s="106"/>
      <c r="C195" s="106"/>
      <c r="D195" s="106"/>
      <c r="E195" s="106"/>
      <c r="F195" s="106"/>
      <c r="G195" s="106"/>
      <c r="H195" s="106"/>
      <c r="I195" s="106"/>
    </row>
    <row r="196" spans="1:9" ht="15.75" customHeight="1">
      <c r="A196" s="106"/>
      <c r="B196" s="106"/>
      <c r="C196" s="106"/>
      <c r="D196" s="106"/>
      <c r="E196" s="106"/>
      <c r="F196" s="106"/>
      <c r="G196" s="106"/>
      <c r="H196" s="106"/>
      <c r="I196" s="106"/>
    </row>
    <row r="197" spans="1:9" ht="15.75" customHeight="1">
      <c r="A197" s="106"/>
      <c r="B197" s="106"/>
      <c r="C197" s="106"/>
      <c r="D197" s="106"/>
      <c r="E197" s="106"/>
      <c r="F197" s="106"/>
      <c r="G197" s="106"/>
      <c r="H197" s="106"/>
      <c r="I197" s="106"/>
    </row>
    <row r="198" spans="1:9" ht="15.75" customHeight="1">
      <c r="A198" s="106"/>
      <c r="B198" s="106"/>
      <c r="C198" s="106"/>
      <c r="D198" s="106"/>
      <c r="E198" s="106"/>
      <c r="F198" s="106"/>
      <c r="G198" s="106"/>
      <c r="H198" s="106"/>
      <c r="I198" s="106"/>
    </row>
    <row r="199" spans="1:9" ht="15.75" customHeight="1">
      <c r="A199" s="106"/>
      <c r="B199" s="106"/>
      <c r="C199" s="106"/>
      <c r="D199" s="106"/>
      <c r="E199" s="106"/>
      <c r="F199" s="106"/>
      <c r="G199" s="106"/>
      <c r="H199" s="106"/>
      <c r="I199" s="106"/>
    </row>
    <row r="200" spans="1:9" ht="15.75" customHeight="1">
      <c r="A200" s="106"/>
      <c r="B200" s="106"/>
      <c r="C200" s="106"/>
      <c r="D200" s="106"/>
      <c r="E200" s="106"/>
      <c r="F200" s="106"/>
      <c r="G200" s="106"/>
      <c r="H200" s="106"/>
      <c r="I200" s="106"/>
    </row>
    <row r="201" spans="1:9" ht="15.75" customHeight="1">
      <c r="A201" s="106"/>
      <c r="B201" s="106"/>
      <c r="C201" s="106"/>
      <c r="D201" s="106"/>
      <c r="E201" s="106"/>
      <c r="F201" s="106"/>
      <c r="G201" s="106"/>
      <c r="H201" s="106"/>
      <c r="I201" s="106"/>
    </row>
    <row r="202" spans="1:9" ht="15.75" customHeight="1">
      <c r="A202" s="106"/>
      <c r="B202" s="106"/>
      <c r="C202" s="106"/>
      <c r="D202" s="106"/>
      <c r="E202" s="106"/>
      <c r="F202" s="106"/>
      <c r="G202" s="106"/>
      <c r="H202" s="106"/>
      <c r="I202" s="106"/>
    </row>
    <row r="203" spans="1:9" ht="15.75" customHeight="1">
      <c r="A203" s="106"/>
      <c r="B203" s="106"/>
      <c r="C203" s="106"/>
      <c r="D203" s="106"/>
      <c r="E203" s="106"/>
      <c r="F203" s="106"/>
      <c r="G203" s="106"/>
      <c r="H203" s="106"/>
      <c r="I203" s="106"/>
    </row>
    <row r="204" spans="1:9" ht="15.75" customHeight="1">
      <c r="A204" s="106"/>
      <c r="B204" s="106"/>
      <c r="C204" s="106"/>
      <c r="D204" s="106"/>
      <c r="E204" s="106"/>
      <c r="F204" s="106"/>
      <c r="G204" s="106"/>
      <c r="H204" s="106"/>
      <c r="I204" s="106"/>
    </row>
    <row r="205" spans="1:9" ht="15.75" customHeight="1">
      <c r="A205" s="106"/>
      <c r="B205" s="106"/>
      <c r="C205" s="106"/>
      <c r="D205" s="106"/>
      <c r="E205" s="106"/>
      <c r="F205" s="106"/>
      <c r="G205" s="106"/>
      <c r="H205" s="106"/>
      <c r="I205" s="106"/>
    </row>
    <row r="206" spans="1:9" ht="15.75" customHeight="1">
      <c r="A206" s="106"/>
      <c r="B206" s="106"/>
      <c r="C206" s="106"/>
      <c r="D206" s="106"/>
      <c r="E206" s="106"/>
      <c r="F206" s="106"/>
      <c r="G206" s="106"/>
      <c r="H206" s="106"/>
      <c r="I206" s="106"/>
    </row>
    <row r="207" spans="1:9" ht="15.75" customHeight="1">
      <c r="A207" s="106"/>
      <c r="B207" s="106"/>
      <c r="C207" s="106"/>
      <c r="D207" s="106"/>
      <c r="E207" s="106"/>
      <c r="F207" s="106"/>
      <c r="G207" s="106"/>
      <c r="H207" s="106"/>
      <c r="I207" s="106"/>
    </row>
    <row r="208" spans="1:9" ht="15.75" customHeight="1">
      <c r="A208" s="106"/>
      <c r="B208" s="106"/>
      <c r="C208" s="106"/>
      <c r="D208" s="106"/>
      <c r="E208" s="106"/>
      <c r="F208" s="106"/>
      <c r="G208" s="106"/>
      <c r="H208" s="106"/>
      <c r="I208" s="106"/>
    </row>
    <row r="209" spans="1:9" ht="15.75" customHeight="1">
      <c r="A209" s="106"/>
      <c r="B209" s="106"/>
      <c r="C209" s="106"/>
      <c r="D209" s="106"/>
      <c r="E209" s="106"/>
      <c r="F209" s="106"/>
      <c r="G209" s="106"/>
      <c r="H209" s="106"/>
      <c r="I209" s="106"/>
    </row>
    <row r="210" spans="1:9" ht="15.75" customHeight="1">
      <c r="A210" s="106"/>
      <c r="B210" s="106"/>
      <c r="C210" s="106"/>
      <c r="D210" s="106"/>
      <c r="E210" s="106"/>
      <c r="F210" s="106"/>
      <c r="G210" s="106"/>
      <c r="H210" s="106"/>
      <c r="I210" s="106"/>
    </row>
    <row r="211" spans="1:9" ht="15.75" customHeight="1">
      <c r="A211" s="106"/>
      <c r="B211" s="106"/>
      <c r="C211" s="106"/>
      <c r="D211" s="106"/>
      <c r="E211" s="106"/>
      <c r="F211" s="106"/>
      <c r="G211" s="106"/>
      <c r="H211" s="106"/>
      <c r="I211" s="106"/>
    </row>
    <row r="212" spans="1:9" ht="15.75" customHeight="1">
      <c r="A212" s="106"/>
      <c r="B212" s="106"/>
      <c r="C212" s="106"/>
      <c r="D212" s="106"/>
      <c r="E212" s="106"/>
      <c r="F212" s="106"/>
      <c r="G212" s="106"/>
      <c r="H212" s="106"/>
      <c r="I212" s="106"/>
    </row>
    <row r="213" spans="1:9" ht="15.75" customHeight="1">
      <c r="A213" s="106"/>
      <c r="B213" s="106"/>
      <c r="C213" s="106"/>
      <c r="D213" s="106"/>
      <c r="E213" s="106"/>
      <c r="F213" s="106"/>
      <c r="G213" s="106"/>
      <c r="H213" s="106"/>
      <c r="I213" s="106"/>
    </row>
    <row r="214" spans="1:9" ht="15.75" customHeight="1">
      <c r="A214" s="106"/>
      <c r="B214" s="106"/>
      <c r="C214" s="106"/>
      <c r="D214" s="106"/>
      <c r="E214" s="106"/>
      <c r="F214" s="106"/>
      <c r="G214" s="106"/>
      <c r="H214" s="106"/>
      <c r="I214" s="106"/>
    </row>
    <row r="215" spans="1:9" ht="15.75" customHeight="1">
      <c r="A215" s="106"/>
      <c r="B215" s="106"/>
      <c r="C215" s="106"/>
      <c r="D215" s="106"/>
      <c r="E215" s="106"/>
      <c r="F215" s="106"/>
      <c r="G215" s="106"/>
      <c r="H215" s="106"/>
      <c r="I215" s="106"/>
    </row>
    <row r="216" spans="1:9" ht="15.75" customHeight="1">
      <c r="A216" s="106"/>
      <c r="B216" s="106"/>
      <c r="C216" s="106"/>
      <c r="D216" s="106"/>
      <c r="E216" s="106"/>
      <c r="F216" s="106"/>
      <c r="G216" s="106"/>
      <c r="H216" s="106"/>
      <c r="I216" s="106"/>
    </row>
    <row r="217" spans="1:9" ht="15.75" customHeight="1">
      <c r="A217" s="106"/>
      <c r="B217" s="106"/>
      <c r="C217" s="106"/>
      <c r="D217" s="106"/>
      <c r="E217" s="106"/>
      <c r="F217" s="106"/>
      <c r="G217" s="106"/>
      <c r="H217" s="106"/>
      <c r="I217" s="106"/>
    </row>
    <row r="218" spans="1:9" ht="15.75" customHeight="1">
      <c r="A218" s="106"/>
      <c r="B218" s="106"/>
      <c r="C218" s="106"/>
      <c r="D218" s="106"/>
      <c r="E218" s="106"/>
      <c r="F218" s="106"/>
      <c r="G218" s="106"/>
      <c r="H218" s="106"/>
      <c r="I218" s="106"/>
    </row>
    <row r="219" spans="1:9" ht="15.75" customHeight="1">
      <c r="A219" s="106"/>
      <c r="B219" s="106"/>
      <c r="C219" s="106"/>
      <c r="D219" s="106"/>
      <c r="E219" s="106"/>
      <c r="F219" s="106"/>
      <c r="G219" s="106"/>
      <c r="H219" s="106"/>
      <c r="I219" s="106"/>
    </row>
    <row r="220" spans="1:9" ht="15.75" customHeight="1">
      <c r="A220" s="106"/>
      <c r="B220" s="106"/>
      <c r="C220" s="106"/>
      <c r="D220" s="106"/>
      <c r="E220" s="106"/>
      <c r="F220" s="106"/>
      <c r="G220" s="106"/>
      <c r="H220" s="106"/>
      <c r="I220" s="106"/>
    </row>
    <row r="221" spans="1:9" ht="15.75" customHeight="1"/>
    <row r="222" spans="1:9" ht="15.75" customHeight="1"/>
    <row r="223" spans="1:9" ht="15.75" customHeight="1"/>
    <row r="224" spans="1:9"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I1"/>
  </mergeCells>
  <pageMargins left="0.74791666666666701" right="0.74791666666666701" top="0.98402777777777795" bottom="0.98402777777777795"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topLeftCell="C1" workbookViewId="0">
      <selection sqref="A1:I1"/>
    </sheetView>
  </sheetViews>
  <sheetFormatPr defaultColWidth="14.42578125" defaultRowHeight="15" customHeight="1"/>
  <cols>
    <col min="1" max="1" width="42.5703125" customWidth="1"/>
    <col min="2" max="2" width="48.5703125" customWidth="1"/>
    <col min="3" max="3" width="23" customWidth="1"/>
    <col min="4" max="4" width="37.85546875" customWidth="1"/>
    <col min="5" max="5" width="40.85546875" customWidth="1"/>
    <col min="6" max="6" width="35" customWidth="1"/>
    <col min="7" max="7" width="40" customWidth="1"/>
    <col min="8" max="8" width="38.7109375" customWidth="1"/>
    <col min="9" max="9" width="36.85546875" customWidth="1"/>
  </cols>
  <sheetData>
    <row r="1" spans="1:9" ht="15" customHeight="1">
      <c r="A1" s="745" t="s">
        <v>428</v>
      </c>
      <c r="B1" s="646"/>
      <c r="C1" s="646"/>
      <c r="D1" s="646"/>
      <c r="E1" s="646"/>
      <c r="F1" s="646"/>
      <c r="G1" s="646"/>
      <c r="H1" s="646"/>
      <c r="I1" s="647"/>
    </row>
    <row r="2" spans="1:9" ht="31.5">
      <c r="A2" s="375" t="s">
        <v>139</v>
      </c>
      <c r="B2" s="376" t="s">
        <v>415</v>
      </c>
      <c r="C2" s="376" t="s">
        <v>416</v>
      </c>
      <c r="D2" s="368" t="s">
        <v>417</v>
      </c>
      <c r="E2" s="368" t="s">
        <v>418</v>
      </c>
      <c r="F2" s="368" t="s">
        <v>419</v>
      </c>
      <c r="G2" s="368" t="s">
        <v>420</v>
      </c>
      <c r="H2" s="368" t="s">
        <v>421</v>
      </c>
      <c r="I2" s="377" t="s">
        <v>422</v>
      </c>
    </row>
    <row r="3" spans="1:9" ht="78.75">
      <c r="A3" s="89" t="s">
        <v>429</v>
      </c>
      <c r="B3" s="378" t="s">
        <v>430</v>
      </c>
      <c r="C3" s="379">
        <v>30</v>
      </c>
      <c r="D3" s="380">
        <f>E3/12</f>
        <v>8</v>
      </c>
      <c r="E3" s="381">
        <v>96</v>
      </c>
      <c r="F3" s="380">
        <f>E3*5</f>
        <v>480</v>
      </c>
      <c r="G3" s="382">
        <f>C3*D3</f>
        <v>240</v>
      </c>
      <c r="H3" s="382">
        <f>G3*12</f>
        <v>2880</v>
      </c>
      <c r="I3" s="383">
        <f>F3*C3</f>
        <v>14400</v>
      </c>
    </row>
    <row r="4" spans="1:9">
      <c r="A4" s="384"/>
      <c r="B4" s="384"/>
      <c r="C4" s="384"/>
      <c r="D4" s="384"/>
      <c r="E4" s="384"/>
      <c r="F4" s="384"/>
      <c r="G4" s="384"/>
      <c r="H4" s="384"/>
      <c r="I4" s="384"/>
    </row>
    <row r="5" spans="1:9" ht="15" customHeight="1">
      <c r="A5" s="745" t="s">
        <v>431</v>
      </c>
      <c r="B5" s="646"/>
      <c r="C5" s="646"/>
      <c r="D5" s="646"/>
      <c r="E5" s="646"/>
      <c r="F5" s="646"/>
      <c r="G5" s="646"/>
      <c r="H5" s="646"/>
      <c r="I5" s="647"/>
    </row>
    <row r="6" spans="1:9" ht="31.5">
      <c r="A6" s="375" t="s">
        <v>139</v>
      </c>
      <c r="B6" s="376" t="s">
        <v>415</v>
      </c>
      <c r="C6" s="376" t="s">
        <v>416</v>
      </c>
      <c r="D6" s="368" t="s">
        <v>417</v>
      </c>
      <c r="E6" s="368" t="s">
        <v>418</v>
      </c>
      <c r="F6" s="368" t="s">
        <v>419</v>
      </c>
      <c r="G6" s="368" t="s">
        <v>420</v>
      </c>
      <c r="H6" s="368" t="s">
        <v>421</v>
      </c>
      <c r="I6" s="377" t="s">
        <v>422</v>
      </c>
    </row>
    <row r="7" spans="1:9" ht="47.25">
      <c r="A7" s="89" t="s">
        <v>432</v>
      </c>
      <c r="B7" s="378" t="s">
        <v>430</v>
      </c>
      <c r="C7" s="379">
        <v>35</v>
      </c>
      <c r="D7" s="380">
        <f t="shared" ref="D7:D8" si="0">E7/12</f>
        <v>34.166666666666664</v>
      </c>
      <c r="E7" s="381">
        <v>410</v>
      </c>
      <c r="F7" s="380">
        <f t="shared" ref="F7:F8" si="1">E7*5</f>
        <v>2050</v>
      </c>
      <c r="G7" s="382">
        <f t="shared" ref="G7:G8" si="2">C7*D7</f>
        <v>1195.8333333333333</v>
      </c>
      <c r="H7" s="382">
        <f t="shared" ref="H7:H8" si="3">G7*12</f>
        <v>14350</v>
      </c>
      <c r="I7" s="383">
        <f t="shared" ref="I7:I8" si="4">F7*C7</f>
        <v>71750</v>
      </c>
    </row>
    <row r="8" spans="1:9" ht="31.5">
      <c r="A8" s="89" t="s">
        <v>433</v>
      </c>
      <c r="B8" s="378" t="s">
        <v>434</v>
      </c>
      <c r="C8" s="379">
        <v>30</v>
      </c>
      <c r="D8" s="380">
        <f t="shared" si="0"/>
        <v>58.333333333333336</v>
      </c>
      <c r="E8" s="381">
        <v>700</v>
      </c>
      <c r="F8" s="380">
        <f t="shared" si="1"/>
        <v>3500</v>
      </c>
      <c r="G8" s="382">
        <f t="shared" si="2"/>
        <v>1750</v>
      </c>
      <c r="H8" s="382">
        <f t="shared" si="3"/>
        <v>21000</v>
      </c>
      <c r="I8" s="383">
        <f t="shared" si="4"/>
        <v>105000</v>
      </c>
    </row>
    <row r="9" spans="1:9">
      <c r="A9" s="384"/>
      <c r="B9" s="384"/>
      <c r="C9" s="384"/>
      <c r="D9" s="384"/>
      <c r="E9" s="384"/>
      <c r="F9" s="384"/>
      <c r="G9" s="384"/>
      <c r="H9" s="384"/>
      <c r="I9" s="384"/>
    </row>
    <row r="10" spans="1:9">
      <c r="A10" s="384"/>
      <c r="B10" s="384"/>
      <c r="C10" s="384"/>
      <c r="D10" s="384"/>
      <c r="E10" s="384"/>
      <c r="F10" s="384"/>
      <c r="G10" s="384"/>
      <c r="H10" s="384"/>
      <c r="I10" s="384"/>
    </row>
    <row r="11" spans="1:9" ht="15" customHeight="1">
      <c r="A11" s="745" t="s">
        <v>435</v>
      </c>
      <c r="B11" s="646"/>
      <c r="C11" s="646"/>
      <c r="D11" s="646"/>
      <c r="E11" s="646"/>
      <c r="F11" s="646"/>
      <c r="G11" s="646"/>
      <c r="H11" s="646"/>
      <c r="I11" s="647"/>
    </row>
    <row r="12" spans="1:9" ht="31.5">
      <c r="A12" s="375" t="s">
        <v>139</v>
      </c>
      <c r="B12" s="376" t="s">
        <v>436</v>
      </c>
      <c r="C12" s="376" t="s">
        <v>416</v>
      </c>
      <c r="D12" s="368" t="s">
        <v>417</v>
      </c>
      <c r="E12" s="368" t="s">
        <v>418</v>
      </c>
      <c r="F12" s="368" t="s">
        <v>419</v>
      </c>
      <c r="G12" s="368" t="s">
        <v>420</v>
      </c>
      <c r="H12" s="368" t="s">
        <v>421</v>
      </c>
      <c r="I12" s="377" t="s">
        <v>422</v>
      </c>
    </row>
    <row r="13" spans="1:9" ht="31.5">
      <c r="A13" s="89" t="s">
        <v>437</v>
      </c>
      <c r="B13" s="385" t="s">
        <v>438</v>
      </c>
      <c r="C13" s="379">
        <v>350</v>
      </c>
      <c r="D13" s="380">
        <f>E13/12</f>
        <v>1</v>
      </c>
      <c r="E13" s="381">
        <v>12</v>
      </c>
      <c r="F13" s="380">
        <f>E13*5</f>
        <v>60</v>
      </c>
      <c r="G13" s="382">
        <f>C13*D13</f>
        <v>350</v>
      </c>
      <c r="H13" s="382">
        <f>G13*12</f>
        <v>4200</v>
      </c>
      <c r="I13" s="383">
        <f>F13*C13</f>
        <v>21000</v>
      </c>
    </row>
    <row r="14" spans="1:9">
      <c r="A14" s="384"/>
      <c r="B14" s="384"/>
      <c r="C14" s="384"/>
      <c r="D14" s="384"/>
      <c r="E14" s="384"/>
      <c r="F14" s="384"/>
      <c r="G14" s="384"/>
      <c r="H14" s="384"/>
      <c r="I14" s="384"/>
    </row>
    <row r="15" spans="1:9">
      <c r="A15" s="384"/>
      <c r="B15" s="384"/>
      <c r="C15" s="384"/>
      <c r="D15" s="384"/>
      <c r="E15" s="384"/>
      <c r="F15" s="384"/>
      <c r="G15" s="384"/>
      <c r="H15" s="384"/>
      <c r="I15" s="384"/>
    </row>
    <row r="16" spans="1:9" ht="15" customHeight="1">
      <c r="A16" s="745" t="s">
        <v>439</v>
      </c>
      <c r="B16" s="646"/>
      <c r="C16" s="646"/>
      <c r="D16" s="646"/>
      <c r="E16" s="646"/>
      <c r="F16" s="646"/>
      <c r="G16" s="646"/>
      <c r="H16" s="646"/>
      <c r="I16" s="647"/>
    </row>
    <row r="17" spans="1:9" ht="31.5">
      <c r="A17" s="375" t="s">
        <v>139</v>
      </c>
      <c r="B17" s="376" t="s">
        <v>415</v>
      </c>
      <c r="C17" s="376" t="s">
        <v>416</v>
      </c>
      <c r="D17" s="368" t="s">
        <v>417</v>
      </c>
      <c r="E17" s="368" t="s">
        <v>418</v>
      </c>
      <c r="F17" s="368" t="s">
        <v>419</v>
      </c>
      <c r="G17" s="368" t="s">
        <v>420</v>
      </c>
      <c r="H17" s="368" t="s">
        <v>421</v>
      </c>
      <c r="I17" s="377" t="s">
        <v>422</v>
      </c>
    </row>
    <row r="18" spans="1:9" ht="63">
      <c r="A18" s="89" t="s">
        <v>439</v>
      </c>
      <c r="B18" s="378" t="s">
        <v>440</v>
      </c>
      <c r="C18" s="379">
        <v>2546.67</v>
      </c>
      <c r="D18" s="380">
        <f>E18/12</f>
        <v>1</v>
      </c>
      <c r="E18" s="381">
        <v>12</v>
      </c>
      <c r="F18" s="380">
        <f>E18*5</f>
        <v>60</v>
      </c>
      <c r="G18" s="382">
        <f>D18*C18</f>
        <v>2546.67</v>
      </c>
      <c r="H18" s="382">
        <f>G18*12</f>
        <v>30560.04</v>
      </c>
      <c r="I18" s="383">
        <f>F18*C18</f>
        <v>152800.20000000001</v>
      </c>
    </row>
    <row r="19" spans="1:9">
      <c r="A19" s="746"/>
      <c r="B19" s="649"/>
      <c r="C19" s="106"/>
      <c r="D19" s="106"/>
      <c r="E19" s="106"/>
      <c r="F19" s="106"/>
      <c r="G19" s="106"/>
      <c r="H19" s="106"/>
      <c r="I19" s="106"/>
    </row>
    <row r="20" spans="1:9">
      <c r="A20" s="106"/>
      <c r="B20" s="106"/>
      <c r="C20" s="106"/>
      <c r="D20" s="106"/>
      <c r="E20" s="106"/>
      <c r="F20" s="106"/>
      <c r="G20" s="106"/>
      <c r="H20" s="106"/>
      <c r="I20" s="106"/>
    </row>
    <row r="21" spans="1:9" ht="15.75" customHeight="1">
      <c r="A21" s="106"/>
      <c r="B21" s="106"/>
      <c r="C21" s="106"/>
      <c r="D21" s="106"/>
      <c r="E21" s="106"/>
      <c r="F21" s="106"/>
      <c r="G21" s="106"/>
      <c r="H21" s="106"/>
      <c r="I21" s="106"/>
    </row>
    <row r="22" spans="1:9" ht="15.75" customHeight="1">
      <c r="A22" s="106"/>
      <c r="B22" s="106"/>
      <c r="C22" s="106"/>
      <c r="D22" s="106"/>
      <c r="E22" s="106"/>
      <c r="F22" s="106"/>
      <c r="G22" s="106"/>
      <c r="H22" s="106"/>
      <c r="I22" s="106"/>
    </row>
    <row r="23" spans="1:9" ht="15.75" customHeight="1">
      <c r="A23" s="106"/>
      <c r="B23" s="106"/>
      <c r="C23" s="106"/>
      <c r="D23" s="106"/>
      <c r="E23" s="106"/>
      <c r="F23" s="106"/>
      <c r="G23" s="106"/>
      <c r="H23" s="106"/>
      <c r="I23" s="106"/>
    </row>
    <row r="24" spans="1:9" ht="15.75" customHeight="1">
      <c r="A24" s="106"/>
      <c r="B24" s="106"/>
      <c r="C24" s="106"/>
      <c r="D24" s="106"/>
      <c r="E24" s="106"/>
      <c r="F24" s="106"/>
      <c r="G24" s="106"/>
      <c r="H24" s="106"/>
      <c r="I24" s="106"/>
    </row>
    <row r="25" spans="1:9" ht="15.75" customHeight="1">
      <c r="A25" s="106"/>
      <c r="B25" s="106"/>
      <c r="C25" s="106"/>
      <c r="D25" s="106"/>
      <c r="E25" s="106"/>
      <c r="F25" s="106"/>
      <c r="G25" s="106"/>
      <c r="H25" s="106"/>
      <c r="I25" s="106"/>
    </row>
    <row r="26" spans="1:9" ht="15.75" customHeight="1">
      <c r="A26" s="106"/>
      <c r="B26" s="106"/>
      <c r="C26" s="106"/>
      <c r="D26" s="106"/>
      <c r="E26" s="106"/>
      <c r="F26" s="106"/>
      <c r="G26" s="106"/>
      <c r="H26" s="106"/>
      <c r="I26" s="106"/>
    </row>
    <row r="27" spans="1:9" ht="15.75" customHeight="1">
      <c r="A27" s="106"/>
      <c r="B27" s="106"/>
      <c r="C27" s="106"/>
      <c r="D27" s="106"/>
      <c r="E27" s="106"/>
      <c r="F27" s="106"/>
      <c r="G27" s="106"/>
      <c r="H27" s="106"/>
      <c r="I27" s="106"/>
    </row>
    <row r="28" spans="1:9" ht="15.75" customHeight="1">
      <c r="A28" s="106"/>
      <c r="B28" s="106"/>
      <c r="C28" s="106"/>
      <c r="D28" s="106"/>
      <c r="E28" s="106"/>
      <c r="F28" s="106"/>
      <c r="G28" s="106"/>
      <c r="H28" s="106"/>
      <c r="I28" s="106"/>
    </row>
    <row r="29" spans="1:9" ht="15.75" customHeight="1">
      <c r="A29" s="106"/>
      <c r="B29" s="106"/>
      <c r="C29" s="106"/>
      <c r="D29" s="106"/>
      <c r="E29" s="106"/>
      <c r="F29" s="106"/>
      <c r="G29" s="106"/>
      <c r="H29" s="106"/>
      <c r="I29" s="106"/>
    </row>
    <row r="30" spans="1:9" ht="15.75" customHeight="1">
      <c r="A30" s="106"/>
      <c r="B30" s="106"/>
      <c r="C30" s="106"/>
      <c r="D30" s="106"/>
      <c r="E30" s="106"/>
      <c r="F30" s="106"/>
      <c r="G30" s="106"/>
      <c r="H30" s="106"/>
      <c r="I30" s="106"/>
    </row>
    <row r="31" spans="1:9" ht="15.75" customHeight="1">
      <c r="A31" s="106"/>
      <c r="B31" s="106"/>
      <c r="C31" s="106"/>
      <c r="D31" s="106"/>
      <c r="E31" s="106"/>
      <c r="F31" s="106"/>
      <c r="G31" s="106"/>
      <c r="H31" s="106"/>
      <c r="I31" s="106"/>
    </row>
    <row r="32" spans="1:9" ht="15.75" customHeight="1">
      <c r="A32" s="106"/>
      <c r="B32" s="106"/>
      <c r="C32" s="106"/>
      <c r="D32" s="106"/>
      <c r="E32" s="106"/>
      <c r="F32" s="106"/>
      <c r="G32" s="106"/>
      <c r="H32" s="106"/>
      <c r="I32" s="106"/>
    </row>
    <row r="33" spans="1:9" ht="15.75" customHeight="1">
      <c r="A33" s="106"/>
      <c r="B33" s="106"/>
      <c r="C33" s="106"/>
      <c r="D33" s="106"/>
      <c r="E33" s="106"/>
      <c r="F33" s="106"/>
      <c r="G33" s="106"/>
      <c r="H33" s="106"/>
      <c r="I33" s="106"/>
    </row>
    <row r="34" spans="1:9" ht="15.75" customHeight="1">
      <c r="A34" s="106"/>
      <c r="B34" s="106"/>
      <c r="C34" s="106"/>
      <c r="D34" s="106"/>
      <c r="E34" s="106"/>
      <c r="F34" s="106"/>
      <c r="G34" s="106"/>
      <c r="H34" s="106"/>
      <c r="I34" s="106"/>
    </row>
    <row r="35" spans="1:9" ht="15.75" customHeight="1">
      <c r="A35" s="106"/>
      <c r="B35" s="106"/>
      <c r="C35" s="106"/>
      <c r="D35" s="106"/>
      <c r="E35" s="106"/>
      <c r="F35" s="106"/>
      <c r="G35" s="106"/>
      <c r="H35" s="106"/>
      <c r="I35" s="106"/>
    </row>
    <row r="36" spans="1:9" ht="15.75" customHeight="1">
      <c r="A36" s="106"/>
      <c r="B36" s="106"/>
      <c r="C36" s="106"/>
      <c r="D36" s="106"/>
      <c r="E36" s="106"/>
      <c r="F36" s="106"/>
      <c r="G36" s="106"/>
      <c r="H36" s="106"/>
      <c r="I36" s="106"/>
    </row>
    <row r="37" spans="1:9" ht="15.75" customHeight="1">
      <c r="A37" s="106"/>
      <c r="B37" s="106"/>
      <c r="C37" s="106"/>
      <c r="D37" s="106"/>
      <c r="E37" s="106"/>
      <c r="F37" s="106"/>
      <c r="G37" s="106"/>
      <c r="H37" s="106"/>
      <c r="I37" s="106"/>
    </row>
    <row r="38" spans="1:9" ht="15.75" customHeight="1">
      <c r="A38" s="106"/>
      <c r="B38" s="106"/>
      <c r="C38" s="106"/>
      <c r="D38" s="106"/>
      <c r="E38" s="106"/>
      <c r="F38" s="106"/>
      <c r="G38" s="106"/>
      <c r="H38" s="106"/>
      <c r="I38" s="106"/>
    </row>
    <row r="39" spans="1:9" ht="15.75" customHeight="1">
      <c r="A39" s="106"/>
      <c r="B39" s="106"/>
      <c r="C39" s="106"/>
      <c r="D39" s="106"/>
      <c r="E39" s="106"/>
      <c r="F39" s="106"/>
      <c r="G39" s="106"/>
      <c r="H39" s="106"/>
      <c r="I39" s="106"/>
    </row>
    <row r="40" spans="1:9" ht="15.75" customHeight="1">
      <c r="A40" s="106"/>
      <c r="B40" s="106"/>
      <c r="C40" s="106"/>
      <c r="D40" s="106"/>
      <c r="E40" s="106"/>
      <c r="F40" s="106"/>
      <c r="G40" s="106"/>
      <c r="H40" s="106"/>
      <c r="I40" s="106"/>
    </row>
    <row r="41" spans="1:9" ht="15.75" customHeight="1">
      <c r="A41" s="106"/>
      <c r="B41" s="106"/>
      <c r="C41" s="106"/>
      <c r="D41" s="106"/>
      <c r="E41" s="106"/>
      <c r="F41" s="106"/>
      <c r="G41" s="106"/>
      <c r="H41" s="106"/>
      <c r="I41" s="106"/>
    </row>
    <row r="42" spans="1:9" ht="15.75" customHeight="1">
      <c r="A42" s="106"/>
      <c r="B42" s="106"/>
      <c r="C42" s="106"/>
      <c r="D42" s="106"/>
      <c r="E42" s="106"/>
      <c r="F42" s="106"/>
      <c r="G42" s="106"/>
      <c r="H42" s="106"/>
      <c r="I42" s="106"/>
    </row>
    <row r="43" spans="1:9" ht="15.75" customHeight="1">
      <c r="A43" s="106"/>
      <c r="B43" s="106"/>
      <c r="C43" s="106"/>
      <c r="D43" s="106"/>
      <c r="E43" s="106"/>
      <c r="F43" s="106"/>
      <c r="G43" s="106"/>
      <c r="H43" s="106"/>
      <c r="I43" s="106"/>
    </row>
    <row r="44" spans="1:9" ht="15.75" customHeight="1">
      <c r="A44" s="106"/>
      <c r="B44" s="106"/>
      <c r="C44" s="106"/>
      <c r="D44" s="106"/>
      <c r="E44" s="106"/>
      <c r="F44" s="106"/>
      <c r="G44" s="106"/>
      <c r="H44" s="106"/>
      <c r="I44" s="106"/>
    </row>
    <row r="45" spans="1:9" ht="15.75" customHeight="1">
      <c r="A45" s="106"/>
      <c r="B45" s="106"/>
      <c r="C45" s="106"/>
      <c r="D45" s="106"/>
      <c r="E45" s="106"/>
      <c r="F45" s="106"/>
      <c r="G45" s="106"/>
      <c r="H45" s="106"/>
      <c r="I45" s="106"/>
    </row>
    <row r="46" spans="1:9" ht="15.75" customHeight="1">
      <c r="A46" s="106"/>
      <c r="B46" s="106"/>
      <c r="C46" s="106"/>
      <c r="D46" s="106"/>
      <c r="E46" s="106"/>
      <c r="F46" s="106"/>
      <c r="G46" s="106"/>
      <c r="H46" s="106"/>
      <c r="I46" s="106"/>
    </row>
    <row r="47" spans="1:9" ht="15.75" customHeight="1">
      <c r="A47" s="106"/>
      <c r="B47" s="106"/>
      <c r="C47" s="106"/>
      <c r="D47" s="106"/>
      <c r="E47" s="106"/>
      <c r="F47" s="106"/>
      <c r="G47" s="106"/>
      <c r="H47" s="106"/>
      <c r="I47" s="106"/>
    </row>
    <row r="48" spans="1:9" ht="15.75" customHeight="1">
      <c r="A48" s="106"/>
      <c r="B48" s="106"/>
      <c r="C48" s="106"/>
      <c r="D48" s="106"/>
      <c r="E48" s="106"/>
      <c r="F48" s="106"/>
      <c r="G48" s="106"/>
      <c r="H48" s="106"/>
      <c r="I48" s="106"/>
    </row>
    <row r="49" spans="1:9" ht="15.75" customHeight="1">
      <c r="A49" s="106"/>
      <c r="B49" s="106"/>
      <c r="C49" s="106"/>
      <c r="D49" s="106"/>
      <c r="E49" s="106"/>
      <c r="F49" s="106"/>
      <c r="G49" s="106"/>
      <c r="H49" s="106"/>
      <c r="I49" s="106"/>
    </row>
    <row r="50" spans="1:9" ht="15.75" customHeight="1">
      <c r="A50" s="106"/>
      <c r="B50" s="106"/>
      <c r="C50" s="106"/>
      <c r="D50" s="106"/>
      <c r="E50" s="106"/>
      <c r="F50" s="106"/>
      <c r="G50" s="106"/>
      <c r="H50" s="106"/>
      <c r="I50" s="106"/>
    </row>
    <row r="51" spans="1:9" ht="15.75" customHeight="1">
      <c r="A51" s="106"/>
      <c r="B51" s="106"/>
      <c r="C51" s="106"/>
      <c r="D51" s="106"/>
      <c r="E51" s="106"/>
      <c r="F51" s="106"/>
      <c r="G51" s="106"/>
      <c r="H51" s="106"/>
      <c r="I51" s="106"/>
    </row>
    <row r="52" spans="1:9" ht="15.75" customHeight="1">
      <c r="A52" s="106"/>
      <c r="B52" s="106"/>
      <c r="C52" s="106"/>
      <c r="D52" s="106"/>
      <c r="E52" s="106"/>
      <c r="F52" s="106"/>
      <c r="G52" s="106"/>
      <c r="H52" s="106"/>
      <c r="I52" s="106"/>
    </row>
    <row r="53" spans="1:9" ht="15.75" customHeight="1">
      <c r="A53" s="106"/>
      <c r="B53" s="106"/>
      <c r="C53" s="106"/>
      <c r="D53" s="106"/>
      <c r="E53" s="106"/>
      <c r="F53" s="106"/>
      <c r="G53" s="106"/>
      <c r="H53" s="106"/>
      <c r="I53" s="106"/>
    </row>
    <row r="54" spans="1:9" ht="15.75" customHeight="1">
      <c r="A54" s="106"/>
      <c r="B54" s="106"/>
      <c r="C54" s="106"/>
      <c r="D54" s="106"/>
      <c r="E54" s="106"/>
      <c r="F54" s="106"/>
      <c r="G54" s="106"/>
      <c r="H54" s="106"/>
      <c r="I54" s="106"/>
    </row>
    <row r="55" spans="1:9" ht="15.75" customHeight="1">
      <c r="A55" s="106"/>
      <c r="B55" s="106"/>
      <c r="C55" s="106"/>
      <c r="D55" s="106"/>
      <c r="E55" s="106"/>
      <c r="F55" s="106"/>
      <c r="G55" s="106"/>
      <c r="H55" s="106"/>
      <c r="I55" s="106"/>
    </row>
    <row r="56" spans="1:9" ht="15.75" customHeight="1">
      <c r="A56" s="106"/>
      <c r="B56" s="106"/>
      <c r="C56" s="106"/>
      <c r="D56" s="106"/>
      <c r="E56" s="106"/>
      <c r="F56" s="106"/>
      <c r="G56" s="106"/>
      <c r="H56" s="106"/>
      <c r="I56" s="106"/>
    </row>
    <row r="57" spans="1:9" ht="15.75" customHeight="1">
      <c r="A57" s="106"/>
      <c r="B57" s="106"/>
      <c r="C57" s="106"/>
      <c r="D57" s="106"/>
      <c r="E57" s="106"/>
      <c r="F57" s="106"/>
      <c r="G57" s="106"/>
      <c r="H57" s="106"/>
      <c r="I57" s="106"/>
    </row>
    <row r="58" spans="1:9" ht="15.75" customHeight="1">
      <c r="A58" s="106"/>
      <c r="B58" s="106"/>
      <c r="C58" s="106"/>
      <c r="D58" s="106"/>
      <c r="E58" s="106"/>
      <c r="F58" s="106"/>
      <c r="G58" s="106"/>
      <c r="H58" s="106"/>
      <c r="I58" s="106"/>
    </row>
    <row r="59" spans="1:9" ht="15.75" customHeight="1">
      <c r="A59" s="106"/>
      <c r="B59" s="106"/>
      <c r="C59" s="106"/>
      <c r="D59" s="106"/>
      <c r="E59" s="106"/>
      <c r="F59" s="106"/>
      <c r="G59" s="106"/>
      <c r="H59" s="106"/>
      <c r="I59" s="106"/>
    </row>
    <row r="60" spans="1:9" ht="15.75" customHeight="1">
      <c r="A60" s="106"/>
      <c r="B60" s="106"/>
      <c r="C60" s="106"/>
      <c r="D60" s="106"/>
      <c r="E60" s="106"/>
      <c r="F60" s="106"/>
      <c r="G60" s="106"/>
      <c r="H60" s="106"/>
      <c r="I60" s="106"/>
    </row>
    <row r="61" spans="1:9" ht="15.75" customHeight="1">
      <c r="A61" s="106"/>
      <c r="B61" s="106"/>
      <c r="C61" s="106"/>
      <c r="D61" s="106"/>
      <c r="E61" s="106"/>
      <c r="F61" s="106"/>
      <c r="G61" s="106"/>
      <c r="H61" s="106"/>
      <c r="I61" s="106"/>
    </row>
    <row r="62" spans="1:9" ht="15.75" customHeight="1">
      <c r="A62" s="106"/>
      <c r="B62" s="106"/>
      <c r="C62" s="106"/>
      <c r="D62" s="106"/>
      <c r="E62" s="106"/>
      <c r="F62" s="106"/>
      <c r="G62" s="106"/>
      <c r="H62" s="106"/>
      <c r="I62" s="106"/>
    </row>
    <row r="63" spans="1:9" ht="15.75" customHeight="1">
      <c r="A63" s="106"/>
      <c r="B63" s="106"/>
      <c r="C63" s="106"/>
      <c r="D63" s="106"/>
      <c r="E63" s="106"/>
      <c r="F63" s="106"/>
      <c r="G63" s="106"/>
      <c r="H63" s="106"/>
      <c r="I63" s="106"/>
    </row>
    <row r="64" spans="1:9" ht="15.75" customHeight="1">
      <c r="A64" s="106"/>
      <c r="B64" s="106"/>
      <c r="C64" s="106"/>
      <c r="D64" s="106"/>
      <c r="E64" s="106"/>
      <c r="F64" s="106"/>
      <c r="G64" s="106"/>
      <c r="H64" s="106"/>
      <c r="I64" s="106"/>
    </row>
    <row r="65" spans="1:9" ht="15.75" customHeight="1">
      <c r="A65" s="106"/>
      <c r="B65" s="106"/>
      <c r="C65" s="106"/>
      <c r="D65" s="106"/>
      <c r="E65" s="106"/>
      <c r="F65" s="106"/>
      <c r="G65" s="106"/>
      <c r="H65" s="106"/>
      <c r="I65" s="106"/>
    </row>
    <row r="66" spans="1:9" ht="15.75" customHeight="1">
      <c r="A66" s="106"/>
      <c r="B66" s="106"/>
      <c r="C66" s="106"/>
      <c r="D66" s="106"/>
      <c r="E66" s="106"/>
      <c r="F66" s="106"/>
      <c r="G66" s="106"/>
      <c r="H66" s="106"/>
      <c r="I66" s="106"/>
    </row>
    <row r="67" spans="1:9" ht="15.75" customHeight="1">
      <c r="A67" s="106"/>
      <c r="B67" s="106"/>
      <c r="C67" s="106"/>
      <c r="D67" s="106"/>
      <c r="E67" s="106"/>
      <c r="F67" s="106"/>
      <c r="G67" s="106"/>
      <c r="H67" s="106"/>
      <c r="I67" s="106"/>
    </row>
    <row r="68" spans="1:9" ht="15.75" customHeight="1">
      <c r="A68" s="106"/>
      <c r="B68" s="106"/>
      <c r="C68" s="106"/>
      <c r="D68" s="106"/>
      <c r="E68" s="106"/>
      <c r="F68" s="106"/>
      <c r="G68" s="106"/>
      <c r="H68" s="106"/>
      <c r="I68" s="106"/>
    </row>
    <row r="69" spans="1:9" ht="15.75" customHeight="1">
      <c r="A69" s="106"/>
      <c r="B69" s="106"/>
      <c r="C69" s="106"/>
      <c r="D69" s="106"/>
      <c r="E69" s="106"/>
      <c r="F69" s="106"/>
      <c r="G69" s="106"/>
      <c r="H69" s="106"/>
      <c r="I69" s="106"/>
    </row>
    <row r="70" spans="1:9" ht="15.75" customHeight="1">
      <c r="A70" s="106"/>
      <c r="B70" s="106"/>
      <c r="C70" s="106"/>
      <c r="D70" s="106"/>
      <c r="E70" s="106"/>
      <c r="F70" s="106"/>
      <c r="G70" s="106"/>
      <c r="H70" s="106"/>
      <c r="I70" s="106"/>
    </row>
    <row r="71" spans="1:9" ht="15.75" customHeight="1">
      <c r="A71" s="106"/>
      <c r="B71" s="106"/>
      <c r="C71" s="106"/>
      <c r="D71" s="106"/>
      <c r="E71" s="106"/>
      <c r="F71" s="106"/>
      <c r="G71" s="106"/>
      <c r="H71" s="106"/>
      <c r="I71" s="106"/>
    </row>
    <row r="72" spans="1:9" ht="15.75" customHeight="1">
      <c r="A72" s="106"/>
      <c r="B72" s="106"/>
      <c r="C72" s="106"/>
      <c r="D72" s="106"/>
      <c r="E72" s="106"/>
      <c r="F72" s="106"/>
      <c r="G72" s="106"/>
      <c r="H72" s="106"/>
      <c r="I72" s="106"/>
    </row>
    <row r="73" spans="1:9" ht="15.75" customHeight="1">
      <c r="A73" s="106"/>
      <c r="B73" s="106"/>
      <c r="C73" s="106"/>
      <c r="D73" s="106"/>
      <c r="E73" s="106"/>
      <c r="F73" s="106"/>
      <c r="G73" s="106"/>
      <c r="H73" s="106"/>
      <c r="I73" s="106"/>
    </row>
    <row r="74" spans="1:9" ht="15.75" customHeight="1">
      <c r="A74" s="106"/>
      <c r="B74" s="106"/>
      <c r="C74" s="106"/>
      <c r="D74" s="106"/>
      <c r="E74" s="106"/>
      <c r="F74" s="106"/>
      <c r="G74" s="106"/>
      <c r="H74" s="106"/>
      <c r="I74" s="106"/>
    </row>
    <row r="75" spans="1:9" ht="15.75" customHeight="1">
      <c r="A75" s="106"/>
      <c r="B75" s="106"/>
      <c r="C75" s="106"/>
      <c r="D75" s="106"/>
      <c r="E75" s="106"/>
      <c r="F75" s="106"/>
      <c r="G75" s="106"/>
      <c r="H75" s="106"/>
      <c r="I75" s="106"/>
    </row>
    <row r="76" spans="1:9" ht="15.75" customHeight="1">
      <c r="A76" s="106"/>
      <c r="B76" s="106"/>
      <c r="C76" s="106"/>
      <c r="D76" s="106"/>
      <c r="E76" s="106"/>
      <c r="F76" s="106"/>
      <c r="G76" s="106"/>
      <c r="H76" s="106"/>
      <c r="I76" s="106"/>
    </row>
    <row r="77" spans="1:9" ht="15.75" customHeight="1">
      <c r="A77" s="106"/>
      <c r="B77" s="106"/>
      <c r="C77" s="106"/>
      <c r="D77" s="106"/>
      <c r="E77" s="106"/>
      <c r="F77" s="106"/>
      <c r="G77" s="106"/>
      <c r="H77" s="106"/>
      <c r="I77" s="106"/>
    </row>
    <row r="78" spans="1:9" ht="15.75" customHeight="1">
      <c r="A78" s="106"/>
      <c r="B78" s="106"/>
      <c r="C78" s="106"/>
      <c r="D78" s="106"/>
      <c r="E78" s="106"/>
      <c r="F78" s="106"/>
      <c r="G78" s="106"/>
      <c r="H78" s="106"/>
      <c r="I78" s="106"/>
    </row>
    <row r="79" spans="1:9" ht="15.75" customHeight="1">
      <c r="A79" s="106"/>
      <c r="B79" s="106"/>
      <c r="C79" s="106"/>
      <c r="D79" s="106"/>
      <c r="E79" s="106"/>
      <c r="F79" s="106"/>
      <c r="G79" s="106"/>
      <c r="H79" s="106"/>
      <c r="I79" s="106"/>
    </row>
    <row r="80" spans="1:9" ht="15.75" customHeight="1">
      <c r="A80" s="106"/>
      <c r="B80" s="106"/>
      <c r="C80" s="106"/>
      <c r="D80" s="106"/>
      <c r="E80" s="106"/>
      <c r="F80" s="106"/>
      <c r="G80" s="106"/>
      <c r="H80" s="106"/>
      <c r="I80" s="106"/>
    </row>
    <row r="81" spans="1:9" ht="15.75" customHeight="1">
      <c r="A81" s="106"/>
      <c r="B81" s="106"/>
      <c r="C81" s="106"/>
      <c r="D81" s="106"/>
      <c r="E81" s="106"/>
      <c r="F81" s="106"/>
      <c r="G81" s="106"/>
      <c r="H81" s="106"/>
      <c r="I81" s="106"/>
    </row>
    <row r="82" spans="1:9" ht="15.75" customHeight="1">
      <c r="A82" s="106"/>
      <c r="B82" s="106"/>
      <c r="C82" s="106"/>
      <c r="D82" s="106"/>
      <c r="E82" s="106"/>
      <c r="F82" s="106"/>
      <c r="G82" s="106"/>
      <c r="H82" s="106"/>
      <c r="I82" s="106"/>
    </row>
    <row r="83" spans="1:9" ht="15.75" customHeight="1">
      <c r="A83" s="106"/>
      <c r="B83" s="106"/>
      <c r="C83" s="106"/>
      <c r="D83" s="106"/>
      <c r="E83" s="106"/>
      <c r="F83" s="106"/>
      <c r="G83" s="106"/>
      <c r="H83" s="106"/>
      <c r="I83" s="106"/>
    </row>
    <row r="84" spans="1:9" ht="15.75" customHeight="1">
      <c r="A84" s="106"/>
      <c r="B84" s="106"/>
      <c r="C84" s="106"/>
      <c r="D84" s="106"/>
      <c r="E84" s="106"/>
      <c r="F84" s="106"/>
      <c r="G84" s="106"/>
      <c r="H84" s="106"/>
      <c r="I84" s="106"/>
    </row>
    <row r="85" spans="1:9" ht="15.75" customHeight="1">
      <c r="A85" s="106"/>
      <c r="B85" s="106"/>
      <c r="C85" s="106"/>
      <c r="D85" s="106"/>
      <c r="E85" s="106"/>
      <c r="F85" s="106"/>
      <c r="G85" s="106"/>
      <c r="H85" s="106"/>
      <c r="I85" s="106"/>
    </row>
    <row r="86" spans="1:9" ht="15.75" customHeight="1">
      <c r="A86" s="106"/>
      <c r="B86" s="106"/>
      <c r="C86" s="106"/>
      <c r="D86" s="106"/>
      <c r="E86" s="106"/>
      <c r="F86" s="106"/>
      <c r="G86" s="106"/>
      <c r="H86" s="106"/>
      <c r="I86" s="106"/>
    </row>
    <row r="87" spans="1:9" ht="15.75" customHeight="1">
      <c r="A87" s="106"/>
      <c r="B87" s="106"/>
      <c r="C87" s="106"/>
      <c r="D87" s="106"/>
      <c r="E87" s="106"/>
      <c r="F87" s="106"/>
      <c r="G87" s="106"/>
      <c r="H87" s="106"/>
      <c r="I87" s="106"/>
    </row>
    <row r="88" spans="1:9" ht="15.75" customHeight="1">
      <c r="A88" s="106"/>
      <c r="B88" s="106"/>
      <c r="C88" s="106"/>
      <c r="D88" s="106"/>
      <c r="E88" s="106"/>
      <c r="F88" s="106"/>
      <c r="G88" s="106"/>
      <c r="H88" s="106"/>
      <c r="I88" s="106"/>
    </row>
    <row r="89" spans="1:9" ht="15.75" customHeight="1">
      <c r="A89" s="106"/>
      <c r="B89" s="106"/>
      <c r="C89" s="106"/>
      <c r="D89" s="106"/>
      <c r="E89" s="106"/>
      <c r="F89" s="106"/>
      <c r="G89" s="106"/>
      <c r="H89" s="106"/>
      <c r="I89" s="106"/>
    </row>
    <row r="90" spans="1:9" ht="15.75" customHeight="1">
      <c r="A90" s="106"/>
      <c r="B90" s="106"/>
      <c r="C90" s="106"/>
      <c r="D90" s="106"/>
      <c r="E90" s="106"/>
      <c r="F90" s="106"/>
      <c r="G90" s="106"/>
      <c r="H90" s="106"/>
      <c r="I90" s="106"/>
    </row>
    <row r="91" spans="1:9" ht="15.75" customHeight="1">
      <c r="A91" s="106"/>
      <c r="B91" s="106"/>
      <c r="C91" s="106"/>
      <c r="D91" s="106"/>
      <c r="E91" s="106"/>
      <c r="F91" s="106"/>
      <c r="G91" s="106"/>
      <c r="H91" s="106"/>
      <c r="I91" s="106"/>
    </row>
    <row r="92" spans="1:9" ht="15.75" customHeight="1">
      <c r="A92" s="106"/>
      <c r="B92" s="106"/>
      <c r="C92" s="106"/>
      <c r="D92" s="106"/>
      <c r="E92" s="106"/>
      <c r="F92" s="106"/>
      <c r="G92" s="106"/>
      <c r="H92" s="106"/>
      <c r="I92" s="106"/>
    </row>
    <row r="93" spans="1:9" ht="15.75" customHeight="1">
      <c r="A93" s="106"/>
      <c r="B93" s="106"/>
      <c r="C93" s="106"/>
      <c r="D93" s="106"/>
      <c r="E93" s="106"/>
      <c r="F93" s="106"/>
      <c r="G93" s="106"/>
      <c r="H93" s="106"/>
      <c r="I93" s="106"/>
    </row>
    <row r="94" spans="1:9" ht="15.75" customHeight="1">
      <c r="A94" s="106"/>
      <c r="B94" s="106"/>
      <c r="C94" s="106"/>
      <c r="D94" s="106"/>
      <c r="E94" s="106"/>
      <c r="F94" s="106"/>
      <c r="G94" s="106"/>
      <c r="H94" s="106"/>
      <c r="I94" s="106"/>
    </row>
    <row r="95" spans="1:9" ht="15.75" customHeight="1">
      <c r="A95" s="106"/>
      <c r="B95" s="106"/>
      <c r="C95" s="106"/>
      <c r="D95" s="106"/>
      <c r="E95" s="106"/>
      <c r="F95" s="106"/>
      <c r="G95" s="106"/>
      <c r="H95" s="106"/>
      <c r="I95" s="106"/>
    </row>
    <row r="96" spans="1:9" ht="15.75" customHeight="1">
      <c r="A96" s="106"/>
      <c r="B96" s="106"/>
      <c r="C96" s="106"/>
      <c r="D96" s="106"/>
      <c r="E96" s="106"/>
      <c r="F96" s="106"/>
      <c r="G96" s="106"/>
      <c r="H96" s="106"/>
      <c r="I96" s="106"/>
    </row>
    <row r="97" spans="1:9" ht="15.75" customHeight="1">
      <c r="A97" s="106"/>
      <c r="B97" s="106"/>
      <c r="C97" s="106"/>
      <c r="D97" s="106"/>
      <c r="E97" s="106"/>
      <c r="F97" s="106"/>
      <c r="G97" s="106"/>
      <c r="H97" s="106"/>
      <c r="I97" s="106"/>
    </row>
    <row r="98" spans="1:9" ht="15.75" customHeight="1">
      <c r="A98" s="106"/>
      <c r="B98" s="106"/>
      <c r="C98" s="106"/>
      <c r="D98" s="106"/>
      <c r="E98" s="106"/>
      <c r="F98" s="106"/>
      <c r="G98" s="106"/>
      <c r="H98" s="106"/>
      <c r="I98" s="106"/>
    </row>
    <row r="99" spans="1:9" ht="15.75" customHeight="1">
      <c r="A99" s="106"/>
      <c r="B99" s="106"/>
      <c r="C99" s="106"/>
      <c r="D99" s="106"/>
      <c r="E99" s="106"/>
      <c r="F99" s="106"/>
      <c r="G99" s="106"/>
      <c r="H99" s="106"/>
      <c r="I99" s="106"/>
    </row>
    <row r="100" spans="1:9" ht="15.75" customHeight="1">
      <c r="A100" s="106"/>
      <c r="B100" s="106"/>
      <c r="C100" s="106"/>
      <c r="D100" s="106"/>
      <c r="E100" s="106"/>
      <c r="F100" s="106"/>
      <c r="G100" s="106"/>
      <c r="H100" s="106"/>
      <c r="I100" s="106"/>
    </row>
    <row r="101" spans="1:9" ht="15.75" customHeight="1">
      <c r="A101" s="106"/>
      <c r="B101" s="106"/>
      <c r="C101" s="106"/>
      <c r="D101" s="106"/>
      <c r="E101" s="106"/>
      <c r="F101" s="106"/>
      <c r="G101" s="106"/>
      <c r="H101" s="106"/>
      <c r="I101" s="106"/>
    </row>
    <row r="102" spans="1:9" ht="15.75" customHeight="1">
      <c r="A102" s="106"/>
      <c r="B102" s="106"/>
      <c r="C102" s="106"/>
      <c r="D102" s="106"/>
      <c r="E102" s="106"/>
      <c r="F102" s="106"/>
      <c r="G102" s="106"/>
      <c r="H102" s="106"/>
      <c r="I102" s="106"/>
    </row>
    <row r="103" spans="1:9" ht="15.75" customHeight="1">
      <c r="A103" s="106"/>
      <c r="B103" s="106"/>
      <c r="C103" s="106"/>
      <c r="D103" s="106"/>
      <c r="E103" s="106"/>
      <c r="F103" s="106"/>
      <c r="G103" s="106"/>
      <c r="H103" s="106"/>
      <c r="I103" s="106"/>
    </row>
    <row r="104" spans="1:9" ht="15.75" customHeight="1">
      <c r="A104" s="106"/>
      <c r="B104" s="106"/>
      <c r="C104" s="106"/>
      <c r="D104" s="106"/>
      <c r="E104" s="106"/>
      <c r="F104" s="106"/>
      <c r="G104" s="106"/>
      <c r="H104" s="106"/>
      <c r="I104" s="106"/>
    </row>
    <row r="105" spans="1:9" ht="15.75" customHeight="1">
      <c r="A105" s="106"/>
      <c r="B105" s="106"/>
      <c r="C105" s="106"/>
      <c r="D105" s="106"/>
      <c r="E105" s="106"/>
      <c r="F105" s="106"/>
      <c r="G105" s="106"/>
      <c r="H105" s="106"/>
      <c r="I105" s="106"/>
    </row>
    <row r="106" spans="1:9" ht="15.75" customHeight="1">
      <c r="A106" s="106"/>
      <c r="B106" s="106"/>
      <c r="C106" s="106"/>
      <c r="D106" s="106"/>
      <c r="E106" s="106"/>
      <c r="F106" s="106"/>
      <c r="G106" s="106"/>
      <c r="H106" s="106"/>
      <c r="I106" s="106"/>
    </row>
    <row r="107" spans="1:9" ht="15.75" customHeight="1">
      <c r="A107" s="106"/>
      <c r="B107" s="106"/>
      <c r="C107" s="106"/>
      <c r="D107" s="106"/>
      <c r="E107" s="106"/>
      <c r="F107" s="106"/>
      <c r="G107" s="106"/>
      <c r="H107" s="106"/>
      <c r="I107" s="106"/>
    </row>
    <row r="108" spans="1:9" ht="15.75" customHeight="1">
      <c r="A108" s="106"/>
      <c r="B108" s="106"/>
      <c r="C108" s="106"/>
      <c r="D108" s="106"/>
      <c r="E108" s="106"/>
      <c r="F108" s="106"/>
      <c r="G108" s="106"/>
      <c r="H108" s="106"/>
      <c r="I108" s="106"/>
    </row>
    <row r="109" spans="1:9" ht="15.75" customHeight="1">
      <c r="A109" s="106"/>
      <c r="B109" s="106"/>
      <c r="C109" s="106"/>
      <c r="D109" s="106"/>
      <c r="E109" s="106"/>
      <c r="F109" s="106"/>
      <c r="G109" s="106"/>
      <c r="H109" s="106"/>
      <c r="I109" s="106"/>
    </row>
    <row r="110" spans="1:9" ht="15.75" customHeight="1">
      <c r="A110" s="106"/>
      <c r="B110" s="106"/>
      <c r="C110" s="106"/>
      <c r="D110" s="106"/>
      <c r="E110" s="106"/>
      <c r="F110" s="106"/>
      <c r="G110" s="106"/>
      <c r="H110" s="106"/>
      <c r="I110" s="106"/>
    </row>
    <row r="111" spans="1:9" ht="15.75" customHeight="1">
      <c r="A111" s="106"/>
      <c r="B111" s="106"/>
      <c r="C111" s="106"/>
      <c r="D111" s="106"/>
      <c r="E111" s="106"/>
      <c r="F111" s="106"/>
      <c r="G111" s="106"/>
      <c r="H111" s="106"/>
      <c r="I111" s="106"/>
    </row>
    <row r="112" spans="1:9" ht="15.75" customHeight="1">
      <c r="A112" s="106"/>
      <c r="B112" s="106"/>
      <c r="C112" s="106"/>
      <c r="D112" s="106"/>
      <c r="E112" s="106"/>
      <c r="F112" s="106"/>
      <c r="G112" s="106"/>
      <c r="H112" s="106"/>
      <c r="I112" s="106"/>
    </row>
    <row r="113" spans="1:9" ht="15.75" customHeight="1">
      <c r="A113" s="106"/>
      <c r="B113" s="106"/>
      <c r="C113" s="106"/>
      <c r="D113" s="106"/>
      <c r="E113" s="106"/>
      <c r="F113" s="106"/>
      <c r="G113" s="106"/>
      <c r="H113" s="106"/>
      <c r="I113" s="106"/>
    </row>
    <row r="114" spans="1:9" ht="15.75" customHeight="1">
      <c r="A114" s="106"/>
      <c r="B114" s="106"/>
      <c r="C114" s="106"/>
      <c r="D114" s="106"/>
      <c r="E114" s="106"/>
      <c r="F114" s="106"/>
      <c r="G114" s="106"/>
      <c r="H114" s="106"/>
      <c r="I114" s="106"/>
    </row>
    <row r="115" spans="1:9" ht="15.75" customHeight="1">
      <c r="A115" s="106"/>
      <c r="B115" s="106"/>
      <c r="C115" s="106"/>
      <c r="D115" s="106"/>
      <c r="E115" s="106"/>
      <c r="F115" s="106"/>
      <c r="G115" s="106"/>
      <c r="H115" s="106"/>
      <c r="I115" s="106"/>
    </row>
    <row r="116" spans="1:9" ht="15.75" customHeight="1">
      <c r="A116" s="106"/>
      <c r="B116" s="106"/>
      <c r="C116" s="106"/>
      <c r="D116" s="106"/>
      <c r="E116" s="106"/>
      <c r="F116" s="106"/>
      <c r="G116" s="106"/>
      <c r="H116" s="106"/>
      <c r="I116" s="106"/>
    </row>
    <row r="117" spans="1:9" ht="15.75" customHeight="1">
      <c r="A117" s="106"/>
      <c r="B117" s="106"/>
      <c r="C117" s="106"/>
      <c r="D117" s="106"/>
      <c r="E117" s="106"/>
      <c r="F117" s="106"/>
      <c r="G117" s="106"/>
      <c r="H117" s="106"/>
      <c r="I117" s="106"/>
    </row>
    <row r="118" spans="1:9" ht="15.75" customHeight="1">
      <c r="A118" s="106"/>
      <c r="B118" s="106"/>
      <c r="C118" s="106"/>
      <c r="D118" s="106"/>
      <c r="E118" s="106"/>
      <c r="F118" s="106"/>
      <c r="G118" s="106"/>
      <c r="H118" s="106"/>
      <c r="I118" s="106"/>
    </row>
    <row r="119" spans="1:9" ht="15.75" customHeight="1">
      <c r="A119" s="106"/>
      <c r="B119" s="106"/>
      <c r="C119" s="106"/>
      <c r="D119" s="106"/>
      <c r="E119" s="106"/>
      <c r="F119" s="106"/>
      <c r="G119" s="106"/>
      <c r="H119" s="106"/>
      <c r="I119" s="106"/>
    </row>
    <row r="120" spans="1:9" ht="15.75" customHeight="1">
      <c r="A120" s="106"/>
      <c r="B120" s="106"/>
      <c r="C120" s="106"/>
      <c r="D120" s="106"/>
      <c r="E120" s="106"/>
      <c r="F120" s="106"/>
      <c r="G120" s="106"/>
      <c r="H120" s="106"/>
      <c r="I120" s="106"/>
    </row>
    <row r="121" spans="1:9" ht="15.75" customHeight="1">
      <c r="A121" s="106"/>
      <c r="B121" s="106"/>
      <c r="C121" s="106"/>
      <c r="D121" s="106"/>
      <c r="E121" s="106"/>
      <c r="F121" s="106"/>
      <c r="G121" s="106"/>
      <c r="H121" s="106"/>
      <c r="I121" s="106"/>
    </row>
    <row r="122" spans="1:9" ht="15.75" customHeight="1">
      <c r="A122" s="106"/>
      <c r="B122" s="106"/>
      <c r="C122" s="106"/>
      <c r="D122" s="106"/>
      <c r="E122" s="106"/>
      <c r="F122" s="106"/>
      <c r="G122" s="106"/>
      <c r="H122" s="106"/>
      <c r="I122" s="106"/>
    </row>
    <row r="123" spans="1:9" ht="15.75" customHeight="1">
      <c r="A123" s="106"/>
      <c r="B123" s="106"/>
      <c r="C123" s="106"/>
      <c r="D123" s="106"/>
      <c r="E123" s="106"/>
      <c r="F123" s="106"/>
      <c r="G123" s="106"/>
      <c r="H123" s="106"/>
      <c r="I123" s="106"/>
    </row>
    <row r="124" spans="1:9" ht="15.75" customHeight="1">
      <c r="A124" s="106"/>
      <c r="B124" s="106"/>
      <c r="C124" s="106"/>
      <c r="D124" s="106"/>
      <c r="E124" s="106"/>
      <c r="F124" s="106"/>
      <c r="G124" s="106"/>
      <c r="H124" s="106"/>
      <c r="I124" s="106"/>
    </row>
    <row r="125" spans="1:9" ht="15.75" customHeight="1">
      <c r="A125" s="106"/>
      <c r="B125" s="106"/>
      <c r="C125" s="106"/>
      <c r="D125" s="106"/>
      <c r="E125" s="106"/>
      <c r="F125" s="106"/>
      <c r="G125" s="106"/>
      <c r="H125" s="106"/>
      <c r="I125" s="106"/>
    </row>
    <row r="126" spans="1:9" ht="15.75" customHeight="1">
      <c r="A126" s="106"/>
      <c r="B126" s="106"/>
      <c r="C126" s="106"/>
      <c r="D126" s="106"/>
      <c r="E126" s="106"/>
      <c r="F126" s="106"/>
      <c r="G126" s="106"/>
      <c r="H126" s="106"/>
      <c r="I126" s="106"/>
    </row>
    <row r="127" spans="1:9" ht="15.75" customHeight="1">
      <c r="A127" s="106"/>
      <c r="B127" s="106"/>
      <c r="C127" s="106"/>
      <c r="D127" s="106"/>
      <c r="E127" s="106"/>
      <c r="F127" s="106"/>
      <c r="G127" s="106"/>
      <c r="H127" s="106"/>
      <c r="I127" s="106"/>
    </row>
    <row r="128" spans="1:9" ht="15.75" customHeight="1">
      <c r="A128" s="106"/>
      <c r="B128" s="106"/>
      <c r="C128" s="106"/>
      <c r="D128" s="106"/>
      <c r="E128" s="106"/>
      <c r="F128" s="106"/>
      <c r="G128" s="106"/>
      <c r="H128" s="106"/>
      <c r="I128" s="106"/>
    </row>
    <row r="129" spans="1:9" ht="15.75" customHeight="1">
      <c r="A129" s="106"/>
      <c r="B129" s="106"/>
      <c r="C129" s="106"/>
      <c r="D129" s="106"/>
      <c r="E129" s="106"/>
      <c r="F129" s="106"/>
      <c r="G129" s="106"/>
      <c r="H129" s="106"/>
      <c r="I129" s="106"/>
    </row>
    <row r="130" spans="1:9" ht="15.75" customHeight="1">
      <c r="A130" s="106"/>
      <c r="B130" s="106"/>
      <c r="C130" s="106"/>
      <c r="D130" s="106"/>
      <c r="E130" s="106"/>
      <c r="F130" s="106"/>
      <c r="G130" s="106"/>
      <c r="H130" s="106"/>
      <c r="I130" s="106"/>
    </row>
    <row r="131" spans="1:9" ht="15.75" customHeight="1">
      <c r="A131" s="106"/>
      <c r="B131" s="106"/>
      <c r="C131" s="106"/>
      <c r="D131" s="106"/>
      <c r="E131" s="106"/>
      <c r="F131" s="106"/>
      <c r="G131" s="106"/>
      <c r="H131" s="106"/>
      <c r="I131" s="106"/>
    </row>
    <row r="132" spans="1:9" ht="15.75" customHeight="1">
      <c r="A132" s="106"/>
      <c r="B132" s="106"/>
      <c r="C132" s="106"/>
      <c r="D132" s="106"/>
      <c r="E132" s="106"/>
      <c r="F132" s="106"/>
      <c r="G132" s="106"/>
      <c r="H132" s="106"/>
      <c r="I132" s="106"/>
    </row>
    <row r="133" spans="1:9" ht="15.75" customHeight="1">
      <c r="A133" s="106"/>
      <c r="B133" s="106"/>
      <c r="C133" s="106"/>
      <c r="D133" s="106"/>
      <c r="E133" s="106"/>
      <c r="F133" s="106"/>
      <c r="G133" s="106"/>
      <c r="H133" s="106"/>
      <c r="I133" s="106"/>
    </row>
    <row r="134" spans="1:9" ht="15.75" customHeight="1">
      <c r="A134" s="106"/>
      <c r="B134" s="106"/>
      <c r="C134" s="106"/>
      <c r="D134" s="106"/>
      <c r="E134" s="106"/>
      <c r="F134" s="106"/>
      <c r="G134" s="106"/>
      <c r="H134" s="106"/>
      <c r="I134" s="106"/>
    </row>
    <row r="135" spans="1:9" ht="15.75" customHeight="1">
      <c r="A135" s="106"/>
      <c r="B135" s="106"/>
      <c r="C135" s="106"/>
      <c r="D135" s="106"/>
      <c r="E135" s="106"/>
      <c r="F135" s="106"/>
      <c r="G135" s="106"/>
      <c r="H135" s="106"/>
      <c r="I135" s="106"/>
    </row>
    <row r="136" spans="1:9" ht="15.75" customHeight="1">
      <c r="A136" s="106"/>
      <c r="B136" s="106"/>
      <c r="C136" s="106"/>
      <c r="D136" s="106"/>
      <c r="E136" s="106"/>
      <c r="F136" s="106"/>
      <c r="G136" s="106"/>
      <c r="H136" s="106"/>
      <c r="I136" s="106"/>
    </row>
    <row r="137" spans="1:9" ht="15.75" customHeight="1">
      <c r="A137" s="106"/>
      <c r="B137" s="106"/>
      <c r="C137" s="106"/>
      <c r="D137" s="106"/>
      <c r="E137" s="106"/>
      <c r="F137" s="106"/>
      <c r="G137" s="106"/>
      <c r="H137" s="106"/>
      <c r="I137" s="106"/>
    </row>
    <row r="138" spans="1:9" ht="15.75" customHeight="1">
      <c r="A138" s="106"/>
      <c r="B138" s="106"/>
      <c r="C138" s="106"/>
      <c r="D138" s="106"/>
      <c r="E138" s="106"/>
      <c r="F138" s="106"/>
      <c r="G138" s="106"/>
      <c r="H138" s="106"/>
      <c r="I138" s="106"/>
    </row>
    <row r="139" spans="1:9" ht="15.75" customHeight="1">
      <c r="A139" s="106"/>
      <c r="B139" s="106"/>
      <c r="C139" s="106"/>
      <c r="D139" s="106"/>
      <c r="E139" s="106"/>
      <c r="F139" s="106"/>
      <c r="G139" s="106"/>
      <c r="H139" s="106"/>
      <c r="I139" s="106"/>
    </row>
    <row r="140" spans="1:9" ht="15.75" customHeight="1">
      <c r="A140" s="106"/>
      <c r="B140" s="106"/>
      <c r="C140" s="106"/>
      <c r="D140" s="106"/>
      <c r="E140" s="106"/>
      <c r="F140" s="106"/>
      <c r="G140" s="106"/>
      <c r="H140" s="106"/>
      <c r="I140" s="106"/>
    </row>
    <row r="141" spans="1:9" ht="15.75" customHeight="1">
      <c r="A141" s="106"/>
      <c r="B141" s="106"/>
      <c r="C141" s="106"/>
      <c r="D141" s="106"/>
      <c r="E141" s="106"/>
      <c r="F141" s="106"/>
      <c r="G141" s="106"/>
      <c r="H141" s="106"/>
      <c r="I141" s="106"/>
    </row>
    <row r="142" spans="1:9" ht="15.75" customHeight="1">
      <c r="A142" s="106"/>
      <c r="B142" s="106"/>
      <c r="C142" s="106"/>
      <c r="D142" s="106"/>
      <c r="E142" s="106"/>
      <c r="F142" s="106"/>
      <c r="G142" s="106"/>
      <c r="H142" s="106"/>
      <c r="I142" s="106"/>
    </row>
    <row r="143" spans="1:9" ht="15.75" customHeight="1">
      <c r="A143" s="106"/>
      <c r="B143" s="106"/>
      <c r="C143" s="106"/>
      <c r="D143" s="106"/>
      <c r="E143" s="106"/>
      <c r="F143" s="106"/>
      <c r="G143" s="106"/>
      <c r="H143" s="106"/>
      <c r="I143" s="106"/>
    </row>
    <row r="144" spans="1:9" ht="15.75" customHeight="1">
      <c r="A144" s="106"/>
      <c r="B144" s="106"/>
      <c r="C144" s="106"/>
      <c r="D144" s="106"/>
      <c r="E144" s="106"/>
      <c r="F144" s="106"/>
      <c r="G144" s="106"/>
      <c r="H144" s="106"/>
      <c r="I144" s="106"/>
    </row>
    <row r="145" spans="1:9" ht="15.75" customHeight="1">
      <c r="A145" s="106"/>
      <c r="B145" s="106"/>
      <c r="C145" s="106"/>
      <c r="D145" s="106"/>
      <c r="E145" s="106"/>
      <c r="F145" s="106"/>
      <c r="G145" s="106"/>
      <c r="H145" s="106"/>
      <c r="I145" s="106"/>
    </row>
    <row r="146" spans="1:9" ht="15.75" customHeight="1">
      <c r="A146" s="106"/>
      <c r="B146" s="106"/>
      <c r="C146" s="106"/>
      <c r="D146" s="106"/>
      <c r="E146" s="106"/>
      <c r="F146" s="106"/>
      <c r="G146" s="106"/>
      <c r="H146" s="106"/>
      <c r="I146" s="106"/>
    </row>
    <row r="147" spans="1:9" ht="15.75" customHeight="1">
      <c r="A147" s="106"/>
      <c r="B147" s="106"/>
      <c r="C147" s="106"/>
      <c r="D147" s="106"/>
      <c r="E147" s="106"/>
      <c r="F147" s="106"/>
      <c r="G147" s="106"/>
      <c r="H147" s="106"/>
      <c r="I147" s="106"/>
    </row>
    <row r="148" spans="1:9" ht="15.75" customHeight="1">
      <c r="A148" s="106"/>
      <c r="B148" s="106"/>
      <c r="C148" s="106"/>
      <c r="D148" s="106"/>
      <c r="E148" s="106"/>
      <c r="F148" s="106"/>
      <c r="G148" s="106"/>
      <c r="H148" s="106"/>
      <c r="I148" s="106"/>
    </row>
    <row r="149" spans="1:9" ht="15.75" customHeight="1">
      <c r="A149" s="106"/>
      <c r="B149" s="106"/>
      <c r="C149" s="106"/>
      <c r="D149" s="106"/>
      <c r="E149" s="106"/>
      <c r="F149" s="106"/>
      <c r="G149" s="106"/>
      <c r="H149" s="106"/>
      <c r="I149" s="106"/>
    </row>
    <row r="150" spans="1:9" ht="15.75" customHeight="1">
      <c r="A150" s="106"/>
      <c r="B150" s="106"/>
      <c r="C150" s="106"/>
      <c r="D150" s="106"/>
      <c r="E150" s="106"/>
      <c r="F150" s="106"/>
      <c r="G150" s="106"/>
      <c r="H150" s="106"/>
      <c r="I150" s="106"/>
    </row>
    <row r="151" spans="1:9" ht="15.75" customHeight="1">
      <c r="A151" s="106"/>
      <c r="B151" s="106"/>
      <c r="C151" s="106"/>
      <c r="D151" s="106"/>
      <c r="E151" s="106"/>
      <c r="F151" s="106"/>
      <c r="G151" s="106"/>
      <c r="H151" s="106"/>
      <c r="I151" s="106"/>
    </row>
    <row r="152" spans="1:9" ht="15.75" customHeight="1">
      <c r="A152" s="106"/>
      <c r="B152" s="106"/>
      <c r="C152" s="106"/>
      <c r="D152" s="106"/>
      <c r="E152" s="106"/>
      <c r="F152" s="106"/>
      <c r="G152" s="106"/>
      <c r="H152" s="106"/>
      <c r="I152" s="106"/>
    </row>
    <row r="153" spans="1:9" ht="15.75" customHeight="1">
      <c r="A153" s="106"/>
      <c r="B153" s="106"/>
      <c r="C153" s="106"/>
      <c r="D153" s="106"/>
      <c r="E153" s="106"/>
      <c r="F153" s="106"/>
      <c r="G153" s="106"/>
      <c r="H153" s="106"/>
      <c r="I153" s="106"/>
    </row>
    <row r="154" spans="1:9" ht="15.75" customHeight="1">
      <c r="A154" s="106"/>
      <c r="B154" s="106"/>
      <c r="C154" s="106"/>
      <c r="D154" s="106"/>
      <c r="E154" s="106"/>
      <c r="F154" s="106"/>
      <c r="G154" s="106"/>
      <c r="H154" s="106"/>
      <c r="I154" s="106"/>
    </row>
    <row r="155" spans="1:9" ht="15.75" customHeight="1">
      <c r="A155" s="106"/>
      <c r="B155" s="106"/>
      <c r="C155" s="106"/>
      <c r="D155" s="106"/>
      <c r="E155" s="106"/>
      <c r="F155" s="106"/>
      <c r="G155" s="106"/>
      <c r="H155" s="106"/>
      <c r="I155" s="106"/>
    </row>
    <row r="156" spans="1:9" ht="15.75" customHeight="1">
      <c r="A156" s="106"/>
      <c r="B156" s="106"/>
      <c r="C156" s="106"/>
      <c r="D156" s="106"/>
      <c r="E156" s="106"/>
      <c r="F156" s="106"/>
      <c r="G156" s="106"/>
      <c r="H156" s="106"/>
      <c r="I156" s="106"/>
    </row>
    <row r="157" spans="1:9" ht="15.75" customHeight="1">
      <c r="A157" s="106"/>
      <c r="B157" s="106"/>
      <c r="C157" s="106"/>
      <c r="D157" s="106"/>
      <c r="E157" s="106"/>
      <c r="F157" s="106"/>
      <c r="G157" s="106"/>
      <c r="H157" s="106"/>
      <c r="I157" s="106"/>
    </row>
    <row r="158" spans="1:9" ht="15.75" customHeight="1">
      <c r="A158" s="106"/>
      <c r="B158" s="106"/>
      <c r="C158" s="106"/>
      <c r="D158" s="106"/>
      <c r="E158" s="106"/>
      <c r="F158" s="106"/>
      <c r="G158" s="106"/>
      <c r="H158" s="106"/>
      <c r="I158" s="106"/>
    </row>
    <row r="159" spans="1:9" ht="15.75" customHeight="1">
      <c r="A159" s="106"/>
      <c r="B159" s="106"/>
      <c r="C159" s="106"/>
      <c r="D159" s="106"/>
      <c r="E159" s="106"/>
      <c r="F159" s="106"/>
      <c r="G159" s="106"/>
      <c r="H159" s="106"/>
      <c r="I159" s="106"/>
    </row>
    <row r="160" spans="1:9" ht="15.75" customHeight="1">
      <c r="A160" s="106"/>
      <c r="B160" s="106"/>
      <c r="C160" s="106"/>
      <c r="D160" s="106"/>
      <c r="E160" s="106"/>
      <c r="F160" s="106"/>
      <c r="G160" s="106"/>
      <c r="H160" s="106"/>
      <c r="I160" s="106"/>
    </row>
    <row r="161" spans="1:9" ht="15.75" customHeight="1">
      <c r="A161" s="106"/>
      <c r="B161" s="106"/>
      <c r="C161" s="106"/>
      <c r="D161" s="106"/>
      <c r="E161" s="106"/>
      <c r="F161" s="106"/>
      <c r="G161" s="106"/>
      <c r="H161" s="106"/>
      <c r="I161" s="106"/>
    </row>
    <row r="162" spans="1:9" ht="15.75" customHeight="1">
      <c r="A162" s="106"/>
      <c r="B162" s="106"/>
      <c r="C162" s="106"/>
      <c r="D162" s="106"/>
      <c r="E162" s="106"/>
      <c r="F162" s="106"/>
      <c r="G162" s="106"/>
      <c r="H162" s="106"/>
      <c r="I162" s="106"/>
    </row>
    <row r="163" spans="1:9" ht="15.75" customHeight="1">
      <c r="A163" s="106"/>
      <c r="B163" s="106"/>
      <c r="C163" s="106"/>
      <c r="D163" s="106"/>
      <c r="E163" s="106"/>
      <c r="F163" s="106"/>
      <c r="G163" s="106"/>
      <c r="H163" s="106"/>
      <c r="I163" s="106"/>
    </row>
    <row r="164" spans="1:9" ht="15.75" customHeight="1">
      <c r="A164" s="106"/>
      <c r="B164" s="106"/>
      <c r="C164" s="106"/>
      <c r="D164" s="106"/>
      <c r="E164" s="106"/>
      <c r="F164" s="106"/>
      <c r="G164" s="106"/>
      <c r="H164" s="106"/>
      <c r="I164" s="106"/>
    </row>
    <row r="165" spans="1:9" ht="15.75" customHeight="1">
      <c r="A165" s="106"/>
      <c r="B165" s="106"/>
      <c r="C165" s="106"/>
      <c r="D165" s="106"/>
      <c r="E165" s="106"/>
      <c r="F165" s="106"/>
      <c r="G165" s="106"/>
      <c r="H165" s="106"/>
      <c r="I165" s="106"/>
    </row>
    <row r="166" spans="1:9" ht="15.75" customHeight="1">
      <c r="A166" s="106"/>
      <c r="B166" s="106"/>
      <c r="C166" s="106"/>
      <c r="D166" s="106"/>
      <c r="E166" s="106"/>
      <c r="F166" s="106"/>
      <c r="G166" s="106"/>
      <c r="H166" s="106"/>
      <c r="I166" s="106"/>
    </row>
    <row r="167" spans="1:9" ht="15.75" customHeight="1">
      <c r="A167" s="106"/>
      <c r="B167" s="106"/>
      <c r="C167" s="106"/>
      <c r="D167" s="106"/>
      <c r="E167" s="106"/>
      <c r="F167" s="106"/>
      <c r="G167" s="106"/>
      <c r="H167" s="106"/>
      <c r="I167" s="106"/>
    </row>
    <row r="168" spans="1:9" ht="15.75" customHeight="1">
      <c r="A168" s="106"/>
      <c r="B168" s="106"/>
      <c r="C168" s="106"/>
      <c r="D168" s="106"/>
      <c r="E168" s="106"/>
      <c r="F168" s="106"/>
      <c r="G168" s="106"/>
      <c r="H168" s="106"/>
      <c r="I168" s="106"/>
    </row>
    <row r="169" spans="1:9" ht="15.75" customHeight="1">
      <c r="A169" s="106"/>
      <c r="B169" s="106"/>
      <c r="C169" s="106"/>
      <c r="D169" s="106"/>
      <c r="E169" s="106"/>
      <c r="F169" s="106"/>
      <c r="G169" s="106"/>
      <c r="H169" s="106"/>
      <c r="I169" s="106"/>
    </row>
    <row r="170" spans="1:9" ht="15.75" customHeight="1">
      <c r="A170" s="106"/>
      <c r="B170" s="106"/>
      <c r="C170" s="106"/>
      <c r="D170" s="106"/>
      <c r="E170" s="106"/>
      <c r="F170" s="106"/>
      <c r="G170" s="106"/>
      <c r="H170" s="106"/>
      <c r="I170" s="106"/>
    </row>
    <row r="171" spans="1:9" ht="15.75" customHeight="1">
      <c r="A171" s="106"/>
      <c r="B171" s="106"/>
      <c r="C171" s="106"/>
      <c r="D171" s="106"/>
      <c r="E171" s="106"/>
      <c r="F171" s="106"/>
      <c r="G171" s="106"/>
      <c r="H171" s="106"/>
      <c r="I171" s="106"/>
    </row>
    <row r="172" spans="1:9" ht="15.75" customHeight="1">
      <c r="A172" s="106"/>
      <c r="B172" s="106"/>
      <c r="C172" s="106"/>
      <c r="D172" s="106"/>
      <c r="E172" s="106"/>
      <c r="F172" s="106"/>
      <c r="G172" s="106"/>
      <c r="H172" s="106"/>
      <c r="I172" s="106"/>
    </row>
    <row r="173" spans="1:9" ht="15.75" customHeight="1">
      <c r="A173" s="106"/>
      <c r="B173" s="106"/>
      <c r="C173" s="106"/>
      <c r="D173" s="106"/>
      <c r="E173" s="106"/>
      <c r="F173" s="106"/>
      <c r="G173" s="106"/>
      <c r="H173" s="106"/>
      <c r="I173" s="106"/>
    </row>
    <row r="174" spans="1:9" ht="15.75" customHeight="1">
      <c r="A174" s="106"/>
      <c r="B174" s="106"/>
      <c r="C174" s="106"/>
      <c r="D174" s="106"/>
      <c r="E174" s="106"/>
      <c r="F174" s="106"/>
      <c r="G174" s="106"/>
      <c r="H174" s="106"/>
      <c r="I174" s="106"/>
    </row>
    <row r="175" spans="1:9" ht="15.75" customHeight="1">
      <c r="A175" s="106"/>
      <c r="B175" s="106"/>
      <c r="C175" s="106"/>
      <c r="D175" s="106"/>
      <c r="E175" s="106"/>
      <c r="F175" s="106"/>
      <c r="G175" s="106"/>
      <c r="H175" s="106"/>
      <c r="I175" s="106"/>
    </row>
    <row r="176" spans="1:9" ht="15.75" customHeight="1">
      <c r="A176" s="106"/>
      <c r="B176" s="106"/>
      <c r="C176" s="106"/>
      <c r="D176" s="106"/>
      <c r="E176" s="106"/>
      <c r="F176" s="106"/>
      <c r="G176" s="106"/>
      <c r="H176" s="106"/>
      <c r="I176" s="106"/>
    </row>
    <row r="177" spans="1:9" ht="15.75" customHeight="1">
      <c r="A177" s="106"/>
      <c r="B177" s="106"/>
      <c r="C177" s="106"/>
      <c r="D177" s="106"/>
      <c r="E177" s="106"/>
      <c r="F177" s="106"/>
      <c r="G177" s="106"/>
      <c r="H177" s="106"/>
      <c r="I177" s="106"/>
    </row>
    <row r="178" spans="1:9" ht="15.75" customHeight="1">
      <c r="A178" s="106"/>
      <c r="B178" s="106"/>
      <c r="C178" s="106"/>
      <c r="D178" s="106"/>
      <c r="E178" s="106"/>
      <c r="F178" s="106"/>
      <c r="G178" s="106"/>
      <c r="H178" s="106"/>
      <c r="I178" s="106"/>
    </row>
    <row r="179" spans="1:9" ht="15.75" customHeight="1">
      <c r="A179" s="106"/>
      <c r="B179" s="106"/>
      <c r="C179" s="106"/>
      <c r="D179" s="106"/>
      <c r="E179" s="106"/>
      <c r="F179" s="106"/>
      <c r="G179" s="106"/>
      <c r="H179" s="106"/>
      <c r="I179" s="106"/>
    </row>
    <row r="180" spans="1:9" ht="15.75" customHeight="1">
      <c r="A180" s="106"/>
      <c r="B180" s="106"/>
      <c r="C180" s="106"/>
      <c r="D180" s="106"/>
      <c r="E180" s="106"/>
      <c r="F180" s="106"/>
      <c r="G180" s="106"/>
      <c r="H180" s="106"/>
      <c r="I180" s="106"/>
    </row>
    <row r="181" spans="1:9" ht="15.75" customHeight="1">
      <c r="A181" s="106"/>
      <c r="B181" s="106"/>
      <c r="C181" s="106"/>
      <c r="D181" s="106"/>
      <c r="E181" s="106"/>
      <c r="F181" s="106"/>
      <c r="G181" s="106"/>
      <c r="H181" s="106"/>
      <c r="I181" s="106"/>
    </row>
    <row r="182" spans="1:9" ht="15.75" customHeight="1">
      <c r="A182" s="106"/>
      <c r="B182" s="106"/>
      <c r="C182" s="106"/>
      <c r="D182" s="106"/>
      <c r="E182" s="106"/>
      <c r="F182" s="106"/>
      <c r="G182" s="106"/>
      <c r="H182" s="106"/>
      <c r="I182" s="106"/>
    </row>
    <row r="183" spans="1:9" ht="15.75" customHeight="1">
      <c r="A183" s="106"/>
      <c r="B183" s="106"/>
      <c r="C183" s="106"/>
      <c r="D183" s="106"/>
      <c r="E183" s="106"/>
      <c r="F183" s="106"/>
      <c r="G183" s="106"/>
      <c r="H183" s="106"/>
      <c r="I183" s="106"/>
    </row>
    <row r="184" spans="1:9" ht="15.75" customHeight="1">
      <c r="A184" s="106"/>
      <c r="B184" s="106"/>
      <c r="C184" s="106"/>
      <c r="D184" s="106"/>
      <c r="E184" s="106"/>
      <c r="F184" s="106"/>
      <c r="G184" s="106"/>
      <c r="H184" s="106"/>
      <c r="I184" s="106"/>
    </row>
    <row r="185" spans="1:9" ht="15.75" customHeight="1">
      <c r="A185" s="106"/>
      <c r="B185" s="106"/>
      <c r="C185" s="106"/>
      <c r="D185" s="106"/>
      <c r="E185" s="106"/>
      <c r="F185" s="106"/>
      <c r="G185" s="106"/>
      <c r="H185" s="106"/>
      <c r="I185" s="106"/>
    </row>
    <row r="186" spans="1:9" ht="15.75" customHeight="1">
      <c r="A186" s="106"/>
      <c r="B186" s="106"/>
      <c r="C186" s="106"/>
      <c r="D186" s="106"/>
      <c r="E186" s="106"/>
      <c r="F186" s="106"/>
      <c r="G186" s="106"/>
      <c r="H186" s="106"/>
      <c r="I186" s="106"/>
    </row>
    <row r="187" spans="1:9" ht="15.75" customHeight="1">
      <c r="A187" s="106"/>
      <c r="B187" s="106"/>
      <c r="C187" s="106"/>
      <c r="D187" s="106"/>
      <c r="E187" s="106"/>
      <c r="F187" s="106"/>
      <c r="G187" s="106"/>
      <c r="H187" s="106"/>
      <c r="I187" s="106"/>
    </row>
    <row r="188" spans="1:9" ht="15.75" customHeight="1">
      <c r="A188" s="106"/>
      <c r="B188" s="106"/>
      <c r="C188" s="106"/>
      <c r="D188" s="106"/>
      <c r="E188" s="106"/>
      <c r="F188" s="106"/>
      <c r="G188" s="106"/>
      <c r="H188" s="106"/>
      <c r="I188" s="106"/>
    </row>
    <row r="189" spans="1:9" ht="15.75" customHeight="1">
      <c r="A189" s="106"/>
      <c r="B189" s="106"/>
      <c r="C189" s="106"/>
      <c r="D189" s="106"/>
      <c r="E189" s="106"/>
      <c r="F189" s="106"/>
      <c r="G189" s="106"/>
      <c r="H189" s="106"/>
      <c r="I189" s="106"/>
    </row>
    <row r="190" spans="1:9" ht="15.75" customHeight="1">
      <c r="A190" s="106"/>
      <c r="B190" s="106"/>
      <c r="C190" s="106"/>
      <c r="D190" s="106"/>
      <c r="E190" s="106"/>
      <c r="F190" s="106"/>
      <c r="G190" s="106"/>
      <c r="H190" s="106"/>
      <c r="I190" s="106"/>
    </row>
    <row r="191" spans="1:9" ht="15.75" customHeight="1">
      <c r="A191" s="106"/>
      <c r="B191" s="106"/>
      <c r="C191" s="106"/>
      <c r="D191" s="106"/>
      <c r="E191" s="106"/>
      <c r="F191" s="106"/>
      <c r="G191" s="106"/>
      <c r="H191" s="106"/>
      <c r="I191" s="106"/>
    </row>
    <row r="192" spans="1:9" ht="15.75" customHeight="1">
      <c r="A192" s="106"/>
      <c r="B192" s="106"/>
      <c r="C192" s="106"/>
      <c r="D192" s="106"/>
      <c r="E192" s="106"/>
      <c r="F192" s="106"/>
      <c r="G192" s="106"/>
      <c r="H192" s="106"/>
      <c r="I192" s="106"/>
    </row>
    <row r="193" spans="1:9" ht="15.75" customHeight="1">
      <c r="A193" s="106"/>
      <c r="B193" s="106"/>
      <c r="C193" s="106"/>
      <c r="D193" s="106"/>
      <c r="E193" s="106"/>
      <c r="F193" s="106"/>
      <c r="G193" s="106"/>
      <c r="H193" s="106"/>
      <c r="I193" s="106"/>
    </row>
    <row r="194" spans="1:9" ht="15.75" customHeight="1">
      <c r="A194" s="106"/>
      <c r="B194" s="106"/>
      <c r="C194" s="106"/>
      <c r="D194" s="106"/>
      <c r="E194" s="106"/>
      <c r="F194" s="106"/>
      <c r="G194" s="106"/>
      <c r="H194" s="106"/>
      <c r="I194" s="106"/>
    </row>
    <row r="195" spans="1:9" ht="15.75" customHeight="1">
      <c r="A195" s="106"/>
      <c r="B195" s="106"/>
      <c r="C195" s="106"/>
      <c r="D195" s="106"/>
      <c r="E195" s="106"/>
      <c r="F195" s="106"/>
      <c r="G195" s="106"/>
      <c r="H195" s="106"/>
      <c r="I195" s="106"/>
    </row>
    <row r="196" spans="1:9" ht="15.75" customHeight="1">
      <c r="A196" s="106"/>
      <c r="B196" s="106"/>
      <c r="C196" s="106"/>
      <c r="D196" s="106"/>
      <c r="E196" s="106"/>
      <c r="F196" s="106"/>
      <c r="G196" s="106"/>
      <c r="H196" s="106"/>
      <c r="I196" s="106"/>
    </row>
    <row r="197" spans="1:9" ht="15.75" customHeight="1">
      <c r="A197" s="106"/>
      <c r="B197" s="106"/>
      <c r="C197" s="106"/>
      <c r="D197" s="106"/>
      <c r="E197" s="106"/>
      <c r="F197" s="106"/>
      <c r="G197" s="106"/>
      <c r="H197" s="106"/>
      <c r="I197" s="106"/>
    </row>
    <row r="198" spans="1:9" ht="15.75" customHeight="1">
      <c r="A198" s="106"/>
      <c r="B198" s="106"/>
      <c r="C198" s="106"/>
      <c r="D198" s="106"/>
      <c r="E198" s="106"/>
      <c r="F198" s="106"/>
      <c r="G198" s="106"/>
      <c r="H198" s="106"/>
      <c r="I198" s="106"/>
    </row>
    <row r="199" spans="1:9" ht="15.75" customHeight="1">
      <c r="A199" s="106"/>
      <c r="B199" s="106"/>
      <c r="C199" s="106"/>
      <c r="D199" s="106"/>
      <c r="E199" s="106"/>
      <c r="F199" s="106"/>
      <c r="G199" s="106"/>
      <c r="H199" s="106"/>
      <c r="I199" s="106"/>
    </row>
    <row r="200" spans="1:9" ht="15.75" customHeight="1">
      <c r="A200" s="106"/>
      <c r="B200" s="106"/>
      <c r="C200" s="106"/>
      <c r="D200" s="106"/>
      <c r="E200" s="106"/>
      <c r="F200" s="106"/>
      <c r="G200" s="106"/>
      <c r="H200" s="106"/>
      <c r="I200" s="106"/>
    </row>
    <row r="201" spans="1:9" ht="15.75" customHeight="1">
      <c r="A201" s="106"/>
      <c r="B201" s="106"/>
      <c r="C201" s="106"/>
      <c r="D201" s="106"/>
      <c r="E201" s="106"/>
      <c r="F201" s="106"/>
      <c r="G201" s="106"/>
      <c r="H201" s="106"/>
      <c r="I201" s="106"/>
    </row>
    <row r="202" spans="1:9" ht="15.75" customHeight="1">
      <c r="A202" s="106"/>
      <c r="B202" s="106"/>
      <c r="C202" s="106"/>
      <c r="D202" s="106"/>
      <c r="E202" s="106"/>
      <c r="F202" s="106"/>
      <c r="G202" s="106"/>
      <c r="H202" s="106"/>
      <c r="I202" s="106"/>
    </row>
    <row r="203" spans="1:9" ht="15.75" customHeight="1">
      <c r="A203" s="106"/>
      <c r="B203" s="106"/>
      <c r="C203" s="106"/>
      <c r="D203" s="106"/>
      <c r="E203" s="106"/>
      <c r="F203" s="106"/>
      <c r="G203" s="106"/>
      <c r="H203" s="106"/>
      <c r="I203" s="106"/>
    </row>
    <row r="204" spans="1:9" ht="15.75" customHeight="1">
      <c r="A204" s="106"/>
      <c r="B204" s="106"/>
      <c r="C204" s="106"/>
      <c r="D204" s="106"/>
      <c r="E204" s="106"/>
      <c r="F204" s="106"/>
      <c r="G204" s="106"/>
      <c r="H204" s="106"/>
      <c r="I204" s="106"/>
    </row>
    <row r="205" spans="1:9" ht="15.75" customHeight="1">
      <c r="A205" s="106"/>
      <c r="B205" s="106"/>
      <c r="C205" s="106"/>
      <c r="D205" s="106"/>
      <c r="E205" s="106"/>
      <c r="F205" s="106"/>
      <c r="G205" s="106"/>
      <c r="H205" s="106"/>
      <c r="I205" s="106"/>
    </row>
    <row r="206" spans="1:9" ht="15.75" customHeight="1">
      <c r="A206" s="106"/>
      <c r="B206" s="106"/>
      <c r="C206" s="106"/>
      <c r="D206" s="106"/>
      <c r="E206" s="106"/>
      <c r="F206" s="106"/>
      <c r="G206" s="106"/>
      <c r="H206" s="106"/>
      <c r="I206" s="106"/>
    </row>
    <row r="207" spans="1:9" ht="15.75" customHeight="1">
      <c r="A207" s="106"/>
      <c r="B207" s="106"/>
      <c r="C207" s="106"/>
      <c r="D207" s="106"/>
      <c r="E207" s="106"/>
      <c r="F207" s="106"/>
      <c r="G207" s="106"/>
      <c r="H207" s="106"/>
      <c r="I207" s="106"/>
    </row>
    <row r="208" spans="1:9" ht="15.75" customHeight="1">
      <c r="A208" s="106"/>
      <c r="B208" s="106"/>
      <c r="C208" s="106"/>
      <c r="D208" s="106"/>
      <c r="E208" s="106"/>
      <c r="F208" s="106"/>
      <c r="G208" s="106"/>
      <c r="H208" s="106"/>
      <c r="I208" s="106"/>
    </row>
    <row r="209" spans="1:9" ht="15.75" customHeight="1">
      <c r="A209" s="106"/>
      <c r="B209" s="106"/>
      <c r="C209" s="106"/>
      <c r="D209" s="106"/>
      <c r="E209" s="106"/>
      <c r="F209" s="106"/>
      <c r="G209" s="106"/>
      <c r="H209" s="106"/>
      <c r="I209" s="106"/>
    </row>
    <row r="210" spans="1:9" ht="15.75" customHeight="1">
      <c r="A210" s="106"/>
      <c r="B210" s="106"/>
      <c r="C210" s="106"/>
      <c r="D210" s="106"/>
      <c r="E210" s="106"/>
      <c r="F210" s="106"/>
      <c r="G210" s="106"/>
      <c r="H210" s="106"/>
      <c r="I210" s="106"/>
    </row>
    <row r="211" spans="1:9" ht="15.75" customHeight="1">
      <c r="A211" s="106"/>
      <c r="B211" s="106"/>
      <c r="C211" s="106"/>
      <c r="D211" s="106"/>
      <c r="E211" s="106"/>
      <c r="F211" s="106"/>
      <c r="G211" s="106"/>
      <c r="H211" s="106"/>
      <c r="I211" s="106"/>
    </row>
    <row r="212" spans="1:9" ht="15.75" customHeight="1">
      <c r="A212" s="106"/>
      <c r="B212" s="106"/>
      <c r="C212" s="106"/>
      <c r="D212" s="106"/>
      <c r="E212" s="106"/>
      <c r="F212" s="106"/>
      <c r="G212" s="106"/>
      <c r="H212" s="106"/>
      <c r="I212" s="106"/>
    </row>
    <row r="213" spans="1:9" ht="15.75" customHeight="1">
      <c r="A213" s="106"/>
      <c r="B213" s="106"/>
      <c r="C213" s="106"/>
      <c r="D213" s="106"/>
      <c r="E213" s="106"/>
      <c r="F213" s="106"/>
      <c r="G213" s="106"/>
      <c r="H213" s="106"/>
      <c r="I213" s="106"/>
    </row>
    <row r="214" spans="1:9" ht="15.75" customHeight="1">
      <c r="A214" s="106"/>
      <c r="B214" s="106"/>
      <c r="C214" s="106"/>
      <c r="D214" s="106"/>
      <c r="E214" s="106"/>
      <c r="F214" s="106"/>
      <c r="G214" s="106"/>
      <c r="H214" s="106"/>
      <c r="I214" s="106"/>
    </row>
    <row r="215" spans="1:9" ht="15.75" customHeight="1">
      <c r="A215" s="106"/>
      <c r="B215" s="106"/>
      <c r="C215" s="106"/>
      <c r="D215" s="106"/>
      <c r="E215" s="106"/>
      <c r="F215" s="106"/>
      <c r="G215" s="106"/>
      <c r="H215" s="106"/>
      <c r="I215" s="106"/>
    </row>
    <row r="216" spans="1:9" ht="15.75" customHeight="1">
      <c r="A216" s="106"/>
      <c r="B216" s="106"/>
      <c r="C216" s="106"/>
      <c r="D216" s="106"/>
      <c r="E216" s="106"/>
      <c r="F216" s="106"/>
      <c r="G216" s="106"/>
      <c r="H216" s="106"/>
      <c r="I216" s="106"/>
    </row>
    <row r="217" spans="1:9" ht="15.75" customHeight="1">
      <c r="A217" s="106"/>
      <c r="B217" s="106"/>
      <c r="C217" s="106"/>
      <c r="D217" s="106"/>
      <c r="E217" s="106"/>
      <c r="F217" s="106"/>
      <c r="G217" s="106"/>
      <c r="H217" s="106"/>
      <c r="I217" s="106"/>
    </row>
    <row r="218" spans="1:9" ht="15.75" customHeight="1">
      <c r="A218" s="106"/>
      <c r="B218" s="106"/>
      <c r="C218" s="106"/>
      <c r="D218" s="106"/>
      <c r="E218" s="106"/>
      <c r="F218" s="106"/>
      <c r="G218" s="106"/>
      <c r="H218" s="106"/>
      <c r="I218" s="106"/>
    </row>
    <row r="219" spans="1:9" ht="15.75" customHeight="1">
      <c r="A219" s="106"/>
      <c r="B219" s="106"/>
      <c r="C219" s="106"/>
      <c r="D219" s="106"/>
      <c r="E219" s="106"/>
      <c r="F219" s="106"/>
      <c r="G219" s="106"/>
      <c r="H219" s="106"/>
      <c r="I219" s="106"/>
    </row>
    <row r="220" spans="1:9" ht="15.75" customHeight="1">
      <c r="A220" s="106"/>
      <c r="B220" s="106"/>
      <c r="C220" s="106"/>
      <c r="D220" s="106"/>
      <c r="E220" s="106"/>
      <c r="F220" s="106"/>
      <c r="G220" s="106"/>
      <c r="H220" s="106"/>
      <c r="I220" s="106"/>
    </row>
    <row r="221" spans="1:9" ht="15.75" customHeight="1"/>
    <row r="222" spans="1:9" ht="15.75" customHeight="1"/>
    <row r="223" spans="1:9" ht="15.75" customHeight="1"/>
    <row r="224" spans="1:9"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1:I1"/>
    <mergeCell ref="A5:I5"/>
    <mergeCell ref="A11:I11"/>
    <mergeCell ref="A16:I16"/>
    <mergeCell ref="A19:B19"/>
  </mergeCells>
  <pageMargins left="0.74791666666666701" right="0.74791666666666701" top="0.98402777777777795" bottom="0.9840277777777779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0"/>
  <sheetViews>
    <sheetView showGridLines="0" topLeftCell="A73" workbookViewId="0">
      <pane xSplit="1" topLeftCell="B1" activePane="topRight" state="frozen"/>
      <selection pane="topRight" activeCell="C2" sqref="C2"/>
    </sheetView>
  </sheetViews>
  <sheetFormatPr defaultColWidth="14.42578125" defaultRowHeight="15" customHeight="1"/>
  <cols>
    <col min="1" max="1" width="35.28515625" customWidth="1"/>
    <col min="2" max="3" width="19" customWidth="1"/>
    <col min="4" max="4" width="18.28515625" customWidth="1"/>
    <col min="5" max="5" width="23.85546875" customWidth="1"/>
    <col min="6" max="6" width="22" customWidth="1"/>
    <col min="7" max="7" width="23.85546875" customWidth="1"/>
    <col min="8" max="10" width="17.85546875" customWidth="1"/>
    <col min="11" max="11" width="23.85546875" customWidth="1"/>
    <col min="12" max="12" width="17.85546875" customWidth="1"/>
    <col min="13" max="13" width="22.140625" customWidth="1"/>
    <col min="14" max="14" width="16.140625" hidden="1" customWidth="1"/>
    <col min="15" max="15" width="16.140625" customWidth="1"/>
    <col min="16" max="16" width="21.85546875" customWidth="1"/>
    <col min="18" max="18" width="21.42578125" customWidth="1"/>
    <col min="19" max="19" width="20" customWidth="1"/>
    <col min="20" max="22" width="17.140625" customWidth="1"/>
    <col min="23" max="23" width="18.28515625" customWidth="1"/>
  </cols>
  <sheetData>
    <row r="1" spans="1:29" ht="47.25">
      <c r="A1" s="386" t="s">
        <v>441</v>
      </c>
      <c r="B1" s="387" t="s">
        <v>176</v>
      </c>
      <c r="C1" s="387" t="s">
        <v>442</v>
      </c>
      <c r="D1" s="388" t="s">
        <v>443</v>
      </c>
      <c r="E1" s="388" t="s">
        <v>444</v>
      </c>
      <c r="F1" s="388" t="s">
        <v>445</v>
      </c>
      <c r="G1" s="388" t="s">
        <v>446</v>
      </c>
      <c r="H1" s="389" t="s">
        <v>447</v>
      </c>
      <c r="I1" s="389" t="s">
        <v>447</v>
      </c>
      <c r="J1" s="388" t="s">
        <v>8</v>
      </c>
      <c r="K1" s="388" t="s">
        <v>448</v>
      </c>
      <c r="L1" s="388" t="s">
        <v>9</v>
      </c>
      <c r="M1" s="388" t="s">
        <v>449</v>
      </c>
      <c r="N1" s="390" t="s">
        <v>450</v>
      </c>
      <c r="O1" s="390" t="s">
        <v>451</v>
      </c>
      <c r="P1" s="391" t="s">
        <v>452</v>
      </c>
      <c r="Q1" s="392" t="s">
        <v>453</v>
      </c>
      <c r="R1" s="393" t="s">
        <v>454</v>
      </c>
      <c r="S1" s="394" t="s">
        <v>455</v>
      </c>
      <c r="X1" s="395"/>
      <c r="Y1" s="395"/>
      <c r="Z1" s="395"/>
      <c r="AA1" s="395"/>
      <c r="AB1" s="395"/>
      <c r="AC1" s="395"/>
    </row>
    <row r="2" spans="1:29" ht="18.75">
      <c r="A2" s="396" t="s">
        <v>249</v>
      </c>
      <c r="B2" s="397">
        <v>0.03</v>
      </c>
      <c r="C2" s="398">
        <f>IF('Custo por Localidade (1º GRAU)'!$B2=0.02,$K$79,IF('Custo por Localidade (1º GRAU)'!$B2=0.035,$K$77,IF('Custo por Localidade (1º GRAU)'!$B2=0.03,$K$78,IF('Custo por Localidade (1º GRAU)'!$B2=0.04,$K$76,$K$75))))</f>
        <v>0.111111</v>
      </c>
      <c r="D2" s="399">
        <f>SUMIFS('Dimensionamento de Equipe (ASG)'!$U$4:$U$86,'Dimensionamento de Equipe (ASG)'!$A$4:$A$86,1,'Dimensionamento de Equipe (ASG)'!$B$4:$B$86,A2)-F2</f>
        <v>0</v>
      </c>
      <c r="E2" s="400">
        <f>IF('Custo por Localidade (1º GRAU)'!$B2=0.02,$B$79,IF('Custo por Localidade (1º GRAU)'!$B2=0.035,$B$77,IF('Custo por Localidade (1º GRAU)'!$B2=0.03,$B$78,IF('Custo por Localidade (1º GRAU)'!$B2=0.04,$B$76,$B$75))))</f>
        <v>4653.82</v>
      </c>
      <c r="F2" s="399">
        <f>SUMIFS('Dimensionamento de Equipe (ASG)'!$X$4:$X$86,'Dimensionamento de Equipe (ASG)'!$A$4:$A$86,1,'Dimensionamento de Equipe (ASG)'!$B$4:$B$86,A2)</f>
        <v>1</v>
      </c>
      <c r="G2" s="400">
        <f>IF('Custo por Localidade (1º GRAU)'!$B2=0.02,$D$79,IF('Custo por Localidade (1º GRAU)'!$B2=0.035,$D$77,IF('Custo por Localidade (1º GRAU)'!$B2=0.03,$D$78,IF('Custo por Localidade (1º GRAU)'!$B2=0.04,$D$76,$D$75))))</f>
        <v>5252.39</v>
      </c>
      <c r="H2" s="401">
        <v>0</v>
      </c>
      <c r="I2" s="402">
        <f>IF('Custo por Localidade (1º GRAU)'!$B2=0.02,$H$79,IF('Custo por Localidade (1º GRAU)'!$B2=0.035,$H$77,IF('Custo por Localidade (1º GRAU)'!$B2=0.03,$H$78,IF('Custo por Localidade (1º GRAU)'!$B2=0.04,$H$76,$H$75))))</f>
        <v>5363.06</v>
      </c>
      <c r="J2" s="399">
        <f>SUMIFS('Dimensionamento de Equipe (ASG)'!$AF$4:$AF$86,'Dimensionamento de Equipe (ASG)'!$A$4:$A$86,1,'Dimensionamento de Equipe (ASG)'!$B$4:$B$86,A2)</f>
        <v>0</v>
      </c>
      <c r="K2" s="400">
        <f>IF('Custo por Localidade (1º GRAU)'!$B2=0.02,$F$79,IF('Custo por Localidade (1º GRAU)'!$B2=0.035,$F$77,IF('Custo por Localidade (1º GRAU)'!$B2=0.03,$F$78,IF('Custo por Localidade (1º GRAU)'!$B2=0.04,$F$76,$F$75))))</f>
        <v>4330.87</v>
      </c>
      <c r="L2" s="399">
        <v>0</v>
      </c>
      <c r="M2" s="403">
        <f>IF('Custo por Localidade (1º GRAU)'!$B2=0.02,$J$79,IF('Custo por Localidade (1º GRAU)'!$B2=0.035,$J$77,IF('Custo por Localidade (1º GRAU)'!$B2=0.03,$J$78,IF('Custo por Localidade (1º GRAU)'!$B2=0.04,$J$76,$J$75))))</f>
        <v>5718.13</v>
      </c>
      <c r="N2" s="404">
        <f>'Custo por Localidade (1º GRAU)'!$D2*'Custo por Localidade (1º GRAU)'!$E2+'Custo por Localidade (1º GRAU)'!$F2*'Custo por Localidade (1º GRAU)'!$G2+'Custo por Localidade (1º GRAU)'!$L2*'Custo por Localidade (1º GRAU)'!$M2</f>
        <v>5252.39</v>
      </c>
      <c r="O2" s="404">
        <f>'Custo por Localidade (1º GRAU)'!$D2*'Custo por Localidade (1º GRAU)'!$E2+'Custo por Localidade (1º GRAU)'!$F2*'Custo por Localidade (1º GRAU)'!$G2+'Custo por Localidade (1º GRAU)'!$H2*'Custo por Localidade (1º GRAU)'!$I2+'Custo por Localidade (1º GRAU)'!$J2*'Custo por Localidade (1º GRAU)'!$K2+'Custo por Localidade (1º GRAU)'!$L2*'Custo por Localidade (1º GRAU)'!$M2</f>
        <v>5252.39</v>
      </c>
      <c r="P2" s="405">
        <f>Materiais!AZ3</f>
        <v>1528.31</v>
      </c>
      <c r="Q2" s="406">
        <f>Utensílios!AP3</f>
        <v>49.77</v>
      </c>
      <c r="R2" s="407">
        <f>Equipamentos!T3</f>
        <v>0</v>
      </c>
      <c r="S2" s="408">
        <f>'Custo por Localidade (1º GRAU)'!$N2+('Custo por Localidade (1º GRAU)'!$O2+'Custo por Localidade (1º GRAU)'!$Q2+'Custo por Localidade (1º GRAU)'!$R2)</f>
        <v>10554.550000000001</v>
      </c>
      <c r="X2" s="395"/>
      <c r="Y2" s="395"/>
      <c r="Z2" s="395"/>
      <c r="AA2" s="395"/>
      <c r="AB2" s="395"/>
      <c r="AC2" s="395"/>
    </row>
    <row r="3" spans="1:29" ht="18.75">
      <c r="A3" s="409" t="s">
        <v>251</v>
      </c>
      <c r="B3" s="410">
        <v>0.02</v>
      </c>
      <c r="C3" s="411">
        <f>IF('Custo por Localidade (1º GRAU)'!$B3=0.02,$K$79,IF('Custo por Localidade (1º GRAU)'!$B3=0.035,$K$77,IF('Custo por Localidade (1º GRAU)'!$B3=0.03,$K$78,IF('Custo por Localidade (1º GRAU)'!$B3=0.04,$K$76,$K$75))))</f>
        <v>9.9080000000000001E-2</v>
      </c>
      <c r="D3" s="412">
        <f>SUMIFS('Dimensionamento de Equipe (ASG)'!$U$4:$U$86,'Dimensionamento de Equipe (ASG)'!$A$4:$A$86,1,'Dimensionamento de Equipe (ASG)'!$B$4:$B$86,A3)-F3</f>
        <v>0</v>
      </c>
      <c r="E3" s="202">
        <f>IF('Custo por Localidade (1º GRAU)'!$B3=0.02,$B$79,IF('Custo por Localidade (1º GRAU)'!$B3=0.035,$B$77,IF('Custo por Localidade (1º GRAU)'!$B3=0.03,$B$78,IF('Custo por Localidade (1º GRAU)'!$B3=0.04,$B$76,$B$75))))</f>
        <v>4603.43</v>
      </c>
      <c r="F3" s="412">
        <f>SUMIFS('Dimensionamento de Equipe (ASG)'!$X$4:$X$86,'Dimensionamento de Equipe (ASG)'!$A$4:$A$86,1,'Dimensionamento de Equipe (ASG)'!$B$4:$B$86,A3)</f>
        <v>0</v>
      </c>
      <c r="G3" s="202">
        <f>IF('Custo por Localidade (1º GRAU)'!$B3=0.02,$D$79,IF('Custo por Localidade (1º GRAU)'!$B3=0.035,$D$77,IF('Custo por Localidade (1º GRAU)'!$B3=0.03,$D$78,IF('Custo por Localidade (1º GRAU)'!$B3=0.04,$D$76,$D$75))))</f>
        <v>5195.5200000000004</v>
      </c>
      <c r="H3" s="401">
        <v>0</v>
      </c>
      <c r="I3" s="402">
        <f>IF('Custo por Localidade (1º GRAU)'!$B3=0.02,$H$79,IF('Custo por Localidade (1º GRAU)'!$B3=0.035,$H$77,IF('Custo por Localidade (1º GRAU)'!$B3=0.03,$H$78,IF('Custo por Localidade (1º GRAU)'!$B3=0.04,$H$76,$H$75))))</f>
        <v>5304.98</v>
      </c>
      <c r="J3" s="412">
        <f>SUMIFS('Dimensionamento de Equipe (ASG)'!$AF$4:$AF$86,'Dimensionamento de Equipe (ASG)'!$A$4:$A$86,1,'Dimensionamento de Equipe (ASG)'!$B$4:$B$86,A3)</f>
        <v>0</v>
      </c>
      <c r="K3" s="202">
        <f>IF('Custo por Localidade (1º GRAU)'!$B3=0.02,$F$79,IF('Custo por Localidade (1º GRAU)'!$B3=0.035,$F$77,IF('Custo por Localidade (1º GRAU)'!$B3=0.03,$F$78,IF('Custo por Localidade (1º GRAU)'!$B3=0.04,$F$76,$F$75))))</f>
        <v>4283.97</v>
      </c>
      <c r="L3" s="412">
        <v>0</v>
      </c>
      <c r="M3" s="413">
        <f>IF('Custo por Localidade (1º GRAU)'!$B3=0.02,$J$79,IF('Custo por Localidade (1º GRAU)'!$B3=0.035,$J$77,IF('Custo por Localidade (1º GRAU)'!$B3=0.03,$J$78,IF('Custo por Localidade (1º GRAU)'!$B3=0.04,$J$76,$J$75))))</f>
        <v>5656.22</v>
      </c>
      <c r="N3" s="404">
        <f>'Custo por Localidade (1º GRAU)'!$D3*'Custo por Localidade (1º GRAU)'!$E3+'Custo por Localidade (1º GRAU)'!$F3*'Custo por Localidade (1º GRAU)'!$G3+'Custo por Localidade (1º GRAU)'!$L3*'Custo por Localidade (1º GRAU)'!$M3</f>
        <v>0</v>
      </c>
      <c r="O3" s="404">
        <f>'Custo por Localidade (1º GRAU)'!$D3*'Custo por Localidade (1º GRAU)'!$E3+'Custo por Localidade (1º GRAU)'!$F3*'Custo por Localidade (1º GRAU)'!$G3+'Custo por Localidade (1º GRAU)'!$H3*'Custo por Localidade (1º GRAU)'!$I3+'Custo por Localidade (1º GRAU)'!$J3*'Custo por Localidade (1º GRAU)'!$K3+'Custo por Localidade (1º GRAU)'!$L3*'Custo por Localidade (1º GRAU)'!$M3</f>
        <v>0</v>
      </c>
      <c r="P3" s="405">
        <f>Materiais!AZ4</f>
        <v>0</v>
      </c>
      <c r="Q3" s="406">
        <f>Utensílios!AP4</f>
        <v>0</v>
      </c>
      <c r="R3" s="407">
        <f>Equipamentos!T4</f>
        <v>0</v>
      </c>
      <c r="S3" s="408">
        <f>'Custo por Localidade (1º GRAU)'!$N3+('Custo por Localidade (1º GRAU)'!$O3+'Custo por Localidade (1º GRAU)'!$Q3+'Custo por Localidade (1º GRAU)'!$R3)</f>
        <v>0</v>
      </c>
      <c r="X3" s="395"/>
      <c r="Y3" s="395"/>
      <c r="Z3" s="395"/>
      <c r="AA3" s="395"/>
      <c r="AB3" s="395"/>
      <c r="AC3" s="395"/>
    </row>
    <row r="4" spans="1:29" ht="18.75">
      <c r="A4" s="414" t="s">
        <v>253</v>
      </c>
      <c r="B4" s="410">
        <v>0.05</v>
      </c>
      <c r="C4" s="411">
        <f>IF('Custo por Localidade (1º GRAU)'!$B4=0.02,$K$79,IF('Custo por Localidade (1º GRAU)'!$B4=0.035,$K$77,IF('Custo por Localidade (1º GRAU)'!$B4=0.03,$K$78,IF('Custo por Localidade (1º GRAU)'!$B4=0.04,$K$76,$K$75))))</f>
        <v>0.13598199999999999</v>
      </c>
      <c r="D4" s="412">
        <f>SUMIFS('Dimensionamento de Equipe (ASG)'!$U$4:$U$86,'Dimensionamento de Equipe (ASG)'!$A$4:$A$86,1,'Dimensionamento de Equipe (ASG)'!$B$4:$B$86,A4)-F4</f>
        <v>0</v>
      </c>
      <c r="E4" s="202">
        <f>IF('Custo por Localidade (1º GRAU)'!$B4=0.02,$B$79,IF('Custo por Localidade (1º GRAU)'!$B4=0.035,$B$77,IF('Custo por Localidade (1º GRAU)'!$B4=0.03,$B$78,IF('Custo por Localidade (1º GRAU)'!$B4=0.04,$B$76,$B$75))))</f>
        <v>4757.99</v>
      </c>
      <c r="F4" s="412">
        <f>SUMIFS('Dimensionamento de Equipe (ASG)'!$X$4:$X$86,'Dimensionamento de Equipe (ASG)'!$A$4:$A$86,1,'Dimensionamento de Equipe (ASG)'!$B$4:$B$86,A4)</f>
        <v>1</v>
      </c>
      <c r="G4" s="202">
        <f>IF('Custo por Localidade (1º GRAU)'!$B4=0.02,$D$79,IF('Custo por Localidade (1º GRAU)'!$B4=0.035,$D$77,IF('Custo por Localidade (1º GRAU)'!$B4=0.03,$D$78,IF('Custo por Localidade (1º GRAU)'!$B4=0.04,$D$76,$D$75))))</f>
        <v>5369.96</v>
      </c>
      <c r="H4" s="401">
        <v>0</v>
      </c>
      <c r="I4" s="402">
        <f>IF('Custo por Localidade (1º GRAU)'!$B4=0.02,$H$79,IF('Custo por Localidade (1º GRAU)'!$B4=0.035,$H$77,IF('Custo por Localidade (1º GRAU)'!$B4=0.03,$H$78,IF('Custo por Localidade (1º GRAU)'!$B4=0.04,$H$76,$H$75))))</f>
        <v>5483.1</v>
      </c>
      <c r="J4" s="412">
        <f>SUMIFS('Dimensionamento de Equipe (ASG)'!$AF$4:$AF$86,'Dimensionamento de Equipe (ASG)'!$A$4:$A$86,1,'Dimensionamento de Equipe (ASG)'!$B$4:$B$86,A4)</f>
        <v>0</v>
      </c>
      <c r="K4" s="202">
        <f>IF('Custo por Localidade (1º GRAU)'!$B4=0.02,$F$79,IF('Custo por Localidade (1º GRAU)'!$B4=0.035,$F$77,IF('Custo por Localidade (1º GRAU)'!$B4=0.03,$F$78,IF('Custo por Localidade (1º GRAU)'!$B4=0.04,$F$76,$F$75))))</f>
        <v>4427.8100000000004</v>
      </c>
      <c r="L4" s="412">
        <v>0</v>
      </c>
      <c r="M4" s="413">
        <f>IF('Custo por Localidade (1º GRAU)'!$B4=0.02,$J$79,IF('Custo por Localidade (1º GRAU)'!$B4=0.035,$J$77,IF('Custo por Localidade (1º GRAU)'!$B4=0.03,$J$78,IF('Custo por Localidade (1º GRAU)'!$B4=0.04,$J$76,$J$75))))</f>
        <v>5846.13</v>
      </c>
      <c r="N4" s="404">
        <f>'Custo por Localidade (1º GRAU)'!$D4*'Custo por Localidade (1º GRAU)'!$E4+'Custo por Localidade (1º GRAU)'!$F4*'Custo por Localidade (1º GRAU)'!$G4+'Custo por Localidade (1º GRAU)'!$L4*'Custo por Localidade (1º GRAU)'!$M4</f>
        <v>5369.96</v>
      </c>
      <c r="O4" s="404">
        <f>'Custo por Localidade (1º GRAU)'!$D4*'Custo por Localidade (1º GRAU)'!$E4+'Custo por Localidade (1º GRAU)'!$F4*'Custo por Localidade (1º GRAU)'!$G4+'Custo por Localidade (1º GRAU)'!$H4*'Custo por Localidade (1º GRAU)'!$I4+'Custo por Localidade (1º GRAU)'!$J4*'Custo por Localidade (1º GRAU)'!$K4+'Custo por Localidade (1º GRAU)'!$L4*'Custo por Localidade (1º GRAU)'!$M4</f>
        <v>5369.96</v>
      </c>
      <c r="P4" s="405">
        <f>Materiais!AZ5</f>
        <v>1177.98</v>
      </c>
      <c r="Q4" s="406">
        <f>Utensílios!AP5</f>
        <v>50.88</v>
      </c>
      <c r="R4" s="407">
        <f>Equipamentos!T5</f>
        <v>25.26</v>
      </c>
      <c r="S4" s="408">
        <f>'Custo por Localidade (1º GRAU)'!$N4+('Custo por Localidade (1º GRAU)'!$O4+'Custo por Localidade (1º GRAU)'!$Q4+'Custo por Localidade (1º GRAU)'!$R4)</f>
        <v>10816.060000000001</v>
      </c>
      <c r="X4" s="395"/>
      <c r="Y4" s="395"/>
      <c r="Z4" s="395"/>
      <c r="AA4" s="395"/>
      <c r="AB4" s="395"/>
      <c r="AC4" s="395"/>
    </row>
    <row r="5" spans="1:29" ht="18.75">
      <c r="A5" s="414" t="s">
        <v>254</v>
      </c>
      <c r="B5" s="410">
        <v>0.03</v>
      </c>
      <c r="C5" s="411">
        <f>IF('Custo por Localidade (1º GRAU)'!$B5=0.02,$K$79,IF('Custo por Localidade (1º GRAU)'!$B5=0.035,$K$77,IF('Custo por Localidade (1º GRAU)'!$B5=0.03,$K$78,IF('Custo por Localidade (1º GRAU)'!$B5=0.04,$K$76,$K$75))))</f>
        <v>0.111111</v>
      </c>
      <c r="D5" s="412">
        <f>SUMIFS('Dimensionamento de Equipe (ASG)'!$U$4:$U$86,'Dimensionamento de Equipe (ASG)'!$A$4:$A$86,1,'Dimensionamento de Equipe (ASG)'!$B$4:$B$86,A5)-F5</f>
        <v>3</v>
      </c>
      <c r="E5" s="202">
        <f>IF('Custo por Localidade (1º GRAU)'!$B5=0.02,$B$79,IF('Custo por Localidade (1º GRAU)'!$B5=0.035,$B$77,IF('Custo por Localidade (1º GRAU)'!$B5=0.03,$B$78,IF('Custo por Localidade (1º GRAU)'!$B5=0.04,$B$76,$B$75))))</f>
        <v>4653.82</v>
      </c>
      <c r="F5" s="412">
        <f>SUMIFS('Dimensionamento de Equipe (ASG)'!$X$4:$X$86,'Dimensionamento de Equipe (ASG)'!$A$4:$A$86,1,'Dimensionamento de Equipe (ASG)'!$B$4:$B$86,A5)</f>
        <v>1</v>
      </c>
      <c r="G5" s="202">
        <f>IF('Custo por Localidade (1º GRAU)'!$B5=0.02,$D$79,IF('Custo por Localidade (1º GRAU)'!$B5=0.035,$D$77,IF('Custo por Localidade (1º GRAU)'!$B5=0.03,$D$78,IF('Custo por Localidade (1º GRAU)'!$B5=0.04,$D$76,$D$75))))</f>
        <v>5252.39</v>
      </c>
      <c r="H5" s="401">
        <v>0</v>
      </c>
      <c r="I5" s="402">
        <f>IF('Custo por Localidade (1º GRAU)'!$B5=0.02,$H$79,IF('Custo por Localidade (1º GRAU)'!$B5=0.035,$H$77,IF('Custo por Localidade (1º GRAU)'!$B5=0.03,$H$78,IF('Custo por Localidade (1º GRAU)'!$B5=0.04,$H$76,$H$75))))</f>
        <v>5363.06</v>
      </c>
      <c r="J5" s="412">
        <f>SUMIFS('Dimensionamento de Equipe (ASG)'!$AF$4:$AF$86,'Dimensionamento de Equipe (ASG)'!$A$4:$A$86,1,'Dimensionamento de Equipe (ASG)'!$B$4:$B$86,A5)</f>
        <v>0</v>
      </c>
      <c r="K5" s="202">
        <f>IF('Custo por Localidade (1º GRAU)'!$B5=0.02,$F$79,IF('Custo por Localidade (1º GRAU)'!$B5=0.035,$F$77,IF('Custo por Localidade (1º GRAU)'!$B5=0.03,$F$78,IF('Custo por Localidade (1º GRAU)'!$B5=0.04,$F$76,$F$75))))</f>
        <v>4330.87</v>
      </c>
      <c r="L5" s="412">
        <v>0</v>
      </c>
      <c r="M5" s="413">
        <f>IF('Custo por Localidade (1º GRAU)'!$B5=0.02,$J$79,IF('Custo por Localidade (1º GRAU)'!$B5=0.035,$J$77,IF('Custo por Localidade (1º GRAU)'!$B5=0.03,$J$78,IF('Custo por Localidade (1º GRAU)'!$B5=0.04,$J$76,$J$75))))</f>
        <v>5718.13</v>
      </c>
      <c r="N5" s="404">
        <f>'Custo por Localidade (1º GRAU)'!$D5*'Custo por Localidade (1º GRAU)'!$E5+'Custo por Localidade (1º GRAU)'!$F5*'Custo por Localidade (1º GRAU)'!$G5+'Custo por Localidade (1º GRAU)'!$L5*'Custo por Localidade (1º GRAU)'!$M5</f>
        <v>19213.849999999999</v>
      </c>
      <c r="O5" s="404">
        <f>'Custo por Localidade (1º GRAU)'!$D5*'Custo por Localidade (1º GRAU)'!$E5+'Custo por Localidade (1º GRAU)'!$F5*'Custo por Localidade (1º GRAU)'!$G5+'Custo por Localidade (1º GRAU)'!$H5*'Custo por Localidade (1º GRAU)'!$I5+'Custo por Localidade (1º GRAU)'!$J5*'Custo por Localidade (1º GRAU)'!$K5+'Custo por Localidade (1º GRAU)'!$L5*'Custo por Localidade (1º GRAU)'!$M5</f>
        <v>19213.849999999999</v>
      </c>
      <c r="P5" s="405">
        <f>Materiais!AZ6</f>
        <v>1693.72</v>
      </c>
      <c r="Q5" s="406">
        <f>Utensílios!AP6</f>
        <v>65.38</v>
      </c>
      <c r="R5" s="407">
        <f>Equipamentos!T6</f>
        <v>62.8</v>
      </c>
      <c r="S5" s="408">
        <f>'Custo por Localidade (1º GRAU)'!$N5+('Custo por Localidade (1º GRAU)'!$O5+'Custo por Localidade (1º GRAU)'!$Q5+'Custo por Localidade (1º GRAU)'!$R5)</f>
        <v>38555.879999999997</v>
      </c>
      <c r="X5" s="395"/>
      <c r="Y5" s="395"/>
      <c r="Z5" s="395"/>
      <c r="AA5" s="395"/>
      <c r="AB5" s="395"/>
      <c r="AC5" s="395"/>
    </row>
    <row r="6" spans="1:29" ht="18.75">
      <c r="A6" s="414" t="s">
        <v>255</v>
      </c>
      <c r="B6" s="410">
        <v>0.02</v>
      </c>
      <c r="C6" s="411">
        <f>IF('Custo por Localidade (1º GRAU)'!$B6=0.02,$K$79,IF('Custo por Localidade (1º GRAU)'!$B6=0.035,$K$77,IF('Custo por Localidade (1º GRAU)'!$B6=0.03,$K$78,IF('Custo por Localidade (1º GRAU)'!$B6=0.04,$K$76,$K$75))))</f>
        <v>9.9080000000000001E-2</v>
      </c>
      <c r="D6" s="412">
        <f>SUMIFS('Dimensionamento de Equipe (ASG)'!$U$4:$U$86,'Dimensionamento de Equipe (ASG)'!$A$4:$A$86,1,'Dimensionamento de Equipe (ASG)'!$B$4:$B$86,A6)-F6</f>
        <v>0</v>
      </c>
      <c r="E6" s="202">
        <f>IF('Custo por Localidade (1º GRAU)'!$B6=0.02,$B$79,IF('Custo por Localidade (1º GRAU)'!$B6=0.035,$B$77,IF('Custo por Localidade (1º GRAU)'!$B6=0.03,$B$78,IF('Custo por Localidade (1º GRAU)'!$B6=0.04,$B$76,$B$75))))</f>
        <v>4603.43</v>
      </c>
      <c r="F6" s="412">
        <f>SUMIFS('Dimensionamento de Equipe (ASG)'!$X$4:$X$86,'Dimensionamento de Equipe (ASG)'!$A$4:$A$86,1,'Dimensionamento de Equipe (ASG)'!$B$4:$B$86,A6)</f>
        <v>1</v>
      </c>
      <c r="G6" s="202">
        <f>IF('Custo por Localidade (1º GRAU)'!$B6=0.02,$D$79,IF('Custo por Localidade (1º GRAU)'!$B6=0.035,$D$77,IF('Custo por Localidade (1º GRAU)'!$B6=0.03,$D$78,IF('Custo por Localidade (1º GRAU)'!$B6=0.04,$D$76,$D$75))))</f>
        <v>5195.5200000000004</v>
      </c>
      <c r="H6" s="401">
        <v>0</v>
      </c>
      <c r="I6" s="402">
        <f>IF('Custo por Localidade (1º GRAU)'!$B6=0.02,$H$79,IF('Custo por Localidade (1º GRAU)'!$B6=0.035,$H$77,IF('Custo por Localidade (1º GRAU)'!$B6=0.03,$H$78,IF('Custo por Localidade (1º GRAU)'!$B6=0.04,$H$76,$H$75))))</f>
        <v>5304.98</v>
      </c>
      <c r="J6" s="412">
        <f>SUMIFS('Dimensionamento de Equipe (ASG)'!$AF$4:$AF$86,'Dimensionamento de Equipe (ASG)'!$A$4:$A$86,1,'Dimensionamento de Equipe (ASG)'!$B$4:$B$86,A6)</f>
        <v>0</v>
      </c>
      <c r="K6" s="202">
        <f>IF('Custo por Localidade (1º GRAU)'!$B6=0.02,$F$79,IF('Custo por Localidade (1º GRAU)'!$B6=0.035,$F$77,IF('Custo por Localidade (1º GRAU)'!$B6=0.03,$F$78,IF('Custo por Localidade (1º GRAU)'!$B6=0.04,$F$76,$F$75))))</f>
        <v>4283.97</v>
      </c>
      <c r="L6" s="412">
        <v>0</v>
      </c>
      <c r="M6" s="413">
        <f>IF('Custo por Localidade (1º GRAU)'!$B6=0.02,$J$79,IF('Custo por Localidade (1º GRAU)'!$B6=0.035,$J$77,IF('Custo por Localidade (1º GRAU)'!$B6=0.03,$J$78,IF('Custo por Localidade (1º GRAU)'!$B6=0.04,$J$76,$J$75))))</f>
        <v>5656.22</v>
      </c>
      <c r="N6" s="404">
        <f>'Custo por Localidade (1º GRAU)'!$D6*'Custo por Localidade (1º GRAU)'!$E6+'Custo por Localidade (1º GRAU)'!$F6*'Custo por Localidade (1º GRAU)'!$G6+'Custo por Localidade (1º GRAU)'!$L6*'Custo por Localidade (1º GRAU)'!$M6</f>
        <v>5195.5200000000004</v>
      </c>
      <c r="O6" s="404">
        <f>'Custo por Localidade (1º GRAU)'!$D6*'Custo por Localidade (1º GRAU)'!$E6+'Custo por Localidade (1º GRAU)'!$F6*'Custo por Localidade (1º GRAU)'!$G6+'Custo por Localidade (1º GRAU)'!$H6*'Custo por Localidade (1º GRAU)'!$I6+'Custo por Localidade (1º GRAU)'!$J6*'Custo por Localidade (1º GRAU)'!$K6+'Custo por Localidade (1º GRAU)'!$L6*'Custo por Localidade (1º GRAU)'!$M6</f>
        <v>5195.5200000000004</v>
      </c>
      <c r="P6" s="405">
        <f>Materiais!AZ7</f>
        <v>898.22</v>
      </c>
      <c r="Q6" s="406">
        <f>Utensílios!AP7</f>
        <v>49.23</v>
      </c>
      <c r="R6" s="407">
        <f>Equipamentos!T7</f>
        <v>0</v>
      </c>
      <c r="S6" s="408">
        <f>'Custo por Localidade (1º GRAU)'!$N6+('Custo por Localidade (1º GRAU)'!$O6+'Custo por Localidade (1º GRAU)'!$Q6+'Custo por Localidade (1º GRAU)'!$R6)</f>
        <v>10440.27</v>
      </c>
      <c r="X6" s="395"/>
      <c r="Y6" s="395"/>
      <c r="Z6" s="395"/>
      <c r="AA6" s="395"/>
      <c r="AB6" s="395"/>
      <c r="AC6" s="395"/>
    </row>
    <row r="7" spans="1:29" ht="18.75">
      <c r="A7" s="414" t="s">
        <v>257</v>
      </c>
      <c r="B7" s="410">
        <v>0.05</v>
      </c>
      <c r="C7" s="411">
        <f>IF('Custo por Localidade (1º GRAU)'!$B7=0.02,$K$79,IF('Custo por Localidade (1º GRAU)'!$B7=0.035,$K$77,IF('Custo por Localidade (1º GRAU)'!$B7=0.03,$K$78,IF('Custo por Localidade (1º GRAU)'!$B7=0.04,$K$76,$K$75))))</f>
        <v>0.13598199999999999</v>
      </c>
      <c r="D7" s="412">
        <f>SUMIFS('Dimensionamento de Equipe (ASG)'!$U$4:$U$86,'Dimensionamento de Equipe (ASG)'!$A$4:$A$86,1,'Dimensionamento de Equipe (ASG)'!$B$4:$B$86,A7)-F7</f>
        <v>0</v>
      </c>
      <c r="E7" s="202">
        <f>IF('Custo por Localidade (1º GRAU)'!$B7=0.02,$B$79,IF('Custo por Localidade (1º GRAU)'!$B7=0.035,$B$77,IF('Custo por Localidade (1º GRAU)'!$B7=0.03,$B$78,IF('Custo por Localidade (1º GRAU)'!$B7=0.04,$B$76,$B$75))))</f>
        <v>4757.99</v>
      </c>
      <c r="F7" s="412">
        <f>SUMIFS('Dimensionamento de Equipe (ASG)'!$X$4:$X$86,'Dimensionamento de Equipe (ASG)'!$A$4:$A$86,1,'Dimensionamento de Equipe (ASG)'!$B$4:$B$86,A7)</f>
        <v>1</v>
      </c>
      <c r="G7" s="202">
        <f>IF('Custo por Localidade (1º GRAU)'!$B7=0.02,$D$79,IF('Custo por Localidade (1º GRAU)'!$B7=0.035,$D$77,IF('Custo por Localidade (1º GRAU)'!$B7=0.03,$D$78,IF('Custo por Localidade (1º GRAU)'!$B7=0.04,$D$76,$D$75))))</f>
        <v>5369.96</v>
      </c>
      <c r="H7" s="401">
        <v>0</v>
      </c>
      <c r="I7" s="402">
        <f>IF('Custo por Localidade (1º GRAU)'!$B7=0.02,$H$79,IF('Custo por Localidade (1º GRAU)'!$B7=0.035,$H$77,IF('Custo por Localidade (1º GRAU)'!$B7=0.03,$H$78,IF('Custo por Localidade (1º GRAU)'!$B7=0.04,$H$76,$H$75))))</f>
        <v>5483.1</v>
      </c>
      <c r="J7" s="412">
        <f>SUMIFS('Dimensionamento de Equipe (ASG)'!$AF$4:$AF$86,'Dimensionamento de Equipe (ASG)'!$A$4:$A$86,1,'Dimensionamento de Equipe (ASG)'!$B$4:$B$86,A7)</f>
        <v>0</v>
      </c>
      <c r="K7" s="202">
        <f>IF('Custo por Localidade (1º GRAU)'!$B7=0.02,$F$79,IF('Custo por Localidade (1º GRAU)'!$B7=0.035,$F$77,IF('Custo por Localidade (1º GRAU)'!$B7=0.03,$F$78,IF('Custo por Localidade (1º GRAU)'!$B7=0.04,$F$76,$F$75))))</f>
        <v>4427.8100000000004</v>
      </c>
      <c r="L7" s="412">
        <v>0</v>
      </c>
      <c r="M7" s="413">
        <f>IF('Custo por Localidade (1º GRAU)'!$B7=0.02,$J$79,IF('Custo por Localidade (1º GRAU)'!$B7=0.035,$J$77,IF('Custo por Localidade (1º GRAU)'!$B7=0.03,$J$78,IF('Custo por Localidade (1º GRAU)'!$B7=0.04,$J$76,$J$75))))</f>
        <v>5846.13</v>
      </c>
      <c r="N7" s="404">
        <f>'Custo por Localidade (1º GRAU)'!$D7*'Custo por Localidade (1º GRAU)'!$E7+'Custo por Localidade (1º GRAU)'!$F7*'Custo por Localidade (1º GRAU)'!$G7+'Custo por Localidade (1º GRAU)'!$L7*'Custo por Localidade (1º GRAU)'!$M7</f>
        <v>5369.96</v>
      </c>
      <c r="O7" s="404">
        <f>'Custo por Localidade (1º GRAU)'!$D7*'Custo por Localidade (1º GRAU)'!$E7+'Custo por Localidade (1º GRAU)'!$F7*'Custo por Localidade (1º GRAU)'!$G7+'Custo por Localidade (1º GRAU)'!$H7*'Custo por Localidade (1º GRAU)'!$I7+'Custo por Localidade (1º GRAU)'!$J7*'Custo por Localidade (1º GRAU)'!$K7+'Custo por Localidade (1º GRAU)'!$L7*'Custo por Localidade (1º GRAU)'!$M7</f>
        <v>5369.96</v>
      </c>
      <c r="P7" s="405">
        <f>Materiais!AZ8</f>
        <v>943.93</v>
      </c>
      <c r="Q7" s="406">
        <f>Utensílios!AP8</f>
        <v>50.88</v>
      </c>
      <c r="R7" s="407">
        <f>Equipamentos!T8</f>
        <v>25.26</v>
      </c>
      <c r="S7" s="408">
        <f>'Custo por Localidade (1º GRAU)'!$N7+('Custo por Localidade (1º GRAU)'!$O7+'Custo por Localidade (1º GRAU)'!$Q7+'Custo por Localidade (1º GRAU)'!$R7)</f>
        <v>10816.060000000001</v>
      </c>
      <c r="X7" s="395"/>
      <c r="Y7" s="395"/>
      <c r="Z7" s="395"/>
      <c r="AA7" s="395"/>
      <c r="AB7" s="395"/>
      <c r="AC7" s="395"/>
    </row>
    <row r="8" spans="1:29" ht="18.75">
      <c r="A8" s="414" t="s">
        <v>258</v>
      </c>
      <c r="B8" s="410">
        <v>0.05</v>
      </c>
      <c r="C8" s="411">
        <f>IF('Custo por Localidade (1º GRAU)'!$B8=0.02,$K$79,IF('Custo por Localidade (1º GRAU)'!$B8=0.035,$K$77,IF('Custo por Localidade (1º GRAU)'!$B8=0.03,$K$78,IF('Custo por Localidade (1º GRAU)'!$B8=0.04,$K$76,$K$75))))</f>
        <v>0.13598199999999999</v>
      </c>
      <c r="D8" s="412">
        <f>SUMIFS('Dimensionamento de Equipe (ASG)'!$U$4:$U$86,'Dimensionamento de Equipe (ASG)'!$A$4:$A$86,1,'Dimensionamento de Equipe (ASG)'!$B$4:$B$86,A8)-F8</f>
        <v>2</v>
      </c>
      <c r="E8" s="202">
        <f>IF('Custo por Localidade (1º GRAU)'!$B8=0.02,$B$79,IF('Custo por Localidade (1º GRAU)'!$B8=0.035,$B$77,IF('Custo por Localidade (1º GRAU)'!$B8=0.03,$B$78,IF('Custo por Localidade (1º GRAU)'!$B8=0.04,$B$76,$B$75))))</f>
        <v>4757.99</v>
      </c>
      <c r="F8" s="412">
        <f>SUMIFS('Dimensionamento de Equipe (ASG)'!$X$4:$X$86,'Dimensionamento de Equipe (ASG)'!$A$4:$A$86,1,'Dimensionamento de Equipe (ASG)'!$B$4:$B$86,A8)</f>
        <v>1</v>
      </c>
      <c r="G8" s="202">
        <f>IF('Custo por Localidade (1º GRAU)'!$B8=0.02,$D$79,IF('Custo por Localidade (1º GRAU)'!$B8=0.035,$D$77,IF('Custo por Localidade (1º GRAU)'!$B8=0.03,$D$78,IF('Custo por Localidade (1º GRAU)'!$B8=0.04,$D$76,$D$75))))</f>
        <v>5369.96</v>
      </c>
      <c r="H8" s="401">
        <v>0</v>
      </c>
      <c r="I8" s="402">
        <f>IF('Custo por Localidade (1º GRAU)'!$B8=0.02,$H$79,IF('Custo por Localidade (1º GRAU)'!$B8=0.035,$H$77,IF('Custo por Localidade (1º GRAU)'!$B8=0.03,$H$78,IF('Custo por Localidade (1º GRAU)'!$B8=0.04,$H$76,$H$75))))</f>
        <v>5483.1</v>
      </c>
      <c r="J8" s="412">
        <f>SUMIFS('Dimensionamento de Equipe (ASG)'!$AF$4:$AF$86,'Dimensionamento de Equipe (ASG)'!$A$4:$A$86,1,'Dimensionamento de Equipe (ASG)'!$B$4:$B$86,A8)</f>
        <v>0</v>
      </c>
      <c r="K8" s="202">
        <f>IF('Custo por Localidade (1º GRAU)'!$B8=0.02,$F$79,IF('Custo por Localidade (1º GRAU)'!$B8=0.035,$F$77,IF('Custo por Localidade (1º GRAU)'!$B8=0.03,$F$78,IF('Custo por Localidade (1º GRAU)'!$B8=0.04,$F$76,$F$75))))</f>
        <v>4427.8100000000004</v>
      </c>
      <c r="L8" s="412">
        <v>0</v>
      </c>
      <c r="M8" s="413">
        <f>IF('Custo por Localidade (1º GRAU)'!$B8=0.02,$J$79,IF('Custo por Localidade (1º GRAU)'!$B8=0.035,$J$77,IF('Custo por Localidade (1º GRAU)'!$B8=0.03,$J$78,IF('Custo por Localidade (1º GRAU)'!$B8=0.04,$J$76,$J$75))))</f>
        <v>5846.13</v>
      </c>
      <c r="N8" s="404">
        <f>'Custo por Localidade (1º GRAU)'!$D8*'Custo por Localidade (1º GRAU)'!$E8+'Custo por Localidade (1º GRAU)'!$F8*'Custo por Localidade (1º GRAU)'!$G8+'Custo por Localidade (1º GRAU)'!$L8*'Custo por Localidade (1º GRAU)'!$M8</f>
        <v>14885.939999999999</v>
      </c>
      <c r="O8" s="404">
        <f>'Custo por Localidade (1º GRAU)'!$D8*'Custo por Localidade (1º GRAU)'!$E8+'Custo por Localidade (1º GRAU)'!$F8*'Custo por Localidade (1º GRAU)'!$G8+'Custo por Localidade (1º GRAU)'!$H8*'Custo por Localidade (1º GRAU)'!$I8+'Custo por Localidade (1º GRAU)'!$J8*'Custo por Localidade (1º GRAU)'!$K8+'Custo por Localidade (1º GRAU)'!$L8*'Custo por Localidade (1º GRAU)'!$M8</f>
        <v>14885.939999999999</v>
      </c>
      <c r="P8" s="405">
        <f>Materiais!AZ9</f>
        <v>1101.03</v>
      </c>
      <c r="Q8" s="406">
        <f>Utensílios!AP9</f>
        <v>58.13</v>
      </c>
      <c r="R8" s="407">
        <f>Equipamentos!T9</f>
        <v>50.53</v>
      </c>
      <c r="S8" s="408">
        <f>'Custo por Localidade (1º GRAU)'!$N8+('Custo por Localidade (1º GRAU)'!$O8+'Custo por Localidade (1º GRAU)'!$Q8+'Custo por Localidade (1º GRAU)'!$R8)</f>
        <v>29880.539999999997</v>
      </c>
      <c r="X8" s="395"/>
      <c r="Y8" s="395"/>
      <c r="Z8" s="395"/>
      <c r="AA8" s="395"/>
      <c r="AB8" s="395"/>
      <c r="AC8" s="395"/>
    </row>
    <row r="9" spans="1:29" ht="18.75">
      <c r="A9" s="414" t="s">
        <v>259</v>
      </c>
      <c r="B9" s="410">
        <v>0.02</v>
      </c>
      <c r="C9" s="411">
        <f>IF('Custo por Localidade (1º GRAU)'!$B9=0.02,$K$79,IF('Custo por Localidade (1º GRAU)'!$B9=0.035,$K$77,IF('Custo por Localidade (1º GRAU)'!$B9=0.03,$K$78,IF('Custo por Localidade (1º GRAU)'!$B9=0.04,$K$76,$K$75))))</f>
        <v>9.9080000000000001E-2</v>
      </c>
      <c r="D9" s="412">
        <f>SUMIFS('Dimensionamento de Equipe (ASG)'!$U$4:$U$86,'Dimensionamento de Equipe (ASG)'!$A$4:$A$86,1,'Dimensionamento de Equipe (ASG)'!$B$4:$B$86,A9)-F9</f>
        <v>0</v>
      </c>
      <c r="E9" s="202">
        <f>IF('Custo por Localidade (1º GRAU)'!$B9=0.02,$B$79,IF('Custo por Localidade (1º GRAU)'!$B9=0.035,$B$77,IF('Custo por Localidade (1º GRAU)'!$B9=0.03,$B$78,IF('Custo por Localidade (1º GRAU)'!$B9=0.04,$B$76,$B$75))))</f>
        <v>4603.43</v>
      </c>
      <c r="F9" s="412">
        <f>SUMIFS('Dimensionamento de Equipe (ASG)'!$X$4:$X$86,'Dimensionamento de Equipe (ASG)'!$A$4:$A$86,1,'Dimensionamento de Equipe (ASG)'!$B$4:$B$86,A9)</f>
        <v>1</v>
      </c>
      <c r="G9" s="202">
        <f>IF('Custo por Localidade (1º GRAU)'!$B9=0.02,$D$79,IF('Custo por Localidade (1º GRAU)'!$B9=0.035,$D$77,IF('Custo por Localidade (1º GRAU)'!$B9=0.03,$D$78,IF('Custo por Localidade (1º GRAU)'!$B9=0.04,$D$76,$D$75))))</f>
        <v>5195.5200000000004</v>
      </c>
      <c r="H9" s="401">
        <v>0</v>
      </c>
      <c r="I9" s="402">
        <f>IF('Custo por Localidade (1º GRAU)'!$B9=0.02,$H$79,IF('Custo por Localidade (1º GRAU)'!$B9=0.035,$H$77,IF('Custo por Localidade (1º GRAU)'!$B9=0.03,$H$78,IF('Custo por Localidade (1º GRAU)'!$B9=0.04,$H$76,$H$75))))</f>
        <v>5304.98</v>
      </c>
      <c r="J9" s="412">
        <f>SUMIFS('Dimensionamento de Equipe (ASG)'!$AF$4:$AF$86,'Dimensionamento de Equipe (ASG)'!$A$4:$A$86,1,'Dimensionamento de Equipe (ASG)'!$B$4:$B$86,A9)</f>
        <v>0</v>
      </c>
      <c r="K9" s="202">
        <f>IF('Custo por Localidade (1º GRAU)'!$B9=0.02,$F$79,IF('Custo por Localidade (1º GRAU)'!$B9=0.035,$F$77,IF('Custo por Localidade (1º GRAU)'!$B9=0.03,$F$78,IF('Custo por Localidade (1º GRAU)'!$B9=0.04,$F$76,$F$75))))</f>
        <v>4283.97</v>
      </c>
      <c r="L9" s="412">
        <v>0</v>
      </c>
      <c r="M9" s="413">
        <f>IF('Custo por Localidade (1º GRAU)'!$B9=0.02,$J$79,IF('Custo por Localidade (1º GRAU)'!$B9=0.035,$J$77,IF('Custo por Localidade (1º GRAU)'!$B9=0.03,$J$78,IF('Custo por Localidade (1º GRAU)'!$B9=0.04,$J$76,$J$75))))</f>
        <v>5656.22</v>
      </c>
      <c r="N9" s="404">
        <f>'Custo por Localidade (1º GRAU)'!$D9*'Custo por Localidade (1º GRAU)'!$E9+'Custo por Localidade (1º GRAU)'!$F9*'Custo por Localidade (1º GRAU)'!$G9+'Custo por Localidade (1º GRAU)'!$L9*'Custo por Localidade (1º GRAU)'!$M9</f>
        <v>5195.5200000000004</v>
      </c>
      <c r="O9" s="404">
        <f>'Custo por Localidade (1º GRAU)'!$D9*'Custo por Localidade (1º GRAU)'!$E9+'Custo por Localidade (1º GRAU)'!$F9*'Custo por Localidade (1º GRAU)'!$G9+'Custo por Localidade (1º GRAU)'!$H9*'Custo por Localidade (1º GRAU)'!$I9+'Custo por Localidade (1º GRAU)'!$J9*'Custo por Localidade (1º GRAU)'!$K9+'Custo por Localidade (1º GRAU)'!$L9*'Custo por Localidade (1º GRAU)'!$M9</f>
        <v>5195.5200000000004</v>
      </c>
      <c r="P9" s="405">
        <f>Materiais!AZ10</f>
        <v>1037.6099999999999</v>
      </c>
      <c r="Q9" s="406">
        <f>Utensílios!AP10</f>
        <v>49.23</v>
      </c>
      <c r="R9" s="407">
        <f>Equipamentos!T10</f>
        <v>24.44</v>
      </c>
      <c r="S9" s="408">
        <f>'Custo por Localidade (1º GRAU)'!$N9+('Custo por Localidade (1º GRAU)'!$O9+'Custo por Localidade (1º GRAU)'!$Q9+'Custo por Localidade (1º GRAU)'!$R9)</f>
        <v>10464.709999999999</v>
      </c>
      <c r="X9" s="395"/>
      <c r="Y9" s="395"/>
      <c r="Z9" s="395"/>
      <c r="AA9" s="395"/>
      <c r="AB9" s="395"/>
      <c r="AC9" s="395"/>
    </row>
    <row r="10" spans="1:29" ht="18.75">
      <c r="A10" s="414" t="s">
        <v>260</v>
      </c>
      <c r="B10" s="410">
        <v>0.05</v>
      </c>
      <c r="C10" s="411">
        <f>IF('Custo por Localidade (1º GRAU)'!$B10=0.02,$K$79,IF('Custo por Localidade (1º GRAU)'!$B10=0.035,$K$77,IF('Custo por Localidade (1º GRAU)'!$B10=0.03,$K$78,IF('Custo por Localidade (1º GRAU)'!$B10=0.04,$K$76,$K$75))))</f>
        <v>0.13598199999999999</v>
      </c>
      <c r="D10" s="412">
        <f>SUMIFS('Dimensionamento de Equipe (ASG)'!$U$4:$U$86,'Dimensionamento de Equipe (ASG)'!$A$4:$A$86,1,'Dimensionamento de Equipe (ASG)'!$B$4:$B$86,A10)-F10</f>
        <v>2</v>
      </c>
      <c r="E10" s="202">
        <f>IF('Custo por Localidade (1º GRAU)'!$B10=0.02,$B$79,IF('Custo por Localidade (1º GRAU)'!$B10=0.035,$B$77,IF('Custo por Localidade (1º GRAU)'!$B10=0.03,$B$78,IF('Custo por Localidade (1º GRAU)'!$B10=0.04,$B$76,$B$75))))</f>
        <v>4757.99</v>
      </c>
      <c r="F10" s="412">
        <f>SUMIFS('Dimensionamento de Equipe (ASG)'!$X$4:$X$86,'Dimensionamento de Equipe (ASG)'!$A$4:$A$86,1,'Dimensionamento de Equipe (ASG)'!$B$4:$B$86,A10)</f>
        <v>1</v>
      </c>
      <c r="G10" s="202">
        <f>IF('Custo por Localidade (1º GRAU)'!$B10=0.02,$D$79,IF('Custo por Localidade (1º GRAU)'!$B10=0.035,$D$77,IF('Custo por Localidade (1º GRAU)'!$B10=0.03,$D$78,IF('Custo por Localidade (1º GRAU)'!$B10=0.04,$D$76,$D$75))))</f>
        <v>5369.96</v>
      </c>
      <c r="H10" s="401">
        <v>0</v>
      </c>
      <c r="I10" s="402">
        <f>IF('Custo por Localidade (1º GRAU)'!$B10=0.02,$H$79,IF('Custo por Localidade (1º GRAU)'!$B10=0.035,$H$77,IF('Custo por Localidade (1º GRAU)'!$B10=0.03,$H$78,IF('Custo por Localidade (1º GRAU)'!$B10=0.04,$H$76,$H$75))))</f>
        <v>5483.1</v>
      </c>
      <c r="J10" s="412">
        <f>SUMIFS('Dimensionamento de Equipe (ASG)'!$AF$4:$AF$86,'Dimensionamento de Equipe (ASG)'!$A$4:$A$86,1,'Dimensionamento de Equipe (ASG)'!$B$4:$B$86,A10)</f>
        <v>0</v>
      </c>
      <c r="K10" s="202">
        <f>IF('Custo por Localidade (1º GRAU)'!$B10=0.02,$F$79,IF('Custo por Localidade (1º GRAU)'!$B10=0.035,$F$77,IF('Custo por Localidade (1º GRAU)'!$B10=0.03,$F$78,IF('Custo por Localidade (1º GRAU)'!$B10=0.04,$F$76,$F$75))))</f>
        <v>4427.8100000000004</v>
      </c>
      <c r="L10" s="412">
        <v>0</v>
      </c>
      <c r="M10" s="413">
        <f>IF('Custo por Localidade (1º GRAU)'!$B10=0.02,$J$79,IF('Custo por Localidade (1º GRAU)'!$B10=0.035,$J$77,IF('Custo por Localidade (1º GRAU)'!$B10=0.03,$J$78,IF('Custo por Localidade (1º GRAU)'!$B10=0.04,$J$76,$J$75))))</f>
        <v>5846.13</v>
      </c>
      <c r="N10" s="404">
        <f>'Custo por Localidade (1º GRAU)'!$D10*'Custo por Localidade (1º GRAU)'!$E10+'Custo por Localidade (1º GRAU)'!$F10*'Custo por Localidade (1º GRAU)'!$G10+'Custo por Localidade (1º GRAU)'!$L10*'Custo por Localidade (1º GRAU)'!$M10</f>
        <v>14885.939999999999</v>
      </c>
      <c r="O10" s="404">
        <f>'Custo por Localidade (1º GRAU)'!$D10*'Custo por Localidade (1º GRAU)'!$E10+'Custo por Localidade (1º GRAU)'!$F10*'Custo por Localidade (1º GRAU)'!$G10+'Custo por Localidade (1º GRAU)'!$H10*'Custo por Localidade (1º GRAU)'!$I10+'Custo por Localidade (1º GRAU)'!$J10*'Custo por Localidade (1º GRAU)'!$K10+'Custo por Localidade (1º GRAU)'!$L10*'Custo por Localidade (1º GRAU)'!$M10</f>
        <v>14885.939999999999</v>
      </c>
      <c r="P10" s="405">
        <f>Materiais!AZ11</f>
        <v>2985.5</v>
      </c>
      <c r="Q10" s="406">
        <f>Utensílios!AP11</f>
        <v>85.44</v>
      </c>
      <c r="R10" s="407">
        <f>Equipamentos!T11</f>
        <v>89.47</v>
      </c>
      <c r="S10" s="408">
        <f>'Custo por Localidade (1º GRAU)'!$N10+('Custo por Localidade (1º GRAU)'!$O10+'Custo por Localidade (1º GRAU)'!$Q10+'Custo por Localidade (1º GRAU)'!$R10)</f>
        <v>29946.789999999997</v>
      </c>
      <c r="X10" s="395"/>
      <c r="Y10" s="395"/>
      <c r="Z10" s="395"/>
      <c r="AA10" s="395"/>
      <c r="AB10" s="395"/>
      <c r="AC10" s="395"/>
    </row>
    <row r="11" spans="1:29" ht="18.75">
      <c r="A11" s="414" t="s">
        <v>262</v>
      </c>
      <c r="B11" s="410">
        <v>0.03</v>
      </c>
      <c r="C11" s="411">
        <f>IF('Custo por Localidade (1º GRAU)'!$B11=0.02,$K$79,IF('Custo por Localidade (1º GRAU)'!$B11=0.035,$K$77,IF('Custo por Localidade (1º GRAU)'!$B11=0.03,$K$78,IF('Custo por Localidade (1º GRAU)'!$B11=0.04,$K$76,$K$75))))</f>
        <v>0.111111</v>
      </c>
      <c r="D11" s="412">
        <f>SUMIFS('Dimensionamento de Equipe (ASG)'!$U$4:$U$86,'Dimensionamento de Equipe (ASG)'!$A$4:$A$86,1,'Dimensionamento de Equipe (ASG)'!$B$4:$B$86,A11)-F11</f>
        <v>0</v>
      </c>
      <c r="E11" s="202">
        <f>IF('Custo por Localidade (1º GRAU)'!$B11=0.02,$B$79,IF('Custo por Localidade (1º GRAU)'!$B11=0.035,$B$77,IF('Custo por Localidade (1º GRAU)'!$B11=0.03,$B$78,IF('Custo por Localidade (1º GRAU)'!$B11=0.04,$B$76,$B$75))))</f>
        <v>4653.82</v>
      </c>
      <c r="F11" s="412">
        <f>SUMIFS('Dimensionamento de Equipe (ASG)'!$X$4:$X$86,'Dimensionamento de Equipe (ASG)'!$A$4:$A$86,1,'Dimensionamento de Equipe (ASG)'!$B$4:$B$86,A11)</f>
        <v>0</v>
      </c>
      <c r="G11" s="202">
        <f>IF('Custo por Localidade (1º GRAU)'!$B11=0.02,$D$79,IF('Custo por Localidade (1º GRAU)'!$B11=0.035,$D$77,IF('Custo por Localidade (1º GRAU)'!$B11=0.03,$D$78,IF('Custo por Localidade (1º GRAU)'!$B11=0.04,$D$76,$D$75))))</f>
        <v>5252.39</v>
      </c>
      <c r="H11" s="401">
        <v>0</v>
      </c>
      <c r="I11" s="402">
        <f>IF('Custo por Localidade (1º GRAU)'!$B11=0.02,$H$79,IF('Custo por Localidade (1º GRAU)'!$B11=0.035,$H$77,IF('Custo por Localidade (1º GRAU)'!$B11=0.03,$H$78,IF('Custo por Localidade (1º GRAU)'!$B11=0.04,$H$76,$H$75))))</f>
        <v>5363.06</v>
      </c>
      <c r="J11" s="412">
        <f>SUMIFS('Dimensionamento de Equipe (ASG)'!$AF$4:$AF$86,'Dimensionamento de Equipe (ASG)'!$A$4:$A$86,1,'Dimensionamento de Equipe (ASG)'!$B$4:$B$86,A11)</f>
        <v>0</v>
      </c>
      <c r="K11" s="202">
        <f>IF('Custo por Localidade (1º GRAU)'!$B11=0.02,$F$79,IF('Custo por Localidade (1º GRAU)'!$B11=0.035,$F$77,IF('Custo por Localidade (1º GRAU)'!$B11=0.03,$F$78,IF('Custo por Localidade (1º GRAU)'!$B11=0.04,$F$76,$F$75))))</f>
        <v>4330.87</v>
      </c>
      <c r="L11" s="412">
        <v>0</v>
      </c>
      <c r="M11" s="413">
        <f>IF('Custo por Localidade (1º GRAU)'!$B11=0.02,$J$79,IF('Custo por Localidade (1º GRAU)'!$B11=0.035,$J$77,IF('Custo por Localidade (1º GRAU)'!$B11=0.03,$J$78,IF('Custo por Localidade (1º GRAU)'!$B11=0.04,$J$76,$J$75))))</f>
        <v>5718.13</v>
      </c>
      <c r="N11" s="404">
        <f>'Custo por Localidade (1º GRAU)'!$D11*'Custo por Localidade (1º GRAU)'!$E11+'Custo por Localidade (1º GRAU)'!$F11*'Custo por Localidade (1º GRAU)'!$G11+'Custo por Localidade (1º GRAU)'!$L11*'Custo por Localidade (1º GRAU)'!$M11</f>
        <v>0</v>
      </c>
      <c r="O11" s="404">
        <f>'Custo por Localidade (1º GRAU)'!$D11*'Custo por Localidade (1º GRAU)'!$E11+'Custo por Localidade (1º GRAU)'!$F11*'Custo por Localidade (1º GRAU)'!$G11+'Custo por Localidade (1º GRAU)'!$H11*'Custo por Localidade (1º GRAU)'!$I11+'Custo por Localidade (1º GRAU)'!$J11*'Custo por Localidade (1º GRAU)'!$K11+'Custo por Localidade (1º GRAU)'!$L11*'Custo por Localidade (1º GRAU)'!$M11</f>
        <v>0</v>
      </c>
      <c r="P11" s="405">
        <f>Materiais!AZ12</f>
        <v>0</v>
      </c>
      <c r="Q11" s="406">
        <f>Utensílios!AP12</f>
        <v>0</v>
      </c>
      <c r="R11" s="407">
        <f>Equipamentos!T12</f>
        <v>0</v>
      </c>
      <c r="S11" s="408">
        <f>'Custo por Localidade (1º GRAU)'!$N11+('Custo por Localidade (1º GRAU)'!$O11+'Custo por Localidade (1º GRAU)'!$Q11+'Custo por Localidade (1º GRAU)'!$R11)</f>
        <v>0</v>
      </c>
      <c r="X11" s="395"/>
      <c r="Y11" s="395"/>
      <c r="Z11" s="395"/>
      <c r="AA11" s="395"/>
      <c r="AB11" s="395"/>
      <c r="AC11" s="395"/>
    </row>
    <row r="12" spans="1:29" ht="18.75">
      <c r="A12" s="414" t="s">
        <v>263</v>
      </c>
      <c r="B12" s="410">
        <v>0.05</v>
      </c>
      <c r="C12" s="411">
        <f>IF('Custo por Localidade (1º GRAU)'!$B12=0.02,$K$79,IF('Custo por Localidade (1º GRAU)'!$B12=0.035,$K$77,IF('Custo por Localidade (1º GRAU)'!$B12=0.03,$K$78,IF('Custo por Localidade (1º GRAU)'!$B12=0.04,$K$76,$K$75))))</f>
        <v>0.13598199999999999</v>
      </c>
      <c r="D12" s="412">
        <f>SUMIFS('Dimensionamento de Equipe (ASG)'!$U$4:$U$86,'Dimensionamento de Equipe (ASG)'!$A$4:$A$86,1,'Dimensionamento de Equipe (ASG)'!$B$4:$B$86,A12)-F12</f>
        <v>1</v>
      </c>
      <c r="E12" s="202">
        <f>IF('Custo por Localidade (1º GRAU)'!$B12=0.02,$B$79,IF('Custo por Localidade (1º GRAU)'!$B12=0.035,$B$77,IF('Custo por Localidade (1º GRAU)'!$B12=0.03,$B$78,IF('Custo por Localidade (1º GRAU)'!$B12=0.04,$B$76,$B$75))))</f>
        <v>4757.99</v>
      </c>
      <c r="F12" s="412">
        <f>SUMIFS('Dimensionamento de Equipe (ASG)'!$X$4:$X$86,'Dimensionamento de Equipe (ASG)'!$A$4:$A$86,1,'Dimensionamento de Equipe (ASG)'!$B$4:$B$86,A12)</f>
        <v>1</v>
      </c>
      <c r="G12" s="202">
        <f>IF('Custo por Localidade (1º GRAU)'!$B12=0.02,$D$79,IF('Custo por Localidade (1º GRAU)'!$B12=0.035,$D$77,IF('Custo por Localidade (1º GRAU)'!$B12=0.03,$D$78,IF('Custo por Localidade (1º GRAU)'!$B12=0.04,$D$76,$D$75))))</f>
        <v>5369.96</v>
      </c>
      <c r="H12" s="401">
        <v>0</v>
      </c>
      <c r="I12" s="402">
        <f>IF('Custo por Localidade (1º GRAU)'!$B12=0.02,$H$79,IF('Custo por Localidade (1º GRAU)'!$B12=0.035,$H$77,IF('Custo por Localidade (1º GRAU)'!$B12=0.03,$H$78,IF('Custo por Localidade (1º GRAU)'!$B12=0.04,$H$76,$H$75))))</f>
        <v>5483.1</v>
      </c>
      <c r="J12" s="412">
        <f>SUMIFS('Dimensionamento de Equipe (ASG)'!$AF$4:$AF$86,'Dimensionamento de Equipe (ASG)'!$A$4:$A$86,1,'Dimensionamento de Equipe (ASG)'!$B$4:$B$86,A12)</f>
        <v>0</v>
      </c>
      <c r="K12" s="202">
        <f>IF('Custo por Localidade (1º GRAU)'!$B12=0.02,$F$79,IF('Custo por Localidade (1º GRAU)'!$B12=0.035,$F$77,IF('Custo por Localidade (1º GRAU)'!$B12=0.03,$F$78,IF('Custo por Localidade (1º GRAU)'!$B12=0.04,$F$76,$F$75))))</f>
        <v>4427.8100000000004</v>
      </c>
      <c r="L12" s="412">
        <v>0</v>
      </c>
      <c r="M12" s="413">
        <f>IF('Custo por Localidade (1º GRAU)'!$B12=0.02,$J$79,IF('Custo por Localidade (1º GRAU)'!$B12=0.035,$J$77,IF('Custo por Localidade (1º GRAU)'!$B12=0.03,$J$78,IF('Custo por Localidade (1º GRAU)'!$B12=0.04,$J$76,$J$75))))</f>
        <v>5846.13</v>
      </c>
      <c r="N12" s="404">
        <f>'Custo por Localidade (1º GRAU)'!$D12*'Custo por Localidade (1º GRAU)'!$E12+'Custo por Localidade (1º GRAU)'!$F12*'Custo por Localidade (1º GRAU)'!$G12+'Custo por Localidade (1º GRAU)'!$L12*'Custo por Localidade (1º GRAU)'!$M12</f>
        <v>10127.950000000001</v>
      </c>
      <c r="O12" s="404">
        <f>'Custo por Localidade (1º GRAU)'!$D12*'Custo por Localidade (1º GRAU)'!$E12+'Custo por Localidade (1º GRAU)'!$F12*'Custo por Localidade (1º GRAU)'!$G12+'Custo por Localidade (1º GRAU)'!$H12*'Custo por Localidade (1º GRAU)'!$I12+'Custo por Localidade (1º GRAU)'!$J12*'Custo por Localidade (1º GRAU)'!$K12+'Custo por Localidade (1º GRAU)'!$L12*'Custo por Localidade (1º GRAU)'!$M12</f>
        <v>10127.950000000001</v>
      </c>
      <c r="P12" s="405">
        <f>Materiais!AZ13</f>
        <v>1796.76</v>
      </c>
      <c r="Q12" s="406">
        <f>Utensílios!AP13</f>
        <v>63.51</v>
      </c>
      <c r="R12" s="407">
        <f>Equipamentos!T13</f>
        <v>50.53</v>
      </c>
      <c r="S12" s="408">
        <f>'Custo por Localidade (1º GRAU)'!$N12+('Custo por Localidade (1º GRAU)'!$O12+'Custo por Localidade (1º GRAU)'!$Q12+'Custo por Localidade (1º GRAU)'!$R12)</f>
        <v>20369.940000000002</v>
      </c>
      <c r="X12" s="395"/>
      <c r="Y12" s="395"/>
      <c r="Z12" s="395"/>
      <c r="AA12" s="395"/>
      <c r="AB12" s="395"/>
      <c r="AC12" s="395"/>
    </row>
    <row r="13" spans="1:29" ht="18.75">
      <c r="A13" s="414" t="s">
        <v>264</v>
      </c>
      <c r="B13" s="410">
        <v>0.04</v>
      </c>
      <c r="C13" s="411">
        <f>IF('Custo por Localidade (1º GRAU)'!$B13=0.02,$K$79,IF('Custo por Localidade (1º GRAU)'!$B13=0.035,$K$77,IF('Custo por Localidade (1º GRAU)'!$B13=0.03,$K$78,IF('Custo por Localidade (1º GRAU)'!$B13=0.04,$K$76,$K$75))))</f>
        <v>0.123409</v>
      </c>
      <c r="D13" s="412">
        <f>SUMIFS('Dimensionamento de Equipe (ASG)'!$U$4:$U$86,'Dimensionamento de Equipe (ASG)'!$A$4:$A$86,1,'Dimensionamento de Equipe (ASG)'!$B$4:$B$86,A13)-F13</f>
        <v>1</v>
      </c>
      <c r="E13" s="202">
        <f>IF('Custo por Localidade (1º GRAU)'!$B13=0.02,$B$79,IF('Custo por Localidade (1º GRAU)'!$B13=0.035,$B$77,IF('Custo por Localidade (1º GRAU)'!$B13=0.03,$B$78,IF('Custo por Localidade (1º GRAU)'!$B13=0.04,$B$76,$B$75))))</f>
        <v>4705.33</v>
      </c>
      <c r="F13" s="412">
        <f>SUMIFS('Dimensionamento de Equipe (ASG)'!$X$4:$X$86,'Dimensionamento de Equipe (ASG)'!$A$4:$A$86,1,'Dimensionamento de Equipe (ASG)'!$B$4:$B$86,A13)</f>
        <v>1</v>
      </c>
      <c r="G13" s="202">
        <f>IF('Custo por Localidade (1º GRAU)'!$B13=0.02,$D$79,IF('Custo por Localidade (1º GRAU)'!$B13=0.035,$D$77,IF('Custo por Localidade (1º GRAU)'!$B13=0.03,$D$78,IF('Custo por Localidade (1º GRAU)'!$B13=0.04,$D$76,$D$75))))</f>
        <v>5310.52</v>
      </c>
      <c r="H13" s="401">
        <v>0</v>
      </c>
      <c r="I13" s="402">
        <f>IF('Custo por Localidade (1º GRAU)'!$B13=0.02,$H$79,IF('Custo por Localidade (1º GRAU)'!$B13=0.035,$H$77,IF('Custo por Localidade (1º GRAU)'!$B13=0.03,$H$78,IF('Custo por Localidade (1º GRAU)'!$B13=0.04,$H$76,$H$75))))</f>
        <v>5422.41</v>
      </c>
      <c r="J13" s="412">
        <f>SUMIFS('Dimensionamento de Equipe (ASG)'!$AF$4:$AF$86,'Dimensionamento de Equipe (ASG)'!$A$4:$A$86,1,'Dimensionamento de Equipe (ASG)'!$B$4:$B$86,A13)</f>
        <v>0</v>
      </c>
      <c r="K13" s="202">
        <f>IF('Custo por Localidade (1º GRAU)'!$B13=0.02,$F$79,IF('Custo por Localidade (1º GRAU)'!$B13=0.035,$F$77,IF('Custo por Localidade (1º GRAU)'!$B13=0.03,$F$78,IF('Custo por Localidade (1º GRAU)'!$B13=0.04,$F$76,$F$75))))</f>
        <v>4378.8</v>
      </c>
      <c r="L13" s="412">
        <v>0</v>
      </c>
      <c r="M13" s="413">
        <f>IF('Custo por Localidade (1º GRAU)'!$B13=0.02,$J$79,IF('Custo por Localidade (1º GRAU)'!$B13=0.035,$J$77,IF('Custo por Localidade (1º GRAU)'!$B13=0.03,$J$78,IF('Custo por Localidade (1º GRAU)'!$B13=0.04,$J$76,$J$75))))</f>
        <v>5781.42</v>
      </c>
      <c r="N13" s="404">
        <f>'Custo por Localidade (1º GRAU)'!$D13*'Custo por Localidade (1º GRAU)'!$E13+'Custo por Localidade (1º GRAU)'!$F13*'Custo por Localidade (1º GRAU)'!$G13+'Custo por Localidade (1º GRAU)'!$L13*'Custo por Localidade (1º GRAU)'!$M13</f>
        <v>10015.85</v>
      </c>
      <c r="O13" s="404">
        <f>'Custo por Localidade (1º GRAU)'!$D13*'Custo por Localidade (1º GRAU)'!$E13+'Custo por Localidade (1º GRAU)'!$F13*'Custo por Localidade (1º GRAU)'!$G13+'Custo por Localidade (1º GRAU)'!$H13*'Custo por Localidade (1º GRAU)'!$I13+'Custo por Localidade (1º GRAU)'!$J13*'Custo por Localidade (1º GRAU)'!$K13+'Custo por Localidade (1º GRAU)'!$L13*'Custo por Localidade (1º GRAU)'!$M13</f>
        <v>10015.85</v>
      </c>
      <c r="P13" s="405">
        <f>Materiais!AZ14</f>
        <v>2124.5</v>
      </c>
      <c r="Q13" s="406">
        <f>Utensílios!AP14</f>
        <v>70.72</v>
      </c>
      <c r="R13" s="407">
        <f>Equipamentos!T14</f>
        <v>0</v>
      </c>
      <c r="S13" s="408">
        <f>'Custo por Localidade (1º GRAU)'!$N13+('Custo por Localidade (1º GRAU)'!$O13+'Custo por Localidade (1º GRAU)'!$Q13+'Custo por Localidade (1º GRAU)'!$R13)</f>
        <v>20102.419999999998</v>
      </c>
      <c r="X13" s="395"/>
      <c r="Y13" s="395"/>
      <c r="Z13" s="395"/>
      <c r="AA13" s="395"/>
      <c r="AB13" s="395"/>
      <c r="AC13" s="395"/>
    </row>
    <row r="14" spans="1:29" ht="18.75">
      <c r="A14" s="414" t="s">
        <v>265</v>
      </c>
      <c r="B14" s="410">
        <v>0.03</v>
      </c>
      <c r="C14" s="411">
        <f>IF('Custo por Localidade (1º GRAU)'!$B14=0.02,$K$79,IF('Custo por Localidade (1º GRAU)'!$B14=0.035,$K$77,IF('Custo por Localidade (1º GRAU)'!$B14=0.03,$K$78,IF('Custo por Localidade (1º GRAU)'!$B14=0.04,$K$76,$K$75))))</f>
        <v>0.111111</v>
      </c>
      <c r="D14" s="412">
        <f>SUMIFS('Dimensionamento de Equipe (ASG)'!$U$4:$U$86,'Dimensionamento de Equipe (ASG)'!$A$4:$A$86,1,'Dimensionamento de Equipe (ASG)'!$B$4:$B$86,A14)-F14</f>
        <v>0</v>
      </c>
      <c r="E14" s="202">
        <f>IF('Custo por Localidade (1º GRAU)'!$B14=0.02,$B$79,IF('Custo por Localidade (1º GRAU)'!$B14=0.035,$B$77,IF('Custo por Localidade (1º GRAU)'!$B14=0.03,$B$78,IF('Custo por Localidade (1º GRAU)'!$B14=0.04,$B$76,$B$75))))</f>
        <v>4653.82</v>
      </c>
      <c r="F14" s="412">
        <f>SUMIFS('Dimensionamento de Equipe (ASG)'!$X$4:$X$86,'Dimensionamento de Equipe (ASG)'!$A$4:$A$86,1,'Dimensionamento de Equipe (ASG)'!$B$4:$B$86,A14)</f>
        <v>1</v>
      </c>
      <c r="G14" s="202">
        <f>IF('Custo por Localidade (1º GRAU)'!$B14=0.02,$D$79,IF('Custo por Localidade (1º GRAU)'!$B14=0.035,$D$77,IF('Custo por Localidade (1º GRAU)'!$B14=0.03,$D$78,IF('Custo por Localidade (1º GRAU)'!$B14=0.04,$D$76,$D$75))))</f>
        <v>5252.39</v>
      </c>
      <c r="H14" s="401">
        <v>0</v>
      </c>
      <c r="I14" s="402">
        <f>IF('Custo por Localidade (1º GRAU)'!$B14=0.02,$H$79,IF('Custo por Localidade (1º GRAU)'!$B14=0.035,$H$77,IF('Custo por Localidade (1º GRAU)'!$B14=0.03,$H$78,IF('Custo por Localidade (1º GRAU)'!$B14=0.04,$H$76,$H$75))))</f>
        <v>5363.06</v>
      </c>
      <c r="J14" s="412">
        <f>SUMIFS('Dimensionamento de Equipe (ASG)'!$AF$4:$AF$86,'Dimensionamento de Equipe (ASG)'!$A$4:$A$86,1,'Dimensionamento de Equipe (ASG)'!$B$4:$B$86,A14)</f>
        <v>0</v>
      </c>
      <c r="K14" s="202">
        <f>IF('Custo por Localidade (1º GRAU)'!$B14=0.02,$F$79,IF('Custo por Localidade (1º GRAU)'!$B14=0.035,$F$77,IF('Custo por Localidade (1º GRAU)'!$B14=0.03,$F$78,IF('Custo por Localidade (1º GRAU)'!$B14=0.04,$F$76,$F$75))))</f>
        <v>4330.87</v>
      </c>
      <c r="L14" s="412">
        <v>0</v>
      </c>
      <c r="M14" s="413">
        <f>IF('Custo por Localidade (1º GRAU)'!$B14=0.02,$J$79,IF('Custo por Localidade (1º GRAU)'!$B14=0.035,$J$77,IF('Custo por Localidade (1º GRAU)'!$B14=0.03,$J$78,IF('Custo por Localidade (1º GRAU)'!$B14=0.04,$J$76,$J$75))))</f>
        <v>5718.13</v>
      </c>
      <c r="N14" s="404">
        <f>'Custo por Localidade (1º GRAU)'!$D14*'Custo por Localidade (1º GRAU)'!$E14+'Custo por Localidade (1º GRAU)'!$F14*'Custo por Localidade (1º GRAU)'!$G14+'Custo por Localidade (1º GRAU)'!$L14*'Custo por Localidade (1º GRAU)'!$M14</f>
        <v>5252.39</v>
      </c>
      <c r="O14" s="404">
        <f>'Custo por Localidade (1º GRAU)'!$D14*'Custo por Localidade (1º GRAU)'!$E14+'Custo por Localidade (1º GRAU)'!$F14*'Custo por Localidade (1º GRAU)'!$G14+'Custo por Localidade (1º GRAU)'!$H14*'Custo por Localidade (1º GRAU)'!$I14+'Custo por Localidade (1º GRAU)'!$J14*'Custo por Localidade (1º GRAU)'!$K14+'Custo por Localidade (1º GRAU)'!$L14*'Custo por Localidade (1º GRAU)'!$M14</f>
        <v>5252.39</v>
      </c>
      <c r="P14" s="405">
        <f>Materiais!AZ15</f>
        <v>885.14</v>
      </c>
      <c r="Q14" s="406">
        <f>Utensílios!AP15</f>
        <v>49.77</v>
      </c>
      <c r="R14" s="407">
        <f>Equipamentos!T15</f>
        <v>24.71</v>
      </c>
      <c r="S14" s="408">
        <f>'Custo por Localidade (1º GRAU)'!$N14+('Custo por Localidade (1º GRAU)'!$O14+'Custo por Localidade (1º GRAU)'!$Q14+'Custo por Localidade (1º GRAU)'!$R14)</f>
        <v>10579.260000000002</v>
      </c>
      <c r="X14" s="395"/>
      <c r="Y14" s="395"/>
      <c r="Z14" s="395"/>
      <c r="AA14" s="395"/>
      <c r="AB14" s="395"/>
      <c r="AC14" s="395"/>
    </row>
    <row r="15" spans="1:29" ht="18.75">
      <c r="A15" s="414" t="s">
        <v>266</v>
      </c>
      <c r="B15" s="410">
        <v>0.05</v>
      </c>
      <c r="C15" s="411">
        <f>IF('Custo por Localidade (1º GRAU)'!$B15=0.02,$K$79,IF('Custo por Localidade (1º GRAU)'!$B15=0.035,$K$77,IF('Custo por Localidade (1º GRAU)'!$B15=0.03,$K$78,IF('Custo por Localidade (1º GRAU)'!$B15=0.04,$K$76,$K$75))))</f>
        <v>0.13598199999999999</v>
      </c>
      <c r="D15" s="412">
        <f>SUMIFS('Dimensionamento de Equipe (ASG)'!$U$4:$U$86,'Dimensionamento de Equipe (ASG)'!$A$4:$A$86,1,'Dimensionamento de Equipe (ASG)'!$B$4:$B$86,A15)-F15</f>
        <v>0</v>
      </c>
      <c r="E15" s="202">
        <f>IF('Custo por Localidade (1º GRAU)'!$B15=0.02,$B$79,IF('Custo por Localidade (1º GRAU)'!$B15=0.035,$B$77,IF('Custo por Localidade (1º GRAU)'!$B15=0.03,$B$78,IF('Custo por Localidade (1º GRAU)'!$B15=0.04,$B$76,$B$75))))</f>
        <v>4757.99</v>
      </c>
      <c r="F15" s="412">
        <f>SUMIFS('Dimensionamento de Equipe (ASG)'!$X$4:$X$86,'Dimensionamento de Equipe (ASG)'!$A$4:$A$86,1,'Dimensionamento de Equipe (ASG)'!$B$4:$B$86,A15)</f>
        <v>1</v>
      </c>
      <c r="G15" s="202">
        <f>IF('Custo por Localidade (1º GRAU)'!$B15=0.02,$D$79,IF('Custo por Localidade (1º GRAU)'!$B15=0.035,$D$77,IF('Custo por Localidade (1º GRAU)'!$B15=0.03,$D$78,IF('Custo por Localidade (1º GRAU)'!$B15=0.04,$D$76,$D$75))))</f>
        <v>5369.96</v>
      </c>
      <c r="H15" s="401">
        <v>0</v>
      </c>
      <c r="I15" s="402">
        <f>IF('Custo por Localidade (1º GRAU)'!$B15=0.02,$H$79,IF('Custo por Localidade (1º GRAU)'!$B15=0.035,$H$77,IF('Custo por Localidade (1º GRAU)'!$B15=0.03,$H$78,IF('Custo por Localidade (1º GRAU)'!$B15=0.04,$H$76,$H$75))))</f>
        <v>5483.1</v>
      </c>
      <c r="J15" s="412">
        <f>SUMIFS('Dimensionamento de Equipe (ASG)'!$AF$4:$AF$86,'Dimensionamento de Equipe (ASG)'!$A$4:$A$86,1,'Dimensionamento de Equipe (ASG)'!$B$4:$B$86,A15)</f>
        <v>0</v>
      </c>
      <c r="K15" s="202">
        <f>IF('Custo por Localidade (1º GRAU)'!$B15=0.02,$F$79,IF('Custo por Localidade (1º GRAU)'!$B15=0.035,$F$77,IF('Custo por Localidade (1º GRAU)'!$B15=0.03,$F$78,IF('Custo por Localidade (1º GRAU)'!$B15=0.04,$F$76,$F$75))))</f>
        <v>4427.8100000000004</v>
      </c>
      <c r="L15" s="412">
        <v>0</v>
      </c>
      <c r="M15" s="413">
        <f>IF('Custo por Localidade (1º GRAU)'!$B15=0.02,$J$79,IF('Custo por Localidade (1º GRAU)'!$B15=0.035,$J$77,IF('Custo por Localidade (1º GRAU)'!$B15=0.03,$J$78,IF('Custo por Localidade (1º GRAU)'!$B15=0.04,$J$76,$J$75))))</f>
        <v>5846.13</v>
      </c>
      <c r="N15" s="404">
        <f>'Custo por Localidade (1º GRAU)'!$D15*'Custo por Localidade (1º GRAU)'!$E15+'Custo por Localidade (1º GRAU)'!$F15*'Custo por Localidade (1º GRAU)'!$G15+'Custo por Localidade (1º GRAU)'!$L15*'Custo por Localidade (1º GRAU)'!$M15</f>
        <v>5369.96</v>
      </c>
      <c r="O15" s="404">
        <f>'Custo por Localidade (1º GRAU)'!$D15*'Custo por Localidade (1º GRAU)'!$E15+'Custo por Localidade (1º GRAU)'!$F15*'Custo por Localidade (1º GRAU)'!$G15+'Custo por Localidade (1º GRAU)'!$H15*'Custo por Localidade (1º GRAU)'!$I15+'Custo por Localidade (1º GRAU)'!$J15*'Custo por Localidade (1º GRAU)'!$K15+'Custo por Localidade (1º GRAU)'!$L15*'Custo por Localidade (1º GRAU)'!$M15</f>
        <v>5369.96</v>
      </c>
      <c r="P15" s="405">
        <f>Materiais!AZ16</f>
        <v>1059.47</v>
      </c>
      <c r="Q15" s="406">
        <f>Utensílios!AP16</f>
        <v>50.88</v>
      </c>
      <c r="R15" s="407">
        <f>Equipamentos!T16</f>
        <v>25.26</v>
      </c>
      <c r="S15" s="408">
        <f>'Custo por Localidade (1º GRAU)'!$N15+('Custo por Localidade (1º GRAU)'!$O15+'Custo por Localidade (1º GRAU)'!$Q15+'Custo por Localidade (1º GRAU)'!$R15)</f>
        <v>10816.060000000001</v>
      </c>
      <c r="X15" s="395"/>
      <c r="Y15" s="395"/>
      <c r="Z15" s="395"/>
      <c r="AA15" s="395"/>
      <c r="AB15" s="395"/>
      <c r="AC15" s="395"/>
    </row>
    <row r="16" spans="1:29" ht="18.75">
      <c r="A16" s="414" t="s">
        <v>267</v>
      </c>
      <c r="B16" s="410">
        <v>0.05</v>
      </c>
      <c r="C16" s="411">
        <f>IF('Custo por Localidade (1º GRAU)'!$B16=0.02,$K$79,IF('Custo por Localidade (1º GRAU)'!$B16=0.035,$K$77,IF('Custo por Localidade (1º GRAU)'!$B16=0.03,$K$78,IF('Custo por Localidade (1º GRAU)'!$B16=0.04,$K$76,$K$75))))</f>
        <v>0.13598199999999999</v>
      </c>
      <c r="D16" s="412">
        <f>SUMIFS('Dimensionamento de Equipe (ASG)'!$U$4:$U$86,'Dimensionamento de Equipe (ASG)'!$A$4:$A$86,1,'Dimensionamento de Equipe (ASG)'!$B$4:$B$86,A16)-F16</f>
        <v>6</v>
      </c>
      <c r="E16" s="202">
        <f>IF('Custo por Localidade (1º GRAU)'!$B16=0.02,$B$79,IF('Custo por Localidade (1º GRAU)'!$B16=0.035,$B$77,IF('Custo por Localidade (1º GRAU)'!$B16=0.03,$B$78,IF('Custo por Localidade (1º GRAU)'!$B16=0.04,$B$76,$B$75))))</f>
        <v>4757.99</v>
      </c>
      <c r="F16" s="412">
        <f>SUMIFS('Dimensionamento de Equipe (ASG)'!$X$4:$X$86,'Dimensionamento de Equipe (ASG)'!$A$4:$A$86,1,'Dimensionamento de Equipe (ASG)'!$B$4:$B$86,A16)</f>
        <v>1</v>
      </c>
      <c r="G16" s="202">
        <f>IF('Custo por Localidade (1º GRAU)'!$B16=0.02,$D$79,IF('Custo por Localidade (1º GRAU)'!$B16=0.035,$D$77,IF('Custo por Localidade (1º GRAU)'!$B16=0.03,$D$78,IF('Custo por Localidade (1º GRAU)'!$B16=0.04,$D$76,$D$75))))</f>
        <v>5369.96</v>
      </c>
      <c r="H16" s="401">
        <v>0</v>
      </c>
      <c r="I16" s="402">
        <f>IF('Custo por Localidade (1º GRAU)'!$B16=0.02,$H$79,IF('Custo por Localidade (1º GRAU)'!$B16=0.035,$H$77,IF('Custo por Localidade (1º GRAU)'!$B16=0.03,$H$78,IF('Custo por Localidade (1º GRAU)'!$B16=0.04,$H$76,$H$75))))</f>
        <v>5483.1</v>
      </c>
      <c r="J16" s="412">
        <f>SUMIFS('Dimensionamento de Equipe (ASG)'!$AF$4:$AF$86,'Dimensionamento de Equipe (ASG)'!$A$4:$A$86,1,'Dimensionamento de Equipe (ASG)'!$B$4:$B$86,A16)</f>
        <v>1</v>
      </c>
      <c r="K16" s="202">
        <f>IF('Custo por Localidade (1º GRAU)'!$B16=0.02,$F$79,IF('Custo por Localidade (1º GRAU)'!$B16=0.035,$F$77,IF('Custo por Localidade (1º GRAU)'!$B16=0.03,$F$78,IF('Custo por Localidade (1º GRAU)'!$B16=0.04,$F$76,$F$75))))</f>
        <v>4427.8100000000004</v>
      </c>
      <c r="L16" s="412">
        <v>0</v>
      </c>
      <c r="M16" s="413">
        <f>IF('Custo por Localidade (1º GRAU)'!$B16=0.02,$J$79,IF('Custo por Localidade (1º GRAU)'!$B16=0.035,$J$77,IF('Custo por Localidade (1º GRAU)'!$B16=0.03,$J$78,IF('Custo por Localidade (1º GRAU)'!$B16=0.04,$J$76,$J$75))))</f>
        <v>5846.13</v>
      </c>
      <c r="N16" s="404">
        <f>'Custo por Localidade (1º GRAU)'!$D16*'Custo por Localidade (1º GRAU)'!$E16+'Custo por Localidade (1º GRAU)'!$F16*'Custo por Localidade (1º GRAU)'!$G16+'Custo por Localidade (1º GRAU)'!$L16*'Custo por Localidade (1º GRAU)'!$M16</f>
        <v>33917.9</v>
      </c>
      <c r="O16" s="404">
        <f>'Custo por Localidade (1º GRAU)'!$D16*'Custo por Localidade (1º GRAU)'!$E16+'Custo por Localidade (1º GRAU)'!$F16*'Custo por Localidade (1º GRAU)'!$G16+'Custo por Localidade (1º GRAU)'!$H16*'Custo por Localidade (1º GRAU)'!$I16+'Custo por Localidade (1º GRAU)'!$J16*'Custo por Localidade (1º GRAU)'!$K16+'Custo por Localidade (1º GRAU)'!$L16*'Custo por Localidade (1º GRAU)'!$M16</f>
        <v>38345.71</v>
      </c>
      <c r="P16" s="405">
        <f>Materiais!AZ17</f>
        <v>11405.68</v>
      </c>
      <c r="Q16" s="406">
        <f>Utensílios!AP17</f>
        <v>282.14</v>
      </c>
      <c r="R16" s="407">
        <f>Equipamentos!T17</f>
        <v>317.12</v>
      </c>
      <c r="S16" s="408">
        <f>'Custo por Localidade (1º GRAU)'!$N16+('Custo por Localidade (1º GRAU)'!$O16+'Custo por Localidade (1º GRAU)'!$Q16+'Custo por Localidade (1º GRAU)'!$R16)</f>
        <v>72862.87</v>
      </c>
      <c r="X16" s="395"/>
      <c r="Y16" s="395"/>
      <c r="Z16" s="395"/>
      <c r="AA16" s="395"/>
      <c r="AB16" s="395"/>
      <c r="AC16" s="395"/>
    </row>
    <row r="17" spans="1:29" ht="18.75">
      <c r="A17" s="414" t="s">
        <v>268</v>
      </c>
      <c r="B17" s="410">
        <v>0.05</v>
      </c>
      <c r="C17" s="411">
        <f>IF('Custo por Localidade (1º GRAU)'!$B17=0.02,$K$79,IF('Custo por Localidade (1º GRAU)'!$B17=0.035,$K$77,IF('Custo por Localidade (1º GRAU)'!$B17=0.03,$K$78,IF('Custo por Localidade (1º GRAU)'!$B17=0.04,$K$76,$K$75))))</f>
        <v>0.13598199999999999</v>
      </c>
      <c r="D17" s="412">
        <v>8</v>
      </c>
      <c r="E17" s="202">
        <f>IF('Custo por Localidade (1º GRAU)'!$B17=0.02,$B$79,IF('Custo por Localidade (1º GRAU)'!$B17=0.035,$B$77,IF('Custo por Localidade (1º GRAU)'!$B17=0.03,$B$78,IF('Custo por Localidade (1º GRAU)'!$B17=0.04,$B$76,$B$75))))</f>
        <v>4757.99</v>
      </c>
      <c r="F17" s="412">
        <f>SUMIFS('Dimensionamento de Equipe (ASG)'!$X$4:$X$86,'Dimensionamento de Equipe (ASG)'!$A$4:$A$86,1,'Dimensionamento de Equipe (ASG)'!$B$4:$B$86,A17)</f>
        <v>1</v>
      </c>
      <c r="G17" s="202">
        <f>IF('Custo por Localidade (1º GRAU)'!$B17=0.02,$D$79,IF('Custo por Localidade (1º GRAU)'!$B17=0.035,$D$77,IF('Custo por Localidade (1º GRAU)'!$B17=0.03,$D$78,IF('Custo por Localidade (1º GRAU)'!$B17=0.04,$D$76,$D$75))))</f>
        <v>5369.96</v>
      </c>
      <c r="H17" s="401">
        <v>2</v>
      </c>
      <c r="I17" s="402">
        <f>IF('Custo por Localidade (1º GRAU)'!$B17=0.02,$H$79,IF('Custo por Localidade (1º GRAU)'!$B17=0.035,$H$77,IF('Custo por Localidade (1º GRAU)'!$B17=0.03,$H$78,IF('Custo por Localidade (1º GRAU)'!$B17=0.04,$H$76,$H$75))))</f>
        <v>5483.1</v>
      </c>
      <c r="J17" s="412">
        <f>SUMIFS('Dimensionamento de Equipe (ASG)'!$AF$4:$AF$86,'Dimensionamento de Equipe (ASG)'!$A$4:$A$86,1,'Dimensionamento de Equipe (ASG)'!$B$4:$B$86,A17)</f>
        <v>2</v>
      </c>
      <c r="K17" s="202">
        <f>IF('Custo por Localidade (1º GRAU)'!$B17=0.02,$F$79,IF('Custo por Localidade (1º GRAU)'!$B17=0.035,$F$77,IF('Custo por Localidade (1º GRAU)'!$B17=0.03,$F$78,IF('Custo por Localidade (1º GRAU)'!$B17=0.04,$F$76,$F$75))))</f>
        <v>4427.8100000000004</v>
      </c>
      <c r="L17" s="412">
        <v>0</v>
      </c>
      <c r="M17" s="413">
        <f>IF('Custo por Localidade (1º GRAU)'!$B17=0.02,$J$79,IF('Custo por Localidade (1º GRAU)'!$B17=0.035,$J$77,IF('Custo por Localidade (1º GRAU)'!$B17=0.03,$J$78,IF('Custo por Localidade (1º GRAU)'!$B17=0.04,$J$76,$J$75))))</f>
        <v>5846.13</v>
      </c>
      <c r="N17" s="404">
        <f>'Custo por Localidade (1º GRAU)'!$D17*'Custo por Localidade (1º GRAU)'!$E17+'Custo por Localidade (1º GRAU)'!$F17*'Custo por Localidade (1º GRAU)'!$G17+'Custo por Localidade (1º GRAU)'!$L17*'Custo por Localidade (1º GRAU)'!$M17</f>
        <v>43433.88</v>
      </c>
      <c r="O17" s="404">
        <f>'Custo por Localidade (1º GRAU)'!$D17*'Custo por Localidade (1º GRAU)'!$E17+'Custo por Localidade (1º GRAU)'!$F17*'Custo por Localidade (1º GRAU)'!$G17+'Custo por Localidade (1º GRAU)'!$H17*'Custo por Localidade (1º GRAU)'!$I17+'Custo por Localidade (1º GRAU)'!$J17*'Custo por Localidade (1º GRAU)'!$K17+'Custo por Localidade (1º GRAU)'!$L17*'Custo por Localidade (1º GRAU)'!$M17</f>
        <v>63255.700000000004</v>
      </c>
      <c r="P17" s="405">
        <f>Materiais!AZ18</f>
        <v>15275.22</v>
      </c>
      <c r="Q17" s="406">
        <f>Utensílios!AP18</f>
        <v>332</v>
      </c>
      <c r="R17" s="407">
        <f>Equipamentos!T18</f>
        <v>748.03</v>
      </c>
      <c r="S17" s="408">
        <f>'Custo por Localidade (1º GRAU)'!$N17+('Custo por Localidade (1º GRAU)'!$O17+'Custo por Localidade (1º GRAU)'!$Q17+'Custo por Localidade (1º GRAU)'!$R17)</f>
        <v>107769.61</v>
      </c>
      <c r="X17" s="395"/>
      <c r="Y17" s="395"/>
      <c r="Z17" s="395"/>
      <c r="AA17" s="395"/>
      <c r="AB17" s="395"/>
      <c r="AC17" s="395"/>
    </row>
    <row r="18" spans="1:29" ht="18.75">
      <c r="A18" s="414" t="s">
        <v>269</v>
      </c>
      <c r="B18" s="410">
        <v>0.03</v>
      </c>
      <c r="C18" s="411">
        <f>IF('Custo por Localidade (1º GRAU)'!$B18=0.02,$K$79,IF('Custo por Localidade (1º GRAU)'!$B18=0.035,$K$77,IF('Custo por Localidade (1º GRAU)'!$B18=0.03,$K$78,IF('Custo por Localidade (1º GRAU)'!$B18=0.04,$K$76,$K$75))))</f>
        <v>0.111111</v>
      </c>
      <c r="D18" s="412">
        <f>SUMIFS('Dimensionamento de Equipe (ASG)'!$U$4:$U$86,'Dimensionamento de Equipe (ASG)'!$A$4:$A$86,1,'Dimensionamento de Equipe (ASG)'!$B$4:$B$86,A18)-F18</f>
        <v>0</v>
      </c>
      <c r="E18" s="202">
        <f>IF('Custo por Localidade (1º GRAU)'!$B18=0.02,$B$79,IF('Custo por Localidade (1º GRAU)'!$B18=0.035,$B$77,IF('Custo por Localidade (1º GRAU)'!$B18=0.03,$B$78,IF('Custo por Localidade (1º GRAU)'!$B18=0.04,$B$76,$B$75))))</f>
        <v>4653.82</v>
      </c>
      <c r="F18" s="412">
        <f>SUMIFS('Dimensionamento de Equipe (ASG)'!$X$4:$X$86,'Dimensionamento de Equipe (ASG)'!$A$4:$A$86,1,'Dimensionamento de Equipe (ASG)'!$B$4:$B$86,A18)</f>
        <v>1</v>
      </c>
      <c r="G18" s="202">
        <f>IF('Custo por Localidade (1º GRAU)'!$B18=0.02,$D$79,IF('Custo por Localidade (1º GRAU)'!$B18=0.035,$D$77,IF('Custo por Localidade (1º GRAU)'!$B18=0.03,$D$78,IF('Custo por Localidade (1º GRAU)'!$B18=0.04,$D$76,$D$75))))</f>
        <v>5252.39</v>
      </c>
      <c r="H18" s="401">
        <v>0</v>
      </c>
      <c r="I18" s="402">
        <f>IF('Custo por Localidade (1º GRAU)'!$B18=0.02,$H$79,IF('Custo por Localidade (1º GRAU)'!$B18=0.035,$H$77,IF('Custo por Localidade (1º GRAU)'!$B18=0.03,$H$78,IF('Custo por Localidade (1º GRAU)'!$B18=0.04,$H$76,$H$75))))</f>
        <v>5363.06</v>
      </c>
      <c r="J18" s="412">
        <f>SUMIFS('Dimensionamento de Equipe (ASG)'!$AF$4:$AF$86,'Dimensionamento de Equipe (ASG)'!$A$4:$A$86,1,'Dimensionamento de Equipe (ASG)'!$B$4:$B$86,A18)</f>
        <v>0</v>
      </c>
      <c r="K18" s="202">
        <f>IF('Custo por Localidade (1º GRAU)'!$B18=0.02,$F$79,IF('Custo por Localidade (1º GRAU)'!$B18=0.035,$F$77,IF('Custo por Localidade (1º GRAU)'!$B18=0.03,$F$78,IF('Custo por Localidade (1º GRAU)'!$B18=0.04,$F$76,$F$75))))</f>
        <v>4330.87</v>
      </c>
      <c r="L18" s="412">
        <v>0</v>
      </c>
      <c r="M18" s="413">
        <f>IF('Custo por Localidade (1º GRAU)'!$B18=0.02,$J$79,IF('Custo por Localidade (1º GRAU)'!$B18=0.035,$J$77,IF('Custo por Localidade (1º GRAU)'!$B18=0.03,$J$78,IF('Custo por Localidade (1º GRAU)'!$B18=0.04,$J$76,$J$75))))</f>
        <v>5718.13</v>
      </c>
      <c r="N18" s="404">
        <f>'Custo por Localidade (1º GRAU)'!$D18*'Custo por Localidade (1º GRAU)'!$E18+'Custo por Localidade (1º GRAU)'!$F18*'Custo por Localidade (1º GRAU)'!$G18+'Custo por Localidade (1º GRAU)'!$L18*'Custo por Localidade (1º GRAU)'!$M18</f>
        <v>5252.39</v>
      </c>
      <c r="O18" s="404">
        <f>'Custo por Localidade (1º GRAU)'!$D18*'Custo por Localidade (1º GRAU)'!$E18+'Custo por Localidade (1º GRAU)'!$F18*'Custo por Localidade (1º GRAU)'!$G18+'Custo por Localidade (1º GRAU)'!$H18*'Custo por Localidade (1º GRAU)'!$I18+'Custo por Localidade (1º GRAU)'!$J18*'Custo por Localidade (1º GRAU)'!$K18+'Custo por Localidade (1º GRAU)'!$L18*'Custo por Localidade (1º GRAU)'!$M18</f>
        <v>5252.39</v>
      </c>
      <c r="P18" s="405">
        <f>Materiais!AZ19</f>
        <v>1359.23</v>
      </c>
      <c r="Q18" s="406">
        <f>Utensílios!AP19</f>
        <v>49.77</v>
      </c>
      <c r="R18" s="407">
        <f>Equipamentos!T19</f>
        <v>0</v>
      </c>
      <c r="S18" s="408">
        <f>'Custo por Localidade (1º GRAU)'!$N18+('Custo por Localidade (1º GRAU)'!$O18+'Custo por Localidade (1º GRAU)'!$Q18+'Custo por Localidade (1º GRAU)'!$R18)</f>
        <v>10554.550000000001</v>
      </c>
      <c r="X18" s="395"/>
      <c r="Y18" s="395"/>
      <c r="Z18" s="395"/>
      <c r="AA18" s="395"/>
      <c r="AB18" s="395"/>
      <c r="AC18" s="395"/>
    </row>
    <row r="19" spans="1:29" ht="18.75">
      <c r="A19" s="414" t="s">
        <v>270</v>
      </c>
      <c r="B19" s="410">
        <v>0.02</v>
      </c>
      <c r="C19" s="411">
        <f>IF('Custo por Localidade (1º GRAU)'!$B19=0.02,$K$79,IF('Custo por Localidade (1º GRAU)'!$B19=0.035,$K$77,IF('Custo por Localidade (1º GRAU)'!$B19=0.03,$K$78,IF('Custo por Localidade (1º GRAU)'!$B19=0.04,$K$76,$K$75))))</f>
        <v>9.9080000000000001E-2</v>
      </c>
      <c r="D19" s="412">
        <f>SUMIFS('Dimensionamento de Equipe (ASG)'!$U$4:$U$86,'Dimensionamento de Equipe (ASG)'!$A$4:$A$86,1,'Dimensionamento de Equipe (ASG)'!$B$4:$B$86,A19)-F19</f>
        <v>6</v>
      </c>
      <c r="E19" s="202">
        <f>IF('Custo por Localidade (1º GRAU)'!$B19=0.02,$B$79,IF('Custo por Localidade (1º GRAU)'!$B19=0.035,$B$77,IF('Custo por Localidade (1º GRAU)'!$B19=0.03,$B$78,IF('Custo por Localidade (1º GRAU)'!$B19=0.04,$B$76,$B$75))))</f>
        <v>4603.43</v>
      </c>
      <c r="F19" s="412">
        <f>SUMIFS('Dimensionamento de Equipe (ASG)'!$X$4:$X$86,'Dimensionamento de Equipe (ASG)'!$A$4:$A$86,1,'Dimensionamento de Equipe (ASG)'!$B$4:$B$86,A19)</f>
        <v>1</v>
      </c>
      <c r="G19" s="202">
        <f>IF('Custo por Localidade (1º GRAU)'!$B19=0.02,$D$79,IF('Custo por Localidade (1º GRAU)'!$B19=0.035,$D$77,IF('Custo por Localidade (1º GRAU)'!$B19=0.03,$D$78,IF('Custo por Localidade (1º GRAU)'!$B19=0.04,$D$76,$D$75))))</f>
        <v>5195.5200000000004</v>
      </c>
      <c r="H19" s="401">
        <v>0</v>
      </c>
      <c r="I19" s="402">
        <f>IF('Custo por Localidade (1º GRAU)'!$B19=0.02,$H$79,IF('Custo por Localidade (1º GRAU)'!$B19=0.035,$H$77,IF('Custo por Localidade (1º GRAU)'!$B19=0.03,$H$78,IF('Custo por Localidade (1º GRAU)'!$B19=0.04,$H$76,$H$75))))</f>
        <v>5304.98</v>
      </c>
      <c r="J19" s="412">
        <f>SUMIFS('Dimensionamento de Equipe (ASG)'!$AF$4:$AF$86,'Dimensionamento de Equipe (ASG)'!$A$4:$A$86,1,'Dimensionamento de Equipe (ASG)'!$B$4:$B$86,A19)</f>
        <v>1</v>
      </c>
      <c r="K19" s="202">
        <f>IF('Custo por Localidade (1º GRAU)'!$B19=0.02,$F$79,IF('Custo por Localidade (1º GRAU)'!$B19=0.035,$F$77,IF('Custo por Localidade (1º GRAU)'!$B19=0.03,$F$78,IF('Custo por Localidade (1º GRAU)'!$B19=0.04,$F$76,$F$75))))</f>
        <v>4283.97</v>
      </c>
      <c r="L19" s="412">
        <v>0</v>
      </c>
      <c r="M19" s="413">
        <f>IF('Custo por Localidade (1º GRAU)'!$B19=0.02,$J$79,IF('Custo por Localidade (1º GRAU)'!$B19=0.035,$J$77,IF('Custo por Localidade (1º GRAU)'!$B19=0.03,$J$78,IF('Custo por Localidade (1º GRAU)'!$B19=0.04,$J$76,$J$75))))</f>
        <v>5656.22</v>
      </c>
      <c r="N19" s="404">
        <f>'Custo por Localidade (1º GRAU)'!$D19*'Custo por Localidade (1º GRAU)'!$E19+'Custo por Localidade (1º GRAU)'!$F19*'Custo por Localidade (1º GRAU)'!$G19+'Custo por Localidade (1º GRAU)'!$L19*'Custo por Localidade (1º GRAU)'!$M19</f>
        <v>32816.100000000006</v>
      </c>
      <c r="O19" s="404">
        <f>'Custo por Localidade (1º GRAU)'!$D19*'Custo por Localidade (1º GRAU)'!$E19+'Custo por Localidade (1º GRAU)'!$F19*'Custo por Localidade (1º GRAU)'!$G19+'Custo por Localidade (1º GRAU)'!$H19*'Custo por Localidade (1º GRAU)'!$I19+'Custo por Localidade (1º GRAU)'!$J19*'Custo por Localidade (1º GRAU)'!$K19+'Custo por Localidade (1º GRAU)'!$L19*'Custo por Localidade (1º GRAU)'!$M19</f>
        <v>37100.070000000007</v>
      </c>
      <c r="P19" s="405">
        <f>Materiais!AZ20</f>
        <v>13399.3</v>
      </c>
      <c r="Q19" s="406">
        <f>Utensílios!AP20</f>
        <v>265.77999999999997</v>
      </c>
      <c r="R19" s="407">
        <f>Equipamentos!T20</f>
        <v>355.71</v>
      </c>
      <c r="S19" s="408">
        <f>'Custo por Localidade (1º GRAU)'!$N19+('Custo por Localidade (1º GRAU)'!$O19+'Custo por Localidade (1º GRAU)'!$Q19+'Custo por Localidade (1º GRAU)'!$R19)</f>
        <v>70537.66</v>
      </c>
      <c r="X19" s="395"/>
      <c r="Y19" s="395"/>
      <c r="Z19" s="395"/>
      <c r="AA19" s="395"/>
      <c r="AB19" s="395"/>
      <c r="AC19" s="395"/>
    </row>
    <row r="20" spans="1:29" ht="18.75">
      <c r="A20" s="414" t="s">
        <v>271</v>
      </c>
      <c r="B20" s="410">
        <v>0.05</v>
      </c>
      <c r="C20" s="411">
        <f>IF('Custo por Localidade (1º GRAU)'!$B20=0.02,$K$79,IF('Custo por Localidade (1º GRAU)'!$B20=0.035,$K$77,IF('Custo por Localidade (1º GRAU)'!$B20=0.03,$K$78,IF('Custo por Localidade (1º GRAU)'!$B20=0.04,$K$76,$K$75))))</f>
        <v>0.13598199999999999</v>
      </c>
      <c r="D20" s="412">
        <f>SUMIFS('Dimensionamento de Equipe (ASG)'!$U$4:$U$86,'Dimensionamento de Equipe (ASG)'!$A$4:$A$86,1,'Dimensionamento de Equipe (ASG)'!$B$4:$B$86,A20)-F20</f>
        <v>0</v>
      </c>
      <c r="E20" s="202">
        <f>IF('Custo por Localidade (1º GRAU)'!$B20=0.02,$B$79,IF('Custo por Localidade (1º GRAU)'!$B20=0.035,$B$77,IF('Custo por Localidade (1º GRAU)'!$B20=0.03,$B$78,IF('Custo por Localidade (1º GRAU)'!$B20=0.04,$B$76,$B$75))))</f>
        <v>4757.99</v>
      </c>
      <c r="F20" s="412">
        <f>SUMIFS('Dimensionamento de Equipe (ASG)'!$X$4:$X$86,'Dimensionamento de Equipe (ASG)'!$A$4:$A$86,1,'Dimensionamento de Equipe (ASG)'!$B$4:$B$86,A20)</f>
        <v>1</v>
      </c>
      <c r="G20" s="202">
        <f>IF('Custo por Localidade (1º GRAU)'!$B20=0.02,$D$79,IF('Custo por Localidade (1º GRAU)'!$B20=0.035,$D$77,IF('Custo por Localidade (1º GRAU)'!$B20=0.03,$D$78,IF('Custo por Localidade (1º GRAU)'!$B20=0.04,$D$76,$D$75))))</f>
        <v>5369.96</v>
      </c>
      <c r="H20" s="401">
        <v>0</v>
      </c>
      <c r="I20" s="402">
        <f>IF('Custo por Localidade (1º GRAU)'!$B20=0.02,$H$79,IF('Custo por Localidade (1º GRAU)'!$B20=0.035,$H$77,IF('Custo por Localidade (1º GRAU)'!$B20=0.03,$H$78,IF('Custo por Localidade (1º GRAU)'!$B20=0.04,$H$76,$H$75))))</f>
        <v>5483.1</v>
      </c>
      <c r="J20" s="412">
        <f>SUMIFS('Dimensionamento de Equipe (ASG)'!$AF$4:$AF$86,'Dimensionamento de Equipe (ASG)'!$A$4:$A$86,1,'Dimensionamento de Equipe (ASG)'!$B$4:$B$86,A20)</f>
        <v>0</v>
      </c>
      <c r="K20" s="202">
        <f>IF('Custo por Localidade (1º GRAU)'!$B20=0.02,$F$79,IF('Custo por Localidade (1º GRAU)'!$B20=0.035,$F$77,IF('Custo por Localidade (1º GRAU)'!$B20=0.03,$F$78,IF('Custo por Localidade (1º GRAU)'!$B20=0.04,$F$76,$F$75))))</f>
        <v>4427.8100000000004</v>
      </c>
      <c r="L20" s="412">
        <v>0</v>
      </c>
      <c r="M20" s="413">
        <f>IF('Custo por Localidade (1º GRAU)'!$B20=0.02,$J$79,IF('Custo por Localidade (1º GRAU)'!$B20=0.035,$J$77,IF('Custo por Localidade (1º GRAU)'!$B20=0.03,$J$78,IF('Custo por Localidade (1º GRAU)'!$B20=0.04,$J$76,$J$75))))</f>
        <v>5846.13</v>
      </c>
      <c r="N20" s="404">
        <f>'Custo por Localidade (1º GRAU)'!$D20*'Custo por Localidade (1º GRAU)'!$E20+'Custo por Localidade (1º GRAU)'!$F20*'Custo por Localidade (1º GRAU)'!$G20+'Custo por Localidade (1º GRAU)'!$L20*'Custo por Localidade (1º GRAU)'!$M20</f>
        <v>5369.96</v>
      </c>
      <c r="O20" s="404">
        <f>'Custo por Localidade (1º GRAU)'!$D20*'Custo por Localidade (1º GRAU)'!$E20+'Custo por Localidade (1º GRAU)'!$F20*'Custo por Localidade (1º GRAU)'!$G20+'Custo por Localidade (1º GRAU)'!$H20*'Custo por Localidade (1º GRAU)'!$I20+'Custo por Localidade (1º GRAU)'!$J20*'Custo por Localidade (1º GRAU)'!$K20+'Custo por Localidade (1º GRAU)'!$L20*'Custo por Localidade (1º GRAU)'!$M20</f>
        <v>5369.96</v>
      </c>
      <c r="P20" s="405">
        <f>Materiais!AZ21</f>
        <v>1395.3</v>
      </c>
      <c r="Q20" s="406">
        <f>Utensílios!AP21</f>
        <v>50.88</v>
      </c>
      <c r="R20" s="407">
        <f>Equipamentos!T21</f>
        <v>25.26</v>
      </c>
      <c r="S20" s="408">
        <f>'Custo por Localidade (1º GRAU)'!$N20+('Custo por Localidade (1º GRAU)'!$O20+'Custo por Localidade (1º GRAU)'!$Q20+'Custo por Localidade (1º GRAU)'!$R20)</f>
        <v>10816.060000000001</v>
      </c>
      <c r="X20" s="395"/>
      <c r="Y20" s="395"/>
      <c r="Z20" s="395"/>
      <c r="AA20" s="395"/>
      <c r="AB20" s="395"/>
      <c r="AC20" s="395"/>
    </row>
    <row r="21" spans="1:29" ht="15.75" customHeight="1">
      <c r="A21" s="414" t="s">
        <v>272</v>
      </c>
      <c r="B21" s="410">
        <v>0.05</v>
      </c>
      <c r="C21" s="411">
        <f>IF('Custo por Localidade (1º GRAU)'!$B21=0.02,$K$79,IF('Custo por Localidade (1º GRAU)'!$B21=0.035,$K$77,IF('Custo por Localidade (1º GRAU)'!$B21=0.03,$K$78,IF('Custo por Localidade (1º GRAU)'!$B21=0.04,$K$76,$K$75))))</f>
        <v>0.13598199999999999</v>
      </c>
      <c r="D21" s="412">
        <f>SUMIFS('Dimensionamento de Equipe (ASG)'!$U$4:$U$86,'Dimensionamento de Equipe (ASG)'!$A$4:$A$86,1,'Dimensionamento de Equipe (ASG)'!$B$4:$B$86,A21)-F21</f>
        <v>0</v>
      </c>
      <c r="E21" s="202">
        <f>IF('Custo por Localidade (1º GRAU)'!$B21=0.02,$B$79,IF('Custo por Localidade (1º GRAU)'!$B21=0.035,$B$77,IF('Custo por Localidade (1º GRAU)'!$B21=0.03,$B$78,IF('Custo por Localidade (1º GRAU)'!$B21=0.04,$B$76,$B$75))))</f>
        <v>4757.99</v>
      </c>
      <c r="F21" s="412">
        <f>SUMIFS('Dimensionamento de Equipe (ASG)'!$X$4:$X$86,'Dimensionamento de Equipe (ASG)'!$A$4:$A$86,1,'Dimensionamento de Equipe (ASG)'!$B$4:$B$86,A21)</f>
        <v>1</v>
      </c>
      <c r="G21" s="202">
        <f>IF('Custo por Localidade (1º GRAU)'!$B21=0.02,$D$79,IF('Custo por Localidade (1º GRAU)'!$B21=0.035,$D$77,IF('Custo por Localidade (1º GRAU)'!$B21=0.03,$D$78,IF('Custo por Localidade (1º GRAU)'!$B21=0.04,$D$76,$D$75))))</f>
        <v>5369.96</v>
      </c>
      <c r="H21" s="401">
        <v>0</v>
      </c>
      <c r="I21" s="402">
        <f>IF('Custo por Localidade (1º GRAU)'!$B21=0.02,$H$79,IF('Custo por Localidade (1º GRAU)'!$B21=0.035,$H$77,IF('Custo por Localidade (1º GRAU)'!$B21=0.03,$H$78,IF('Custo por Localidade (1º GRAU)'!$B21=0.04,$H$76,$H$75))))</f>
        <v>5483.1</v>
      </c>
      <c r="J21" s="412">
        <f>SUMIFS('Dimensionamento de Equipe (ASG)'!$AF$4:$AF$86,'Dimensionamento de Equipe (ASG)'!$A$4:$A$86,1,'Dimensionamento de Equipe (ASG)'!$B$4:$B$86,A21)</f>
        <v>0</v>
      </c>
      <c r="K21" s="202">
        <f>IF('Custo por Localidade (1º GRAU)'!$B21=0.02,$F$79,IF('Custo por Localidade (1º GRAU)'!$B21=0.035,$F$77,IF('Custo por Localidade (1º GRAU)'!$B21=0.03,$F$78,IF('Custo por Localidade (1º GRAU)'!$B21=0.04,$F$76,$F$75))))</f>
        <v>4427.8100000000004</v>
      </c>
      <c r="L21" s="412">
        <v>0</v>
      </c>
      <c r="M21" s="413">
        <f>IF('Custo por Localidade (1º GRAU)'!$B21=0.02,$J$79,IF('Custo por Localidade (1º GRAU)'!$B21=0.035,$J$77,IF('Custo por Localidade (1º GRAU)'!$B21=0.03,$J$78,IF('Custo por Localidade (1º GRAU)'!$B21=0.04,$J$76,$J$75))))</f>
        <v>5846.13</v>
      </c>
      <c r="N21" s="404">
        <f>'Custo por Localidade (1º GRAU)'!$D21*'Custo por Localidade (1º GRAU)'!$E21+'Custo por Localidade (1º GRAU)'!$F21*'Custo por Localidade (1º GRAU)'!$G21+'Custo por Localidade (1º GRAU)'!$L21*'Custo por Localidade (1º GRAU)'!$M21</f>
        <v>5369.96</v>
      </c>
      <c r="O21" s="404">
        <f>'Custo por Localidade (1º GRAU)'!$D21*'Custo por Localidade (1º GRAU)'!$E21+'Custo por Localidade (1º GRAU)'!$F21*'Custo por Localidade (1º GRAU)'!$G21+'Custo por Localidade (1º GRAU)'!$H21*'Custo por Localidade (1º GRAU)'!$I21+'Custo por Localidade (1º GRAU)'!$J21*'Custo por Localidade (1º GRAU)'!$K21+'Custo por Localidade (1º GRAU)'!$L21*'Custo por Localidade (1º GRAU)'!$M21</f>
        <v>5369.96</v>
      </c>
      <c r="P21" s="405">
        <f>Materiais!AZ22</f>
        <v>1003.57</v>
      </c>
      <c r="Q21" s="406">
        <f>Utensílios!AP22</f>
        <v>50.88</v>
      </c>
      <c r="R21" s="407">
        <f>Equipamentos!T22</f>
        <v>25.26</v>
      </c>
      <c r="S21" s="408">
        <f>'Custo por Localidade (1º GRAU)'!$N21+('Custo por Localidade (1º GRAU)'!$O21+'Custo por Localidade (1º GRAU)'!$Q21+'Custo por Localidade (1º GRAU)'!$R21)</f>
        <v>10816.060000000001</v>
      </c>
      <c r="X21" s="395"/>
      <c r="Y21" s="395"/>
      <c r="Z21" s="395"/>
      <c r="AA21" s="395"/>
      <c r="AB21" s="395"/>
      <c r="AC21" s="395"/>
    </row>
    <row r="22" spans="1:29" ht="15.75" customHeight="1">
      <c r="A22" s="414" t="s">
        <v>273</v>
      </c>
      <c r="B22" s="410">
        <v>0.05</v>
      </c>
      <c r="C22" s="411">
        <f>IF('Custo por Localidade (1º GRAU)'!$B22=0.02,$K$79,IF('Custo por Localidade (1º GRAU)'!$B22=0.035,$K$77,IF('Custo por Localidade (1º GRAU)'!$B22=0.03,$K$78,IF('Custo por Localidade (1º GRAU)'!$B22=0.04,$K$76,$K$75))))</f>
        <v>0.13598199999999999</v>
      </c>
      <c r="D22" s="412">
        <f>SUMIFS('Dimensionamento de Equipe (ASG)'!$U$4:$U$86,'Dimensionamento de Equipe (ASG)'!$A$4:$A$86,1,'Dimensionamento de Equipe (ASG)'!$B$4:$B$86,A22)-F22</f>
        <v>0</v>
      </c>
      <c r="E22" s="202">
        <f>IF('Custo por Localidade (1º GRAU)'!$B22=0.02,$B$79,IF('Custo por Localidade (1º GRAU)'!$B22=0.035,$B$77,IF('Custo por Localidade (1º GRAU)'!$B22=0.03,$B$78,IF('Custo por Localidade (1º GRAU)'!$B22=0.04,$B$76,$B$75))))</f>
        <v>4757.99</v>
      </c>
      <c r="F22" s="412">
        <f>SUMIFS('Dimensionamento de Equipe (ASG)'!$X$4:$X$86,'Dimensionamento de Equipe (ASG)'!$A$4:$A$86,1,'Dimensionamento de Equipe (ASG)'!$B$4:$B$86,A22)</f>
        <v>1</v>
      </c>
      <c r="G22" s="202">
        <f>IF('Custo por Localidade (1º GRAU)'!$B22=0.02,$D$79,IF('Custo por Localidade (1º GRAU)'!$B22=0.035,$D$77,IF('Custo por Localidade (1º GRAU)'!$B22=0.03,$D$78,IF('Custo por Localidade (1º GRAU)'!$B22=0.04,$D$76,$D$75))))</f>
        <v>5369.96</v>
      </c>
      <c r="H22" s="401">
        <v>0</v>
      </c>
      <c r="I22" s="402">
        <f>IF('Custo por Localidade (1º GRAU)'!$B22=0.02,$H$79,IF('Custo por Localidade (1º GRAU)'!$B22=0.035,$H$77,IF('Custo por Localidade (1º GRAU)'!$B22=0.03,$H$78,IF('Custo por Localidade (1º GRAU)'!$B22=0.04,$H$76,$H$75))))</f>
        <v>5483.1</v>
      </c>
      <c r="J22" s="412">
        <f>SUMIFS('Dimensionamento de Equipe (ASG)'!$AF$4:$AF$86,'Dimensionamento de Equipe (ASG)'!$A$4:$A$86,1,'Dimensionamento de Equipe (ASG)'!$B$4:$B$86,A22)</f>
        <v>0</v>
      </c>
      <c r="K22" s="202">
        <f>IF('Custo por Localidade (1º GRAU)'!$B22=0.02,$F$79,IF('Custo por Localidade (1º GRAU)'!$B22=0.035,$F$77,IF('Custo por Localidade (1º GRAU)'!$B22=0.03,$F$78,IF('Custo por Localidade (1º GRAU)'!$B22=0.04,$F$76,$F$75))))</f>
        <v>4427.8100000000004</v>
      </c>
      <c r="L22" s="412">
        <v>0</v>
      </c>
      <c r="M22" s="413">
        <f>IF('Custo por Localidade (1º GRAU)'!$B22=0.02,$J$79,IF('Custo por Localidade (1º GRAU)'!$B22=0.035,$J$77,IF('Custo por Localidade (1º GRAU)'!$B22=0.03,$J$78,IF('Custo por Localidade (1º GRAU)'!$B22=0.04,$J$76,$J$75))))</f>
        <v>5846.13</v>
      </c>
      <c r="N22" s="404">
        <f>'Custo por Localidade (1º GRAU)'!$D22*'Custo por Localidade (1º GRAU)'!$E22+'Custo por Localidade (1º GRAU)'!$F22*'Custo por Localidade (1º GRAU)'!$G22+'Custo por Localidade (1º GRAU)'!$L22*'Custo por Localidade (1º GRAU)'!$M22</f>
        <v>5369.96</v>
      </c>
      <c r="O22" s="404">
        <f>'Custo por Localidade (1º GRAU)'!$D22*'Custo por Localidade (1º GRAU)'!$E22+'Custo por Localidade (1º GRAU)'!$F22*'Custo por Localidade (1º GRAU)'!$G22+'Custo por Localidade (1º GRAU)'!$H22*'Custo por Localidade (1º GRAU)'!$I22+'Custo por Localidade (1º GRAU)'!$J22*'Custo por Localidade (1º GRAU)'!$K22+'Custo por Localidade (1º GRAU)'!$L22*'Custo por Localidade (1º GRAU)'!$M22</f>
        <v>5369.96</v>
      </c>
      <c r="P22" s="405">
        <f>Materiais!AZ23</f>
        <v>1540.16</v>
      </c>
      <c r="Q22" s="406">
        <f>Utensílios!AP23</f>
        <v>50.88</v>
      </c>
      <c r="R22" s="407">
        <f>Equipamentos!T23</f>
        <v>25.26</v>
      </c>
      <c r="S22" s="408">
        <f>'Custo por Localidade (1º GRAU)'!$N22+('Custo por Localidade (1º GRAU)'!$O22+'Custo por Localidade (1º GRAU)'!$Q22+'Custo por Localidade (1º GRAU)'!$R22)</f>
        <v>10816.060000000001</v>
      </c>
      <c r="X22" s="395"/>
      <c r="Y22" s="395"/>
      <c r="Z22" s="395"/>
      <c r="AA22" s="395"/>
      <c r="AB22" s="395"/>
      <c r="AC22" s="395"/>
    </row>
    <row r="23" spans="1:29" ht="15.75" customHeight="1">
      <c r="A23" s="414" t="s">
        <v>274</v>
      </c>
      <c r="B23" s="410">
        <v>0.05</v>
      </c>
      <c r="C23" s="411">
        <f>IF('Custo por Localidade (1º GRAU)'!$B23=0.02,$K$79,IF('Custo por Localidade (1º GRAU)'!$B23=0.035,$K$77,IF('Custo por Localidade (1º GRAU)'!$B23=0.03,$K$78,IF('Custo por Localidade (1º GRAU)'!$B23=0.04,$K$76,$K$75))))</f>
        <v>0.13598199999999999</v>
      </c>
      <c r="D23" s="412">
        <f>SUMIFS('Dimensionamento de Equipe (ASG)'!$U$4:$U$86,'Dimensionamento de Equipe (ASG)'!$A$4:$A$86,1,'Dimensionamento de Equipe (ASG)'!$B$4:$B$86,A23)-F23</f>
        <v>0</v>
      </c>
      <c r="E23" s="202">
        <f>IF('Custo por Localidade (1º GRAU)'!$B23=0.02,$B$79,IF('Custo por Localidade (1º GRAU)'!$B23=0.035,$B$77,IF('Custo por Localidade (1º GRAU)'!$B23=0.03,$B$78,IF('Custo por Localidade (1º GRAU)'!$B23=0.04,$B$76,$B$75))))</f>
        <v>4757.99</v>
      </c>
      <c r="F23" s="412">
        <f>SUMIFS('Dimensionamento de Equipe (ASG)'!$X$4:$X$86,'Dimensionamento de Equipe (ASG)'!$A$4:$A$86,1,'Dimensionamento de Equipe (ASG)'!$B$4:$B$86,A23)</f>
        <v>1</v>
      </c>
      <c r="G23" s="202">
        <f>IF('Custo por Localidade (1º GRAU)'!$B23=0.02,$D$79,IF('Custo por Localidade (1º GRAU)'!$B23=0.035,$D$77,IF('Custo por Localidade (1º GRAU)'!$B23=0.03,$D$78,IF('Custo por Localidade (1º GRAU)'!$B23=0.04,$D$76,$D$75))))</f>
        <v>5369.96</v>
      </c>
      <c r="H23" s="401">
        <v>0</v>
      </c>
      <c r="I23" s="402">
        <f>IF('Custo por Localidade (1º GRAU)'!$B23=0.02,$H$79,IF('Custo por Localidade (1º GRAU)'!$B23=0.035,$H$77,IF('Custo por Localidade (1º GRAU)'!$B23=0.03,$H$78,IF('Custo por Localidade (1º GRAU)'!$B23=0.04,$H$76,$H$75))))</f>
        <v>5483.1</v>
      </c>
      <c r="J23" s="412">
        <f>SUMIFS('Dimensionamento de Equipe (ASG)'!$AF$4:$AF$86,'Dimensionamento de Equipe (ASG)'!$A$4:$A$86,1,'Dimensionamento de Equipe (ASG)'!$B$4:$B$86,A23)</f>
        <v>0</v>
      </c>
      <c r="K23" s="202">
        <f>IF('Custo por Localidade (1º GRAU)'!$B23=0.02,$F$79,IF('Custo por Localidade (1º GRAU)'!$B23=0.035,$F$77,IF('Custo por Localidade (1º GRAU)'!$B23=0.03,$F$78,IF('Custo por Localidade (1º GRAU)'!$B23=0.04,$F$76,$F$75))))</f>
        <v>4427.8100000000004</v>
      </c>
      <c r="L23" s="412">
        <v>0</v>
      </c>
      <c r="M23" s="413">
        <f>IF('Custo por Localidade (1º GRAU)'!$B23=0.02,$J$79,IF('Custo por Localidade (1º GRAU)'!$B23=0.035,$J$77,IF('Custo por Localidade (1º GRAU)'!$B23=0.03,$J$78,IF('Custo por Localidade (1º GRAU)'!$B23=0.04,$J$76,$J$75))))</f>
        <v>5846.13</v>
      </c>
      <c r="N23" s="404">
        <f>'Custo por Localidade (1º GRAU)'!$D23*'Custo por Localidade (1º GRAU)'!$E23+'Custo por Localidade (1º GRAU)'!$F23*'Custo por Localidade (1º GRAU)'!$G23+'Custo por Localidade (1º GRAU)'!$L23*'Custo por Localidade (1º GRAU)'!$M23</f>
        <v>5369.96</v>
      </c>
      <c r="O23" s="404">
        <f>'Custo por Localidade (1º GRAU)'!$D23*'Custo por Localidade (1º GRAU)'!$E23+'Custo por Localidade (1º GRAU)'!$F23*'Custo por Localidade (1º GRAU)'!$G23+'Custo por Localidade (1º GRAU)'!$H23*'Custo por Localidade (1º GRAU)'!$I23+'Custo por Localidade (1º GRAU)'!$J23*'Custo por Localidade (1º GRAU)'!$K23+'Custo por Localidade (1º GRAU)'!$L23*'Custo por Localidade (1º GRAU)'!$M23</f>
        <v>5369.96</v>
      </c>
      <c r="P23" s="405">
        <f>Materiais!AZ24</f>
        <v>925.35</v>
      </c>
      <c r="Q23" s="406">
        <f>Utensílios!AP24</f>
        <v>50.88</v>
      </c>
      <c r="R23" s="407">
        <f>Equipamentos!T24</f>
        <v>0</v>
      </c>
      <c r="S23" s="408">
        <f>'Custo por Localidade (1º GRAU)'!$N23+('Custo por Localidade (1º GRAU)'!$O23+'Custo por Localidade (1º GRAU)'!$Q23+'Custo por Localidade (1º GRAU)'!$R23)</f>
        <v>10790.8</v>
      </c>
      <c r="X23" s="395"/>
      <c r="Y23" s="395"/>
      <c r="Z23" s="395"/>
      <c r="AA23" s="395"/>
      <c r="AB23" s="395"/>
      <c r="AC23" s="395"/>
    </row>
    <row r="24" spans="1:29" ht="15.75" customHeight="1">
      <c r="A24" s="414" t="s">
        <v>275</v>
      </c>
      <c r="B24" s="410">
        <v>0.03</v>
      </c>
      <c r="C24" s="411">
        <f>IF('Custo por Localidade (1º GRAU)'!$B24=0.02,$K$79,IF('Custo por Localidade (1º GRAU)'!$B24=0.035,$K$77,IF('Custo por Localidade (1º GRAU)'!$B24=0.03,$K$78,IF('Custo por Localidade (1º GRAU)'!$B24=0.04,$K$76,$K$75))))</f>
        <v>0.111111</v>
      </c>
      <c r="D24" s="412">
        <f>SUMIFS('Dimensionamento de Equipe (ASG)'!$U$4:$U$86,'Dimensionamento de Equipe (ASG)'!$A$4:$A$86,1,'Dimensionamento de Equipe (ASG)'!$B$4:$B$86,A24)-F24</f>
        <v>1</v>
      </c>
      <c r="E24" s="202">
        <f>IF('Custo por Localidade (1º GRAU)'!$B24=0.02,$B$79,IF('Custo por Localidade (1º GRAU)'!$B24=0.035,$B$77,IF('Custo por Localidade (1º GRAU)'!$B24=0.03,$B$78,IF('Custo por Localidade (1º GRAU)'!$B24=0.04,$B$76,$B$75))))</f>
        <v>4653.82</v>
      </c>
      <c r="F24" s="412">
        <f>SUMIFS('Dimensionamento de Equipe (ASG)'!$X$4:$X$86,'Dimensionamento de Equipe (ASG)'!$A$4:$A$86,1,'Dimensionamento de Equipe (ASG)'!$B$4:$B$86,A24)</f>
        <v>1</v>
      </c>
      <c r="G24" s="202">
        <f>IF('Custo por Localidade (1º GRAU)'!$B24=0.02,$D$79,IF('Custo por Localidade (1º GRAU)'!$B24=0.035,$D$77,IF('Custo por Localidade (1º GRAU)'!$B24=0.03,$D$78,IF('Custo por Localidade (1º GRAU)'!$B24=0.04,$D$76,$D$75))))</f>
        <v>5252.39</v>
      </c>
      <c r="H24" s="401">
        <v>0</v>
      </c>
      <c r="I24" s="402">
        <f>IF('Custo por Localidade (1º GRAU)'!$B24=0.02,$H$79,IF('Custo por Localidade (1º GRAU)'!$B24=0.035,$H$77,IF('Custo por Localidade (1º GRAU)'!$B24=0.03,$H$78,IF('Custo por Localidade (1º GRAU)'!$B24=0.04,$H$76,$H$75))))</f>
        <v>5363.06</v>
      </c>
      <c r="J24" s="412">
        <f>SUMIFS('Dimensionamento de Equipe (ASG)'!$AF$4:$AF$86,'Dimensionamento de Equipe (ASG)'!$A$4:$A$86,1,'Dimensionamento de Equipe (ASG)'!$B$4:$B$86,A24)</f>
        <v>0</v>
      </c>
      <c r="K24" s="202">
        <f>IF('Custo por Localidade (1º GRAU)'!$B24=0.02,$F$79,IF('Custo por Localidade (1º GRAU)'!$B24=0.035,$F$77,IF('Custo por Localidade (1º GRAU)'!$B24=0.03,$F$78,IF('Custo por Localidade (1º GRAU)'!$B24=0.04,$F$76,$F$75))))</f>
        <v>4330.87</v>
      </c>
      <c r="L24" s="412">
        <v>0</v>
      </c>
      <c r="M24" s="413">
        <f>IF('Custo por Localidade (1º GRAU)'!$B24=0.02,$J$79,IF('Custo por Localidade (1º GRAU)'!$B24=0.035,$J$77,IF('Custo por Localidade (1º GRAU)'!$B24=0.03,$J$78,IF('Custo por Localidade (1º GRAU)'!$B24=0.04,$J$76,$J$75))))</f>
        <v>5718.13</v>
      </c>
      <c r="N24" s="404">
        <f>'Custo por Localidade (1º GRAU)'!$D24*'Custo por Localidade (1º GRAU)'!$E24+'Custo por Localidade (1º GRAU)'!$F24*'Custo por Localidade (1º GRAU)'!$G24+'Custo por Localidade (1º GRAU)'!$L24*'Custo por Localidade (1º GRAU)'!$M24</f>
        <v>9906.2099999999991</v>
      </c>
      <c r="O24" s="404">
        <f>'Custo por Localidade (1º GRAU)'!$D24*'Custo por Localidade (1º GRAU)'!$E24+'Custo por Localidade (1º GRAU)'!$F24*'Custo por Localidade (1º GRAU)'!$G24+'Custo por Localidade (1º GRAU)'!$H24*'Custo por Localidade (1º GRAU)'!$I24+'Custo por Localidade (1º GRAU)'!$J24*'Custo por Localidade (1º GRAU)'!$K24+'Custo por Localidade (1º GRAU)'!$L24*'Custo por Localidade (1º GRAU)'!$M24</f>
        <v>9906.2099999999991</v>
      </c>
      <c r="P24" s="405">
        <f>Materiais!AZ25</f>
        <v>1720.61</v>
      </c>
      <c r="Q24" s="406">
        <f>Utensílios!AP25</f>
        <v>85.22</v>
      </c>
      <c r="R24" s="407">
        <f>Equipamentos!T25</f>
        <v>49.42</v>
      </c>
      <c r="S24" s="408">
        <f>'Custo por Localidade (1º GRAU)'!$N24+('Custo por Localidade (1º GRAU)'!$O24+'Custo por Localidade (1º GRAU)'!$Q24+'Custo por Localidade (1º GRAU)'!$R24)</f>
        <v>19947.059999999998</v>
      </c>
      <c r="X24" s="395"/>
      <c r="Y24" s="395"/>
      <c r="Z24" s="395"/>
      <c r="AA24" s="395"/>
      <c r="AB24" s="395"/>
      <c r="AC24" s="395"/>
    </row>
    <row r="25" spans="1:29" ht="15.75" customHeight="1">
      <c r="A25" s="414" t="s">
        <v>276</v>
      </c>
      <c r="B25" s="410">
        <v>0.05</v>
      </c>
      <c r="C25" s="411">
        <f>IF('Custo por Localidade (1º GRAU)'!$B25=0.02,$K$79,IF('Custo por Localidade (1º GRAU)'!$B25=0.035,$K$77,IF('Custo por Localidade (1º GRAU)'!$B25=0.03,$K$78,IF('Custo por Localidade (1º GRAU)'!$B25=0.04,$K$76,$K$75))))</f>
        <v>0.13598199999999999</v>
      </c>
      <c r="D25" s="412">
        <f>SUMIFS('Dimensionamento de Equipe (ASG)'!$U$4:$U$86,'Dimensionamento de Equipe (ASG)'!$A$4:$A$86,1,'Dimensionamento de Equipe (ASG)'!$B$4:$B$86,A25)-F25</f>
        <v>0</v>
      </c>
      <c r="E25" s="202">
        <f>IF('Custo por Localidade (1º GRAU)'!$B25=0.02,$B$79,IF('Custo por Localidade (1º GRAU)'!$B25=0.035,$B$77,IF('Custo por Localidade (1º GRAU)'!$B25=0.03,$B$78,IF('Custo por Localidade (1º GRAU)'!$B25=0.04,$B$76,$B$75))))</f>
        <v>4757.99</v>
      </c>
      <c r="F25" s="412">
        <f>SUMIFS('Dimensionamento de Equipe (ASG)'!$X$4:$X$86,'Dimensionamento de Equipe (ASG)'!$A$4:$A$86,1,'Dimensionamento de Equipe (ASG)'!$B$4:$B$86,A25)</f>
        <v>1</v>
      </c>
      <c r="G25" s="202">
        <f>IF('Custo por Localidade (1º GRAU)'!$B25=0.02,$D$79,IF('Custo por Localidade (1º GRAU)'!$B25=0.035,$D$77,IF('Custo por Localidade (1º GRAU)'!$B25=0.03,$D$78,IF('Custo por Localidade (1º GRAU)'!$B25=0.04,$D$76,$D$75))))</f>
        <v>5369.96</v>
      </c>
      <c r="H25" s="401">
        <v>0</v>
      </c>
      <c r="I25" s="402">
        <f>IF('Custo por Localidade (1º GRAU)'!$B25=0.02,$H$79,IF('Custo por Localidade (1º GRAU)'!$B25=0.035,$H$77,IF('Custo por Localidade (1º GRAU)'!$B25=0.03,$H$78,IF('Custo por Localidade (1º GRAU)'!$B25=0.04,$H$76,$H$75))))</f>
        <v>5483.1</v>
      </c>
      <c r="J25" s="412">
        <f>SUMIFS('Dimensionamento de Equipe (ASG)'!$AF$4:$AF$86,'Dimensionamento de Equipe (ASG)'!$A$4:$A$86,1,'Dimensionamento de Equipe (ASG)'!$B$4:$B$86,A25)</f>
        <v>0</v>
      </c>
      <c r="K25" s="202">
        <f>IF('Custo por Localidade (1º GRAU)'!$B25=0.02,$F$79,IF('Custo por Localidade (1º GRAU)'!$B25=0.035,$F$77,IF('Custo por Localidade (1º GRAU)'!$B25=0.03,$F$78,IF('Custo por Localidade (1º GRAU)'!$B25=0.04,$F$76,$F$75))))</f>
        <v>4427.8100000000004</v>
      </c>
      <c r="L25" s="412">
        <v>0</v>
      </c>
      <c r="M25" s="413">
        <f>IF('Custo por Localidade (1º GRAU)'!$B25=0.02,$J$79,IF('Custo por Localidade (1º GRAU)'!$B25=0.035,$J$77,IF('Custo por Localidade (1º GRAU)'!$B25=0.03,$J$78,IF('Custo por Localidade (1º GRAU)'!$B25=0.04,$J$76,$J$75))))</f>
        <v>5846.13</v>
      </c>
      <c r="N25" s="404">
        <f>'Custo por Localidade (1º GRAU)'!$D25*'Custo por Localidade (1º GRAU)'!$E25+'Custo por Localidade (1º GRAU)'!$F25*'Custo por Localidade (1º GRAU)'!$G25+'Custo por Localidade (1º GRAU)'!$L25*'Custo por Localidade (1º GRAU)'!$M25</f>
        <v>5369.96</v>
      </c>
      <c r="O25" s="404">
        <f>'Custo por Localidade (1º GRAU)'!$D25*'Custo por Localidade (1º GRAU)'!$E25+'Custo por Localidade (1º GRAU)'!$F25*'Custo por Localidade (1º GRAU)'!$G25+'Custo por Localidade (1º GRAU)'!$H25*'Custo por Localidade (1º GRAU)'!$I25+'Custo por Localidade (1º GRAU)'!$J25*'Custo por Localidade (1º GRAU)'!$K25+'Custo por Localidade (1º GRAU)'!$L25*'Custo por Localidade (1º GRAU)'!$M25</f>
        <v>5369.96</v>
      </c>
      <c r="P25" s="405">
        <f>Materiais!AZ26</f>
        <v>852.55</v>
      </c>
      <c r="Q25" s="406">
        <f>Utensílios!AP26</f>
        <v>54.25</v>
      </c>
      <c r="R25" s="407">
        <f>Equipamentos!T26</f>
        <v>0</v>
      </c>
      <c r="S25" s="408">
        <f>'Custo por Localidade (1º GRAU)'!$N25+('Custo por Localidade (1º GRAU)'!$O25+'Custo por Localidade (1º GRAU)'!$Q25+'Custo por Localidade (1º GRAU)'!$R25)</f>
        <v>10794.17</v>
      </c>
      <c r="X25" s="395"/>
      <c r="Y25" s="395"/>
      <c r="Z25" s="395"/>
      <c r="AA25" s="395"/>
      <c r="AB25" s="395"/>
      <c r="AC25" s="395"/>
    </row>
    <row r="26" spans="1:29" ht="15.75" customHeight="1">
      <c r="A26" s="414" t="s">
        <v>277</v>
      </c>
      <c r="B26" s="410">
        <v>0.05</v>
      </c>
      <c r="C26" s="411">
        <f>IF('Custo por Localidade (1º GRAU)'!$B26=0.02,$K$79,IF('Custo por Localidade (1º GRAU)'!$B26=0.035,$K$77,IF('Custo por Localidade (1º GRAU)'!$B26=0.03,$K$78,IF('Custo por Localidade (1º GRAU)'!$B26=0.04,$K$76,$K$75))))</f>
        <v>0.13598199999999999</v>
      </c>
      <c r="D26" s="412">
        <f>SUMIFS('Dimensionamento de Equipe (ASG)'!$U$4:$U$86,'Dimensionamento de Equipe (ASG)'!$A$4:$A$86,1,'Dimensionamento de Equipe (ASG)'!$B$4:$B$86,A26)-F26</f>
        <v>0</v>
      </c>
      <c r="E26" s="202">
        <f>IF('Custo por Localidade (1º GRAU)'!$B26=0.02,$B$79,IF('Custo por Localidade (1º GRAU)'!$B26=0.035,$B$77,IF('Custo por Localidade (1º GRAU)'!$B26=0.03,$B$78,IF('Custo por Localidade (1º GRAU)'!$B26=0.04,$B$76,$B$75))))</f>
        <v>4757.99</v>
      </c>
      <c r="F26" s="412">
        <f>SUMIFS('Dimensionamento de Equipe (ASG)'!$X$4:$X$86,'Dimensionamento de Equipe (ASG)'!$A$4:$A$86,1,'Dimensionamento de Equipe (ASG)'!$B$4:$B$86,A26)</f>
        <v>1</v>
      </c>
      <c r="G26" s="202">
        <f>IF('Custo por Localidade (1º GRAU)'!$B26=0.02,$D$79,IF('Custo por Localidade (1º GRAU)'!$B26=0.035,$D$77,IF('Custo por Localidade (1º GRAU)'!$B26=0.03,$D$78,IF('Custo por Localidade (1º GRAU)'!$B26=0.04,$D$76,$D$75))))</f>
        <v>5369.96</v>
      </c>
      <c r="H26" s="401">
        <v>0</v>
      </c>
      <c r="I26" s="402">
        <f>IF('Custo por Localidade (1º GRAU)'!$B26=0.02,$H$79,IF('Custo por Localidade (1º GRAU)'!$B26=0.035,$H$77,IF('Custo por Localidade (1º GRAU)'!$B26=0.03,$H$78,IF('Custo por Localidade (1º GRAU)'!$B26=0.04,$H$76,$H$75))))</f>
        <v>5483.1</v>
      </c>
      <c r="J26" s="412">
        <f>SUMIFS('Dimensionamento de Equipe (ASG)'!$AF$4:$AF$86,'Dimensionamento de Equipe (ASG)'!$A$4:$A$86,1,'Dimensionamento de Equipe (ASG)'!$B$4:$B$86,A26)</f>
        <v>0</v>
      </c>
      <c r="K26" s="202">
        <f>IF('Custo por Localidade (1º GRAU)'!$B26=0.02,$F$79,IF('Custo por Localidade (1º GRAU)'!$B26=0.035,$F$77,IF('Custo por Localidade (1º GRAU)'!$B26=0.03,$F$78,IF('Custo por Localidade (1º GRAU)'!$B26=0.04,$F$76,$F$75))))</f>
        <v>4427.8100000000004</v>
      </c>
      <c r="L26" s="412">
        <v>0</v>
      </c>
      <c r="M26" s="413">
        <f>IF('Custo por Localidade (1º GRAU)'!$B26=0.02,$J$79,IF('Custo por Localidade (1º GRAU)'!$B26=0.035,$J$77,IF('Custo por Localidade (1º GRAU)'!$B26=0.03,$J$78,IF('Custo por Localidade (1º GRAU)'!$B26=0.04,$J$76,$J$75))))</f>
        <v>5846.13</v>
      </c>
      <c r="N26" s="404">
        <f>'Custo por Localidade (1º GRAU)'!$D26*'Custo por Localidade (1º GRAU)'!$E26+'Custo por Localidade (1º GRAU)'!$F26*'Custo por Localidade (1º GRAU)'!$G26+'Custo por Localidade (1º GRAU)'!$L26*'Custo por Localidade (1º GRAU)'!$M26</f>
        <v>5369.96</v>
      </c>
      <c r="O26" s="404">
        <f>'Custo por Localidade (1º GRAU)'!$D26*'Custo por Localidade (1º GRAU)'!$E26+'Custo por Localidade (1º GRAU)'!$F26*'Custo por Localidade (1º GRAU)'!$G26+'Custo por Localidade (1º GRAU)'!$H26*'Custo por Localidade (1º GRAU)'!$I26+'Custo por Localidade (1º GRAU)'!$J26*'Custo por Localidade (1º GRAU)'!$K26+'Custo por Localidade (1º GRAU)'!$L26*'Custo por Localidade (1º GRAU)'!$M26</f>
        <v>5369.96</v>
      </c>
      <c r="P26" s="405">
        <f>Materiais!AZ27</f>
        <v>1470.71</v>
      </c>
      <c r="Q26" s="406">
        <f>Utensílios!AP27</f>
        <v>50.88</v>
      </c>
      <c r="R26" s="407">
        <f>Equipamentos!T27</f>
        <v>0</v>
      </c>
      <c r="S26" s="408">
        <f>'Custo por Localidade (1º GRAU)'!$N26+('Custo por Localidade (1º GRAU)'!$O26+'Custo por Localidade (1º GRAU)'!$Q26+'Custo por Localidade (1º GRAU)'!$R26)</f>
        <v>10790.8</v>
      </c>
      <c r="X26" s="395"/>
      <c r="Y26" s="395"/>
      <c r="Z26" s="395"/>
      <c r="AA26" s="395"/>
      <c r="AB26" s="395"/>
      <c r="AC26" s="395"/>
    </row>
    <row r="27" spans="1:29" ht="15.75" customHeight="1">
      <c r="A27" s="414" t="s">
        <v>278</v>
      </c>
      <c r="B27" s="410">
        <v>0.05</v>
      </c>
      <c r="C27" s="411">
        <f>IF('Custo por Localidade (1º GRAU)'!$B27=0.02,$K$79,IF('Custo por Localidade (1º GRAU)'!$B27=0.035,$K$77,IF('Custo por Localidade (1º GRAU)'!$B27=0.03,$K$78,IF('Custo por Localidade (1º GRAU)'!$B27=0.04,$K$76,$K$75))))</f>
        <v>0.13598199999999999</v>
      </c>
      <c r="D27" s="412">
        <f>SUMIFS('Dimensionamento de Equipe (ASG)'!$U$4:$U$86,'Dimensionamento de Equipe (ASG)'!$A$4:$A$86,1,'Dimensionamento de Equipe (ASG)'!$B$4:$B$86,A27)-F27</f>
        <v>5</v>
      </c>
      <c r="E27" s="202">
        <f>IF('Custo por Localidade (1º GRAU)'!$B27=0.02,$B$79,IF('Custo por Localidade (1º GRAU)'!$B27=0.035,$B$77,IF('Custo por Localidade (1º GRAU)'!$B27=0.03,$B$78,IF('Custo por Localidade (1º GRAU)'!$B27=0.04,$B$76,$B$75))))</f>
        <v>4757.99</v>
      </c>
      <c r="F27" s="412">
        <f>SUMIFS('Dimensionamento de Equipe (ASG)'!$X$4:$X$86,'Dimensionamento de Equipe (ASG)'!$A$4:$A$86,1,'Dimensionamento de Equipe (ASG)'!$B$4:$B$86,A27)</f>
        <v>1</v>
      </c>
      <c r="G27" s="202">
        <f>IF('Custo por Localidade (1º GRAU)'!$B27=0.02,$D$79,IF('Custo por Localidade (1º GRAU)'!$B27=0.035,$D$77,IF('Custo por Localidade (1º GRAU)'!$B27=0.03,$D$78,IF('Custo por Localidade (1º GRAU)'!$B27=0.04,$D$76,$D$75))))</f>
        <v>5369.96</v>
      </c>
      <c r="H27" s="401">
        <v>0</v>
      </c>
      <c r="I27" s="402">
        <f>IF('Custo por Localidade (1º GRAU)'!$B27=0.02,$H$79,IF('Custo por Localidade (1º GRAU)'!$B27=0.035,$H$77,IF('Custo por Localidade (1º GRAU)'!$B27=0.03,$H$78,IF('Custo por Localidade (1º GRAU)'!$B27=0.04,$H$76,$H$75))))</f>
        <v>5483.1</v>
      </c>
      <c r="J27" s="412">
        <f>SUMIFS('Dimensionamento de Equipe (ASG)'!$AF$4:$AF$86,'Dimensionamento de Equipe (ASG)'!$A$4:$A$86,1,'Dimensionamento de Equipe (ASG)'!$B$4:$B$86,A27)</f>
        <v>1</v>
      </c>
      <c r="K27" s="202">
        <f>IF('Custo por Localidade (1º GRAU)'!$B27=0.02,$F$79,IF('Custo por Localidade (1º GRAU)'!$B27=0.035,$F$77,IF('Custo por Localidade (1º GRAU)'!$B27=0.03,$F$78,IF('Custo por Localidade (1º GRAU)'!$B27=0.04,$F$76,$F$75))))</f>
        <v>4427.8100000000004</v>
      </c>
      <c r="L27" s="412">
        <v>0</v>
      </c>
      <c r="M27" s="413">
        <f>IF('Custo por Localidade (1º GRAU)'!$B27=0.02,$J$79,IF('Custo por Localidade (1º GRAU)'!$B27=0.035,$J$77,IF('Custo por Localidade (1º GRAU)'!$B27=0.03,$J$78,IF('Custo por Localidade (1º GRAU)'!$B27=0.04,$J$76,$J$75))))</f>
        <v>5846.13</v>
      </c>
      <c r="N27" s="404">
        <f>'Custo por Localidade (1º GRAU)'!$D27*'Custo por Localidade (1º GRAU)'!$E27+'Custo por Localidade (1º GRAU)'!$F27*'Custo por Localidade (1º GRAU)'!$G27+'Custo por Localidade (1º GRAU)'!$L27*'Custo por Localidade (1º GRAU)'!$M27</f>
        <v>29159.909999999996</v>
      </c>
      <c r="O27" s="404">
        <f>'Custo por Localidade (1º GRAU)'!$D27*'Custo por Localidade (1º GRAU)'!$E27+'Custo por Localidade (1º GRAU)'!$F27*'Custo por Localidade (1º GRAU)'!$G27+'Custo por Localidade (1º GRAU)'!$H27*'Custo por Localidade (1º GRAU)'!$I27+'Custo por Localidade (1º GRAU)'!$J27*'Custo por Localidade (1º GRAU)'!$K27+'Custo por Localidade (1º GRAU)'!$L27*'Custo por Localidade (1º GRAU)'!$M27</f>
        <v>33587.719999999994</v>
      </c>
      <c r="P27" s="405">
        <f>Materiais!AZ28</f>
        <v>10697.51</v>
      </c>
      <c r="Q27" s="406">
        <f>Utensílios!AP28</f>
        <v>258.47000000000003</v>
      </c>
      <c r="R27" s="407">
        <f>Equipamentos!T28</f>
        <v>317.12</v>
      </c>
      <c r="S27" s="408">
        <f>'Custo por Localidade (1º GRAU)'!$N27+('Custo por Localidade (1º GRAU)'!$O27+'Custo por Localidade (1º GRAU)'!$Q27+'Custo por Localidade (1º GRAU)'!$R27)</f>
        <v>63323.219999999994</v>
      </c>
      <c r="X27" s="395"/>
      <c r="Y27" s="395"/>
      <c r="Z27" s="395"/>
      <c r="AA27" s="395"/>
      <c r="AB27" s="395"/>
      <c r="AC27" s="395"/>
    </row>
    <row r="28" spans="1:29" ht="15.75" customHeight="1">
      <c r="A28" s="414" t="s">
        <v>279</v>
      </c>
      <c r="B28" s="410">
        <v>0.03</v>
      </c>
      <c r="C28" s="411">
        <f>IF('Custo por Localidade (1º GRAU)'!$B28=0.02,$K$79,IF('Custo por Localidade (1º GRAU)'!$B28=0.035,$K$77,IF('Custo por Localidade (1º GRAU)'!$B28=0.03,$K$78,IF('Custo por Localidade (1º GRAU)'!$B28=0.04,$K$76,$K$75))))</f>
        <v>0.111111</v>
      </c>
      <c r="D28" s="412">
        <f>SUMIFS('Dimensionamento de Equipe (ASG)'!$U$4:$U$86,'Dimensionamento de Equipe (ASG)'!$A$4:$A$86,1,'Dimensionamento de Equipe (ASG)'!$B$4:$B$86,A28)-F28</f>
        <v>0</v>
      </c>
      <c r="E28" s="202">
        <f>IF('Custo por Localidade (1º GRAU)'!$B28=0.02,$B$79,IF('Custo por Localidade (1º GRAU)'!$B28=0.035,$B$77,IF('Custo por Localidade (1º GRAU)'!$B28=0.03,$B$78,IF('Custo por Localidade (1º GRAU)'!$B28=0.04,$B$76,$B$75))))</f>
        <v>4653.82</v>
      </c>
      <c r="F28" s="412">
        <f>SUMIFS('Dimensionamento de Equipe (ASG)'!$X$4:$X$86,'Dimensionamento de Equipe (ASG)'!$A$4:$A$86,1,'Dimensionamento de Equipe (ASG)'!$B$4:$B$86,A28)</f>
        <v>1</v>
      </c>
      <c r="G28" s="202">
        <f>IF('Custo por Localidade (1º GRAU)'!$B28=0.02,$D$79,IF('Custo por Localidade (1º GRAU)'!$B28=0.035,$D$77,IF('Custo por Localidade (1º GRAU)'!$B28=0.03,$D$78,IF('Custo por Localidade (1º GRAU)'!$B28=0.04,$D$76,$D$75))))</f>
        <v>5252.39</v>
      </c>
      <c r="H28" s="401">
        <v>0</v>
      </c>
      <c r="I28" s="402">
        <f>IF('Custo por Localidade (1º GRAU)'!$B28=0.02,$H$79,IF('Custo por Localidade (1º GRAU)'!$B28=0.035,$H$77,IF('Custo por Localidade (1º GRAU)'!$B28=0.03,$H$78,IF('Custo por Localidade (1º GRAU)'!$B28=0.04,$H$76,$H$75))))</f>
        <v>5363.06</v>
      </c>
      <c r="J28" s="412">
        <f>SUMIFS('Dimensionamento de Equipe (ASG)'!$AF$4:$AF$86,'Dimensionamento de Equipe (ASG)'!$A$4:$A$86,1,'Dimensionamento de Equipe (ASG)'!$B$4:$B$86,A28)</f>
        <v>0</v>
      </c>
      <c r="K28" s="202">
        <f>IF('Custo por Localidade (1º GRAU)'!$B28=0.02,$F$79,IF('Custo por Localidade (1º GRAU)'!$B28=0.035,$F$77,IF('Custo por Localidade (1º GRAU)'!$B28=0.03,$F$78,IF('Custo por Localidade (1º GRAU)'!$B28=0.04,$F$76,$F$75))))</f>
        <v>4330.87</v>
      </c>
      <c r="L28" s="412">
        <v>0</v>
      </c>
      <c r="M28" s="413">
        <f>IF('Custo por Localidade (1º GRAU)'!$B28=0.02,$J$79,IF('Custo por Localidade (1º GRAU)'!$B28=0.035,$J$77,IF('Custo por Localidade (1º GRAU)'!$B28=0.03,$J$78,IF('Custo por Localidade (1º GRAU)'!$B28=0.04,$J$76,$J$75))))</f>
        <v>5718.13</v>
      </c>
      <c r="N28" s="404">
        <f>'Custo por Localidade (1º GRAU)'!$D28*'Custo por Localidade (1º GRAU)'!$E28+'Custo por Localidade (1º GRAU)'!$F28*'Custo por Localidade (1º GRAU)'!$G28+'Custo por Localidade (1º GRAU)'!$L28*'Custo por Localidade (1º GRAU)'!$M28</f>
        <v>5252.39</v>
      </c>
      <c r="O28" s="404">
        <f>'Custo por Localidade (1º GRAU)'!$D28*'Custo por Localidade (1º GRAU)'!$E28+'Custo por Localidade (1º GRAU)'!$F28*'Custo por Localidade (1º GRAU)'!$G28+'Custo por Localidade (1º GRAU)'!$H28*'Custo por Localidade (1º GRAU)'!$I28+'Custo por Localidade (1º GRAU)'!$J28*'Custo por Localidade (1º GRAU)'!$K28+'Custo por Localidade (1º GRAU)'!$L28*'Custo por Localidade (1º GRAU)'!$M28</f>
        <v>5252.39</v>
      </c>
      <c r="P28" s="405">
        <f>Materiais!AZ29</f>
        <v>919.37</v>
      </c>
      <c r="Q28" s="406">
        <f>Utensílios!AP29</f>
        <v>54.72</v>
      </c>
      <c r="R28" s="407">
        <f>Equipamentos!T29</f>
        <v>24.71</v>
      </c>
      <c r="S28" s="408">
        <f>'Custo por Localidade (1º GRAU)'!$N28+('Custo por Localidade (1º GRAU)'!$O28+'Custo por Localidade (1º GRAU)'!$Q28+'Custo por Localidade (1º GRAU)'!$R28)</f>
        <v>10584.210000000001</v>
      </c>
      <c r="X28" s="395"/>
      <c r="Y28" s="395"/>
      <c r="Z28" s="395"/>
      <c r="AA28" s="395"/>
      <c r="AB28" s="395"/>
      <c r="AC28" s="395"/>
    </row>
    <row r="29" spans="1:29" ht="15.75" customHeight="1">
      <c r="A29" s="414" t="s">
        <v>280</v>
      </c>
      <c r="B29" s="410">
        <v>0.02</v>
      </c>
      <c r="C29" s="411">
        <f>IF('Custo por Localidade (1º GRAU)'!$B29=0.02,$K$79,IF('Custo por Localidade (1º GRAU)'!$B29=0.035,$K$77,IF('Custo por Localidade (1º GRAU)'!$B29=0.03,$K$78,IF('Custo por Localidade (1º GRAU)'!$B29=0.04,$K$76,$K$75))))</f>
        <v>9.9080000000000001E-2</v>
      </c>
      <c r="D29" s="412">
        <f>SUMIFS('Dimensionamento de Equipe (ASG)'!$U$4:$U$86,'Dimensionamento de Equipe (ASG)'!$A$4:$A$86,1,'Dimensionamento de Equipe (ASG)'!$B$4:$B$86,A29)-F29</f>
        <v>1</v>
      </c>
      <c r="E29" s="202">
        <f>IF('Custo por Localidade (1º GRAU)'!$B29=0.02,$B$79,IF('Custo por Localidade (1º GRAU)'!$B29=0.035,$B$77,IF('Custo por Localidade (1º GRAU)'!$B29=0.03,$B$78,IF('Custo por Localidade (1º GRAU)'!$B29=0.04,$B$76,$B$75))))</f>
        <v>4603.43</v>
      </c>
      <c r="F29" s="412">
        <f>SUMIFS('Dimensionamento de Equipe (ASG)'!$X$4:$X$86,'Dimensionamento de Equipe (ASG)'!$A$4:$A$86,1,'Dimensionamento de Equipe (ASG)'!$B$4:$B$86,A29)</f>
        <v>1</v>
      </c>
      <c r="G29" s="202">
        <f>IF('Custo por Localidade (1º GRAU)'!$B29=0.02,$D$79,IF('Custo por Localidade (1º GRAU)'!$B29=0.035,$D$77,IF('Custo por Localidade (1º GRAU)'!$B29=0.03,$D$78,IF('Custo por Localidade (1º GRAU)'!$B29=0.04,$D$76,$D$75))))</f>
        <v>5195.5200000000004</v>
      </c>
      <c r="H29" s="401">
        <v>0</v>
      </c>
      <c r="I29" s="402">
        <f>IF('Custo por Localidade (1º GRAU)'!$B29=0.02,$H$79,IF('Custo por Localidade (1º GRAU)'!$B29=0.035,$H$77,IF('Custo por Localidade (1º GRAU)'!$B29=0.03,$H$78,IF('Custo por Localidade (1º GRAU)'!$B29=0.04,$H$76,$H$75))))</f>
        <v>5304.98</v>
      </c>
      <c r="J29" s="412">
        <f>SUMIFS('Dimensionamento de Equipe (ASG)'!$AF$4:$AF$86,'Dimensionamento de Equipe (ASG)'!$A$4:$A$86,1,'Dimensionamento de Equipe (ASG)'!$B$4:$B$86,A29)</f>
        <v>0</v>
      </c>
      <c r="K29" s="202">
        <f>IF('Custo por Localidade (1º GRAU)'!$B29=0.02,$F$79,IF('Custo por Localidade (1º GRAU)'!$B29=0.035,$F$77,IF('Custo por Localidade (1º GRAU)'!$B29=0.03,$F$78,IF('Custo por Localidade (1º GRAU)'!$B29=0.04,$F$76,$F$75))))</f>
        <v>4283.97</v>
      </c>
      <c r="L29" s="412">
        <v>0</v>
      </c>
      <c r="M29" s="413">
        <f>IF('Custo por Localidade (1º GRAU)'!$B29=0.02,$J$79,IF('Custo por Localidade (1º GRAU)'!$B29=0.035,$J$77,IF('Custo por Localidade (1º GRAU)'!$B29=0.03,$J$78,IF('Custo por Localidade (1º GRAU)'!$B29=0.04,$J$76,$J$75))))</f>
        <v>5656.22</v>
      </c>
      <c r="N29" s="404">
        <f>'Custo por Localidade (1º GRAU)'!$D29*'Custo por Localidade (1º GRAU)'!$E29+'Custo por Localidade (1º GRAU)'!$F29*'Custo por Localidade (1º GRAU)'!$G29+'Custo por Localidade (1º GRAU)'!$L29*'Custo por Localidade (1º GRAU)'!$M29</f>
        <v>9798.9500000000007</v>
      </c>
      <c r="O29" s="404">
        <f>'Custo por Localidade (1º GRAU)'!$D29*'Custo por Localidade (1º GRAU)'!$E29+'Custo por Localidade (1º GRAU)'!$F29*'Custo por Localidade (1º GRAU)'!$G29+'Custo por Localidade (1º GRAU)'!$H29*'Custo por Localidade (1º GRAU)'!$I29+'Custo por Localidade (1º GRAU)'!$J29*'Custo por Localidade (1º GRAU)'!$K29+'Custo por Localidade (1º GRAU)'!$L29*'Custo por Localidade (1º GRAU)'!$M29</f>
        <v>9798.9500000000007</v>
      </c>
      <c r="P29" s="405">
        <f>Materiais!AZ30</f>
        <v>1408.75</v>
      </c>
      <c r="Q29" s="406">
        <f>Utensílios!AP30</f>
        <v>56.24</v>
      </c>
      <c r="R29" s="407">
        <f>Equipamentos!T30</f>
        <v>48.89</v>
      </c>
      <c r="S29" s="408">
        <f>'Custo por Localidade (1º GRAU)'!$N29+('Custo por Localidade (1º GRAU)'!$O29+'Custo por Localidade (1º GRAU)'!$Q29+'Custo por Localidade (1º GRAU)'!$R29)</f>
        <v>19703.03</v>
      </c>
      <c r="X29" s="395"/>
      <c r="Y29" s="395"/>
      <c r="Z29" s="395"/>
      <c r="AA29" s="395"/>
      <c r="AB29" s="395"/>
      <c r="AC29" s="395"/>
    </row>
    <row r="30" spans="1:29" ht="15.75" customHeight="1">
      <c r="A30" s="414" t="s">
        <v>281</v>
      </c>
      <c r="B30" s="410">
        <v>0.05</v>
      </c>
      <c r="C30" s="411">
        <f>IF('Custo por Localidade (1º GRAU)'!$B30=0.02,$K$79,IF('Custo por Localidade (1º GRAU)'!$B30=0.035,$K$77,IF('Custo por Localidade (1º GRAU)'!$B30=0.03,$K$78,IF('Custo por Localidade (1º GRAU)'!$B30=0.04,$K$76,$K$75))))</f>
        <v>0.13598199999999999</v>
      </c>
      <c r="D30" s="412">
        <f>SUMIFS('Dimensionamento de Equipe (ASG)'!$U$4:$U$86,'Dimensionamento de Equipe (ASG)'!$A$4:$A$86,1,'Dimensionamento de Equipe (ASG)'!$B$4:$B$86,A30)-F30</f>
        <v>0</v>
      </c>
      <c r="E30" s="202">
        <f>IF('Custo por Localidade (1º GRAU)'!$B30=0.02,$B$79,IF('Custo por Localidade (1º GRAU)'!$B30=0.035,$B$77,IF('Custo por Localidade (1º GRAU)'!$B30=0.03,$B$78,IF('Custo por Localidade (1º GRAU)'!$B30=0.04,$B$76,$B$75))))</f>
        <v>4757.99</v>
      </c>
      <c r="F30" s="412">
        <f>SUMIFS('Dimensionamento de Equipe (ASG)'!$X$4:$X$86,'Dimensionamento de Equipe (ASG)'!$A$4:$A$86,1,'Dimensionamento de Equipe (ASG)'!$B$4:$B$86,A30)</f>
        <v>1</v>
      </c>
      <c r="G30" s="202">
        <f>IF('Custo por Localidade (1º GRAU)'!$B30=0.02,$D$79,IF('Custo por Localidade (1º GRAU)'!$B30=0.035,$D$77,IF('Custo por Localidade (1º GRAU)'!$B30=0.03,$D$78,IF('Custo por Localidade (1º GRAU)'!$B30=0.04,$D$76,$D$75))))</f>
        <v>5369.96</v>
      </c>
      <c r="H30" s="401">
        <v>0</v>
      </c>
      <c r="I30" s="402">
        <f>IF('Custo por Localidade (1º GRAU)'!$B30=0.02,$H$79,IF('Custo por Localidade (1º GRAU)'!$B30=0.035,$H$77,IF('Custo por Localidade (1º GRAU)'!$B30=0.03,$H$78,IF('Custo por Localidade (1º GRAU)'!$B30=0.04,$H$76,$H$75))))</f>
        <v>5483.1</v>
      </c>
      <c r="J30" s="412">
        <f>SUMIFS('Dimensionamento de Equipe (ASG)'!$AF$4:$AF$86,'Dimensionamento de Equipe (ASG)'!$A$4:$A$86,1,'Dimensionamento de Equipe (ASG)'!$B$4:$B$86,A30)</f>
        <v>0</v>
      </c>
      <c r="K30" s="202">
        <f>IF('Custo por Localidade (1º GRAU)'!$B30=0.02,$F$79,IF('Custo por Localidade (1º GRAU)'!$B30=0.035,$F$77,IF('Custo por Localidade (1º GRAU)'!$B30=0.03,$F$78,IF('Custo por Localidade (1º GRAU)'!$B30=0.04,$F$76,$F$75))))</f>
        <v>4427.8100000000004</v>
      </c>
      <c r="L30" s="412">
        <v>0</v>
      </c>
      <c r="M30" s="413">
        <f>IF('Custo por Localidade (1º GRAU)'!$B30=0.02,$J$79,IF('Custo por Localidade (1º GRAU)'!$B30=0.035,$J$77,IF('Custo por Localidade (1º GRAU)'!$B30=0.03,$J$78,IF('Custo por Localidade (1º GRAU)'!$B30=0.04,$J$76,$J$75))))</f>
        <v>5846.13</v>
      </c>
      <c r="N30" s="404">
        <f>'Custo por Localidade (1º GRAU)'!$D30*'Custo por Localidade (1º GRAU)'!$E30+'Custo por Localidade (1º GRAU)'!$F30*'Custo por Localidade (1º GRAU)'!$G30+'Custo por Localidade (1º GRAU)'!$L30*'Custo por Localidade (1º GRAU)'!$M30</f>
        <v>5369.96</v>
      </c>
      <c r="O30" s="404">
        <f>'Custo por Localidade (1º GRAU)'!$D30*'Custo por Localidade (1º GRAU)'!$E30+'Custo por Localidade (1º GRAU)'!$F30*'Custo por Localidade (1º GRAU)'!$G30+'Custo por Localidade (1º GRAU)'!$H30*'Custo por Localidade (1º GRAU)'!$I30+'Custo por Localidade (1º GRAU)'!$J30*'Custo por Localidade (1º GRAU)'!$K30+'Custo por Localidade (1º GRAU)'!$L30*'Custo por Localidade (1º GRAU)'!$M30</f>
        <v>5369.96</v>
      </c>
      <c r="P30" s="405">
        <f>Materiais!AZ31</f>
        <v>912.92</v>
      </c>
      <c r="Q30" s="406">
        <f>Utensílios!AP31</f>
        <v>50.88</v>
      </c>
      <c r="R30" s="407">
        <f>Equipamentos!T31</f>
        <v>0</v>
      </c>
      <c r="S30" s="408">
        <f>'Custo por Localidade (1º GRAU)'!$N30+('Custo por Localidade (1º GRAU)'!$O30+'Custo por Localidade (1º GRAU)'!$Q30+'Custo por Localidade (1º GRAU)'!$R30)</f>
        <v>10790.8</v>
      </c>
      <c r="X30" s="395"/>
      <c r="Y30" s="395"/>
      <c r="Z30" s="395"/>
      <c r="AA30" s="395"/>
      <c r="AB30" s="395"/>
      <c r="AC30" s="395"/>
    </row>
    <row r="31" spans="1:29" ht="15.75" customHeight="1">
      <c r="A31" s="414" t="s">
        <v>282</v>
      </c>
      <c r="B31" s="410">
        <v>0.05</v>
      </c>
      <c r="C31" s="411">
        <f>IF('Custo por Localidade (1º GRAU)'!$B31=0.02,$K$79,IF('Custo por Localidade (1º GRAU)'!$B31=0.035,$K$77,IF('Custo por Localidade (1º GRAU)'!$B31=0.03,$K$78,IF('Custo por Localidade (1º GRAU)'!$B31=0.04,$K$76,$K$75))))</f>
        <v>0.13598199999999999</v>
      </c>
      <c r="D31" s="412">
        <f>SUMIFS('Dimensionamento de Equipe (ASG)'!$U$4:$U$86,'Dimensionamento de Equipe (ASG)'!$A$4:$A$86,1,'Dimensionamento de Equipe (ASG)'!$B$4:$B$86,A31)-F31</f>
        <v>0</v>
      </c>
      <c r="E31" s="202">
        <f>IF('Custo por Localidade (1º GRAU)'!$B31=0.02,$B$79,IF('Custo por Localidade (1º GRAU)'!$B31=0.035,$B$77,IF('Custo por Localidade (1º GRAU)'!$B31=0.03,$B$78,IF('Custo por Localidade (1º GRAU)'!$B31=0.04,$B$76,$B$75))))</f>
        <v>4757.99</v>
      </c>
      <c r="F31" s="412">
        <f>SUMIFS('Dimensionamento de Equipe (ASG)'!$X$4:$X$86,'Dimensionamento de Equipe (ASG)'!$A$4:$A$86,1,'Dimensionamento de Equipe (ASG)'!$B$4:$B$86,A31)</f>
        <v>1</v>
      </c>
      <c r="G31" s="202">
        <f>IF('Custo por Localidade (1º GRAU)'!$B31=0.02,$D$79,IF('Custo por Localidade (1º GRAU)'!$B31=0.035,$D$77,IF('Custo por Localidade (1º GRAU)'!$B31=0.03,$D$78,IF('Custo por Localidade (1º GRAU)'!$B31=0.04,$D$76,$D$75))))</f>
        <v>5369.96</v>
      </c>
      <c r="H31" s="401">
        <v>0</v>
      </c>
      <c r="I31" s="402">
        <f>IF('Custo por Localidade (1º GRAU)'!$B31=0.02,$H$79,IF('Custo por Localidade (1º GRAU)'!$B31=0.035,$H$77,IF('Custo por Localidade (1º GRAU)'!$B31=0.03,$H$78,IF('Custo por Localidade (1º GRAU)'!$B31=0.04,$H$76,$H$75))))</f>
        <v>5483.1</v>
      </c>
      <c r="J31" s="412">
        <f>SUMIFS('Dimensionamento de Equipe (ASG)'!$AF$4:$AF$86,'Dimensionamento de Equipe (ASG)'!$A$4:$A$86,1,'Dimensionamento de Equipe (ASG)'!$B$4:$B$86,A31)</f>
        <v>0</v>
      </c>
      <c r="K31" s="202">
        <f>IF('Custo por Localidade (1º GRAU)'!$B31=0.02,$F$79,IF('Custo por Localidade (1º GRAU)'!$B31=0.035,$F$77,IF('Custo por Localidade (1º GRAU)'!$B31=0.03,$F$78,IF('Custo por Localidade (1º GRAU)'!$B31=0.04,$F$76,$F$75))))</f>
        <v>4427.8100000000004</v>
      </c>
      <c r="L31" s="412">
        <v>0</v>
      </c>
      <c r="M31" s="413">
        <f>IF('Custo por Localidade (1º GRAU)'!$B31=0.02,$J$79,IF('Custo por Localidade (1º GRAU)'!$B31=0.035,$J$77,IF('Custo por Localidade (1º GRAU)'!$B31=0.03,$J$78,IF('Custo por Localidade (1º GRAU)'!$B31=0.04,$J$76,$J$75))))</f>
        <v>5846.13</v>
      </c>
      <c r="N31" s="404">
        <f>'Custo por Localidade (1º GRAU)'!$D31*'Custo por Localidade (1º GRAU)'!$E31+'Custo por Localidade (1º GRAU)'!$F31*'Custo por Localidade (1º GRAU)'!$G31+'Custo por Localidade (1º GRAU)'!$L31*'Custo por Localidade (1º GRAU)'!$M31</f>
        <v>5369.96</v>
      </c>
      <c r="O31" s="404">
        <f>'Custo por Localidade (1º GRAU)'!$D31*'Custo por Localidade (1º GRAU)'!$E31+'Custo por Localidade (1º GRAU)'!$F31*'Custo por Localidade (1º GRAU)'!$G31+'Custo por Localidade (1º GRAU)'!$H31*'Custo por Localidade (1º GRAU)'!$I31+'Custo por Localidade (1º GRAU)'!$J31*'Custo por Localidade (1º GRAU)'!$K31+'Custo por Localidade (1º GRAU)'!$L31*'Custo por Localidade (1º GRAU)'!$M31</f>
        <v>5369.96</v>
      </c>
      <c r="P31" s="405">
        <f>Materiais!AZ32</f>
        <v>1099.77</v>
      </c>
      <c r="Q31" s="406">
        <f>Utensílios!AP32</f>
        <v>50.88</v>
      </c>
      <c r="R31" s="407">
        <f>Equipamentos!T32</f>
        <v>0</v>
      </c>
      <c r="S31" s="408">
        <f>'Custo por Localidade (1º GRAU)'!$N31+('Custo por Localidade (1º GRAU)'!$O31+'Custo por Localidade (1º GRAU)'!$Q31+'Custo por Localidade (1º GRAU)'!$R31)</f>
        <v>10790.8</v>
      </c>
      <c r="X31" s="395"/>
      <c r="Y31" s="395"/>
      <c r="Z31" s="395"/>
      <c r="AA31" s="395"/>
      <c r="AB31" s="395"/>
      <c r="AC31" s="395"/>
    </row>
    <row r="32" spans="1:29" ht="15.75" customHeight="1">
      <c r="A32" s="414" t="s">
        <v>283</v>
      </c>
      <c r="B32" s="410">
        <v>0.05</v>
      </c>
      <c r="C32" s="411">
        <f>IF('Custo por Localidade (1º GRAU)'!$B32=0.02,$K$79,IF('Custo por Localidade (1º GRAU)'!$B32=0.035,$K$77,IF('Custo por Localidade (1º GRAU)'!$B32=0.03,$K$78,IF('Custo por Localidade (1º GRAU)'!$B32=0.04,$K$76,$K$75))))</f>
        <v>0.13598199999999999</v>
      </c>
      <c r="D32" s="412">
        <f>SUMIFS('Dimensionamento de Equipe (ASG)'!$U$4:$U$86,'Dimensionamento de Equipe (ASG)'!$A$4:$A$86,1,'Dimensionamento de Equipe (ASG)'!$B$4:$B$86,A32)-F32</f>
        <v>0</v>
      </c>
      <c r="E32" s="202">
        <f>IF('Custo por Localidade (1º GRAU)'!$B32=0.02,$B$79,IF('Custo por Localidade (1º GRAU)'!$B32=0.035,$B$77,IF('Custo por Localidade (1º GRAU)'!$B32=0.03,$B$78,IF('Custo por Localidade (1º GRAU)'!$B32=0.04,$B$76,$B$75))))</f>
        <v>4757.99</v>
      </c>
      <c r="F32" s="412">
        <f>SUMIFS('Dimensionamento de Equipe (ASG)'!$X$4:$X$86,'Dimensionamento de Equipe (ASG)'!$A$4:$A$86,1,'Dimensionamento de Equipe (ASG)'!$B$4:$B$86,A32)</f>
        <v>1</v>
      </c>
      <c r="G32" s="202">
        <f>IF('Custo por Localidade (1º GRAU)'!$B32=0.02,$D$79,IF('Custo por Localidade (1º GRAU)'!$B32=0.035,$D$77,IF('Custo por Localidade (1º GRAU)'!$B32=0.03,$D$78,IF('Custo por Localidade (1º GRAU)'!$B32=0.04,$D$76,$D$75))))</f>
        <v>5369.96</v>
      </c>
      <c r="H32" s="401">
        <v>0</v>
      </c>
      <c r="I32" s="402">
        <f>IF('Custo por Localidade (1º GRAU)'!$B32=0.02,$H$79,IF('Custo por Localidade (1º GRAU)'!$B32=0.035,$H$77,IF('Custo por Localidade (1º GRAU)'!$B32=0.03,$H$78,IF('Custo por Localidade (1º GRAU)'!$B32=0.04,$H$76,$H$75))))</f>
        <v>5483.1</v>
      </c>
      <c r="J32" s="412">
        <f>SUMIFS('Dimensionamento de Equipe (ASG)'!$AF$4:$AF$86,'Dimensionamento de Equipe (ASG)'!$A$4:$A$86,1,'Dimensionamento de Equipe (ASG)'!$B$4:$B$86,A32)</f>
        <v>0</v>
      </c>
      <c r="K32" s="202">
        <f>IF('Custo por Localidade (1º GRAU)'!$B32=0.02,$F$79,IF('Custo por Localidade (1º GRAU)'!$B32=0.035,$F$77,IF('Custo por Localidade (1º GRAU)'!$B32=0.03,$F$78,IF('Custo por Localidade (1º GRAU)'!$B32=0.04,$F$76,$F$75))))</f>
        <v>4427.8100000000004</v>
      </c>
      <c r="L32" s="412">
        <v>0</v>
      </c>
      <c r="M32" s="413">
        <f>IF('Custo por Localidade (1º GRAU)'!$B32=0.02,$J$79,IF('Custo por Localidade (1º GRAU)'!$B32=0.035,$J$77,IF('Custo por Localidade (1º GRAU)'!$B32=0.03,$J$78,IF('Custo por Localidade (1º GRAU)'!$B32=0.04,$J$76,$J$75))))</f>
        <v>5846.13</v>
      </c>
      <c r="N32" s="404">
        <f>'Custo por Localidade (1º GRAU)'!$D32*'Custo por Localidade (1º GRAU)'!$E32+'Custo por Localidade (1º GRAU)'!$F32*'Custo por Localidade (1º GRAU)'!$G32+'Custo por Localidade (1º GRAU)'!$L32*'Custo por Localidade (1º GRAU)'!$M32</f>
        <v>5369.96</v>
      </c>
      <c r="O32" s="404">
        <f>'Custo por Localidade (1º GRAU)'!$D32*'Custo por Localidade (1º GRAU)'!$E32+'Custo por Localidade (1º GRAU)'!$F32*'Custo por Localidade (1º GRAU)'!$G32+'Custo por Localidade (1º GRAU)'!$H32*'Custo por Localidade (1º GRAU)'!$I32+'Custo por Localidade (1º GRAU)'!$J32*'Custo por Localidade (1º GRAU)'!$K32+'Custo por Localidade (1º GRAU)'!$L32*'Custo por Localidade (1º GRAU)'!$M32</f>
        <v>5369.96</v>
      </c>
      <c r="P32" s="405">
        <f>Materiais!AZ33</f>
        <v>1103.4100000000001</v>
      </c>
      <c r="Q32" s="406">
        <f>Utensílios!AP33</f>
        <v>50.88</v>
      </c>
      <c r="R32" s="407">
        <f>Equipamentos!T33</f>
        <v>25.26</v>
      </c>
      <c r="S32" s="408">
        <f>'Custo por Localidade (1º GRAU)'!$N32+('Custo por Localidade (1º GRAU)'!$O32+'Custo por Localidade (1º GRAU)'!$Q32+'Custo por Localidade (1º GRAU)'!$R32)</f>
        <v>10816.060000000001</v>
      </c>
      <c r="X32" s="395"/>
      <c r="Y32" s="395"/>
      <c r="Z32" s="395"/>
      <c r="AA32" s="395"/>
      <c r="AB32" s="395"/>
      <c r="AC32" s="395"/>
    </row>
    <row r="33" spans="1:29" ht="15.75" customHeight="1">
      <c r="A33" s="414" t="s">
        <v>284</v>
      </c>
      <c r="B33" s="410">
        <v>0.05</v>
      </c>
      <c r="C33" s="411">
        <f>IF('Custo por Localidade (1º GRAU)'!$B33=0.02,$K$79,IF('Custo por Localidade (1º GRAU)'!$B33=0.035,$K$77,IF('Custo por Localidade (1º GRAU)'!$B33=0.03,$K$78,IF('Custo por Localidade (1º GRAU)'!$B33=0.04,$K$76,$K$75))))</f>
        <v>0.13598199999999999</v>
      </c>
      <c r="D33" s="412">
        <f>SUMIFS('Dimensionamento de Equipe (ASG)'!$U$4:$U$86,'Dimensionamento de Equipe (ASG)'!$A$4:$A$86,1,'Dimensionamento de Equipe (ASG)'!$B$4:$B$86,A33)-F33</f>
        <v>2</v>
      </c>
      <c r="E33" s="202">
        <f>IF('Custo por Localidade (1º GRAU)'!$B33=0.02,$B$79,IF('Custo por Localidade (1º GRAU)'!$B33=0.035,$B$77,IF('Custo por Localidade (1º GRAU)'!$B33=0.03,$B$78,IF('Custo por Localidade (1º GRAU)'!$B33=0.04,$B$76,$B$75))))</f>
        <v>4757.99</v>
      </c>
      <c r="F33" s="412">
        <f>SUMIFS('Dimensionamento de Equipe (ASG)'!$X$4:$X$86,'Dimensionamento de Equipe (ASG)'!$A$4:$A$86,1,'Dimensionamento de Equipe (ASG)'!$B$4:$B$86,A33)</f>
        <v>1</v>
      </c>
      <c r="G33" s="202">
        <f>IF('Custo por Localidade (1º GRAU)'!$B33=0.02,$D$79,IF('Custo por Localidade (1º GRAU)'!$B33=0.035,$D$77,IF('Custo por Localidade (1º GRAU)'!$B33=0.03,$D$78,IF('Custo por Localidade (1º GRAU)'!$B33=0.04,$D$76,$D$75))))</f>
        <v>5369.96</v>
      </c>
      <c r="H33" s="401">
        <v>0</v>
      </c>
      <c r="I33" s="402">
        <f>IF('Custo por Localidade (1º GRAU)'!$B33=0.02,$H$79,IF('Custo por Localidade (1º GRAU)'!$B33=0.035,$H$77,IF('Custo por Localidade (1º GRAU)'!$B33=0.03,$H$78,IF('Custo por Localidade (1º GRAU)'!$B33=0.04,$H$76,$H$75))))</f>
        <v>5483.1</v>
      </c>
      <c r="J33" s="412">
        <f>SUMIFS('Dimensionamento de Equipe (ASG)'!$AF$4:$AF$86,'Dimensionamento de Equipe (ASG)'!$A$4:$A$86,1,'Dimensionamento de Equipe (ASG)'!$B$4:$B$86,A33)</f>
        <v>0</v>
      </c>
      <c r="K33" s="202">
        <f>IF('Custo por Localidade (1º GRAU)'!$B33=0.02,$F$79,IF('Custo por Localidade (1º GRAU)'!$B33=0.035,$F$77,IF('Custo por Localidade (1º GRAU)'!$B33=0.03,$F$78,IF('Custo por Localidade (1º GRAU)'!$B33=0.04,$F$76,$F$75))))</f>
        <v>4427.8100000000004</v>
      </c>
      <c r="L33" s="412">
        <v>0</v>
      </c>
      <c r="M33" s="413">
        <f>IF('Custo por Localidade (1º GRAU)'!$B33=0.02,$J$79,IF('Custo por Localidade (1º GRAU)'!$B33=0.035,$J$77,IF('Custo por Localidade (1º GRAU)'!$B33=0.03,$J$78,IF('Custo por Localidade (1º GRAU)'!$B33=0.04,$J$76,$J$75))))</f>
        <v>5846.13</v>
      </c>
      <c r="N33" s="404">
        <f>'Custo por Localidade (1º GRAU)'!$D33*'Custo por Localidade (1º GRAU)'!$E33+'Custo por Localidade (1º GRAU)'!$F33*'Custo por Localidade (1º GRAU)'!$G33+'Custo por Localidade (1º GRAU)'!$L33*'Custo por Localidade (1º GRAU)'!$M33</f>
        <v>14885.939999999999</v>
      </c>
      <c r="O33" s="404">
        <f>'Custo por Localidade (1º GRAU)'!$D33*'Custo por Localidade (1º GRAU)'!$E33+'Custo por Localidade (1º GRAU)'!$F33*'Custo por Localidade (1º GRAU)'!$G33+'Custo por Localidade (1º GRAU)'!$H33*'Custo por Localidade (1º GRAU)'!$I33+'Custo por Localidade (1º GRAU)'!$J33*'Custo por Localidade (1º GRAU)'!$K33+'Custo por Localidade (1º GRAU)'!$L33*'Custo por Localidade (1º GRAU)'!$M33</f>
        <v>14885.939999999999</v>
      </c>
      <c r="P33" s="405">
        <f>Materiais!AZ34</f>
        <v>1852.29</v>
      </c>
      <c r="Q33" s="406">
        <f>Utensílios!AP34</f>
        <v>121.99</v>
      </c>
      <c r="R33" s="407">
        <f>Equipamentos!T34</f>
        <v>50.53</v>
      </c>
      <c r="S33" s="408">
        <f>'Custo por Localidade (1º GRAU)'!$N33+('Custo por Localidade (1º GRAU)'!$O33+'Custo por Localidade (1º GRAU)'!$Q33+'Custo por Localidade (1º GRAU)'!$R33)</f>
        <v>29944.399999999998</v>
      </c>
      <c r="X33" s="395"/>
      <c r="Y33" s="395"/>
      <c r="Z33" s="395"/>
      <c r="AA33" s="395"/>
      <c r="AB33" s="395"/>
      <c r="AC33" s="395"/>
    </row>
    <row r="34" spans="1:29" ht="15.75" customHeight="1">
      <c r="A34" s="414" t="s">
        <v>285</v>
      </c>
      <c r="B34" s="410">
        <v>0.05</v>
      </c>
      <c r="C34" s="411">
        <f>IF('Custo por Localidade (1º GRAU)'!$B34=0.02,$K$79,IF('Custo por Localidade (1º GRAU)'!$B34=0.035,$K$77,IF('Custo por Localidade (1º GRAU)'!$B34=0.03,$K$78,IF('Custo por Localidade (1º GRAU)'!$B34=0.04,$K$76,$K$75))))</f>
        <v>0.13598199999999999</v>
      </c>
      <c r="D34" s="412">
        <f>SUMIFS('Dimensionamento de Equipe (ASG)'!$U$4:$U$86,'Dimensionamento de Equipe (ASG)'!$A$4:$A$86,1,'Dimensionamento de Equipe (ASG)'!$B$4:$B$86,A34)-F34</f>
        <v>0</v>
      </c>
      <c r="E34" s="202">
        <f>IF('Custo por Localidade (1º GRAU)'!$B34=0.02,$B$79,IF('Custo por Localidade (1º GRAU)'!$B34=0.035,$B$77,IF('Custo por Localidade (1º GRAU)'!$B34=0.03,$B$78,IF('Custo por Localidade (1º GRAU)'!$B34=0.04,$B$76,$B$75))))</f>
        <v>4757.99</v>
      </c>
      <c r="F34" s="412">
        <f>SUMIFS('Dimensionamento de Equipe (ASG)'!$X$4:$X$86,'Dimensionamento de Equipe (ASG)'!$A$4:$A$86,1,'Dimensionamento de Equipe (ASG)'!$B$4:$B$86,A34)</f>
        <v>1</v>
      </c>
      <c r="G34" s="202">
        <f>IF('Custo por Localidade (1º GRAU)'!$B34=0.02,$D$79,IF('Custo por Localidade (1º GRAU)'!$B34=0.035,$D$77,IF('Custo por Localidade (1º GRAU)'!$B34=0.03,$D$78,IF('Custo por Localidade (1º GRAU)'!$B34=0.04,$D$76,$D$75))))</f>
        <v>5369.96</v>
      </c>
      <c r="H34" s="401">
        <v>0</v>
      </c>
      <c r="I34" s="402">
        <f>IF('Custo por Localidade (1º GRAU)'!$B34=0.02,$H$79,IF('Custo por Localidade (1º GRAU)'!$B34=0.035,$H$77,IF('Custo por Localidade (1º GRAU)'!$B34=0.03,$H$78,IF('Custo por Localidade (1º GRAU)'!$B34=0.04,$H$76,$H$75))))</f>
        <v>5483.1</v>
      </c>
      <c r="J34" s="412">
        <f>SUMIFS('Dimensionamento de Equipe (ASG)'!$AF$4:$AF$86,'Dimensionamento de Equipe (ASG)'!$A$4:$A$86,1,'Dimensionamento de Equipe (ASG)'!$B$4:$B$86,A34)</f>
        <v>0</v>
      </c>
      <c r="K34" s="202">
        <f>IF('Custo por Localidade (1º GRAU)'!$B34=0.02,$F$79,IF('Custo por Localidade (1º GRAU)'!$B34=0.035,$F$77,IF('Custo por Localidade (1º GRAU)'!$B34=0.03,$F$78,IF('Custo por Localidade (1º GRAU)'!$B34=0.04,$F$76,$F$75))))</f>
        <v>4427.8100000000004</v>
      </c>
      <c r="L34" s="412">
        <v>0</v>
      </c>
      <c r="M34" s="413">
        <f>IF('Custo por Localidade (1º GRAU)'!$B34=0.02,$J$79,IF('Custo por Localidade (1º GRAU)'!$B34=0.035,$J$77,IF('Custo por Localidade (1º GRAU)'!$B34=0.03,$J$78,IF('Custo por Localidade (1º GRAU)'!$B34=0.04,$J$76,$J$75))))</f>
        <v>5846.13</v>
      </c>
      <c r="N34" s="404">
        <f>'Custo por Localidade (1º GRAU)'!$D34*'Custo por Localidade (1º GRAU)'!$E34+'Custo por Localidade (1º GRAU)'!$F34*'Custo por Localidade (1º GRAU)'!$G34+'Custo por Localidade (1º GRAU)'!$L34*'Custo por Localidade (1º GRAU)'!$M34</f>
        <v>5369.96</v>
      </c>
      <c r="O34" s="404">
        <f>'Custo por Localidade (1º GRAU)'!$D34*'Custo por Localidade (1º GRAU)'!$E34+'Custo por Localidade (1º GRAU)'!$F34*'Custo por Localidade (1º GRAU)'!$G34+'Custo por Localidade (1º GRAU)'!$H34*'Custo por Localidade (1º GRAU)'!$I34+'Custo por Localidade (1º GRAU)'!$J34*'Custo por Localidade (1º GRAU)'!$K34+'Custo por Localidade (1º GRAU)'!$L34*'Custo por Localidade (1º GRAU)'!$M34</f>
        <v>5369.96</v>
      </c>
      <c r="P34" s="405">
        <f>Materiais!AZ35</f>
        <v>976.75</v>
      </c>
      <c r="Q34" s="406">
        <f>Utensílios!AP35</f>
        <v>50.88</v>
      </c>
      <c r="R34" s="407">
        <f>Equipamentos!T35</f>
        <v>25.26</v>
      </c>
      <c r="S34" s="408">
        <f>'Custo por Localidade (1º GRAU)'!$N34+('Custo por Localidade (1º GRAU)'!$O34+'Custo por Localidade (1º GRAU)'!$Q34+'Custo por Localidade (1º GRAU)'!$R34)</f>
        <v>10816.060000000001</v>
      </c>
      <c r="X34" s="395"/>
      <c r="Y34" s="395"/>
      <c r="Z34" s="395"/>
      <c r="AA34" s="395"/>
      <c r="AB34" s="395"/>
      <c r="AC34" s="395"/>
    </row>
    <row r="35" spans="1:29" ht="15.75" customHeight="1">
      <c r="A35" s="414" t="s">
        <v>286</v>
      </c>
      <c r="B35" s="410">
        <v>0.03</v>
      </c>
      <c r="C35" s="411">
        <f>IF('Custo por Localidade (1º GRAU)'!$B35=0.02,$K$79,IF('Custo por Localidade (1º GRAU)'!$B35=0.035,$K$77,IF('Custo por Localidade (1º GRAU)'!$B35=0.03,$K$78,IF('Custo por Localidade (1º GRAU)'!$B35=0.04,$K$76,$K$75))))</f>
        <v>0.111111</v>
      </c>
      <c r="D35" s="412">
        <f>SUMIFS('Dimensionamento de Equipe (ASG)'!$U$4:$U$86,'Dimensionamento de Equipe (ASG)'!$A$4:$A$86,1,'Dimensionamento de Equipe (ASG)'!$B$4:$B$86,A35)-F35</f>
        <v>1</v>
      </c>
      <c r="E35" s="202">
        <f>IF('Custo por Localidade (1º GRAU)'!$B35=0.02,$B$79,IF('Custo por Localidade (1º GRAU)'!$B35=0.035,$B$77,IF('Custo por Localidade (1º GRAU)'!$B35=0.03,$B$78,IF('Custo por Localidade (1º GRAU)'!$B35=0.04,$B$76,$B$75))))</f>
        <v>4653.82</v>
      </c>
      <c r="F35" s="412">
        <f>SUMIFS('Dimensionamento de Equipe (ASG)'!$X$4:$X$86,'Dimensionamento de Equipe (ASG)'!$A$4:$A$86,1,'Dimensionamento de Equipe (ASG)'!$B$4:$B$86,A35)</f>
        <v>1</v>
      </c>
      <c r="G35" s="202">
        <f>IF('Custo por Localidade (1º GRAU)'!$B35=0.02,$D$79,IF('Custo por Localidade (1º GRAU)'!$B35=0.035,$D$77,IF('Custo por Localidade (1º GRAU)'!$B35=0.03,$D$78,IF('Custo por Localidade (1º GRAU)'!$B35=0.04,$D$76,$D$75))))</f>
        <v>5252.39</v>
      </c>
      <c r="H35" s="401">
        <v>0</v>
      </c>
      <c r="I35" s="402">
        <f>IF('Custo por Localidade (1º GRAU)'!$B35=0.02,$H$79,IF('Custo por Localidade (1º GRAU)'!$B35=0.035,$H$77,IF('Custo por Localidade (1º GRAU)'!$B35=0.03,$H$78,IF('Custo por Localidade (1º GRAU)'!$B35=0.04,$H$76,$H$75))))</f>
        <v>5363.06</v>
      </c>
      <c r="J35" s="412">
        <f>SUMIFS('Dimensionamento de Equipe (ASG)'!$AF$4:$AF$86,'Dimensionamento de Equipe (ASG)'!$A$4:$A$86,1,'Dimensionamento de Equipe (ASG)'!$B$4:$B$86,A35)</f>
        <v>0</v>
      </c>
      <c r="K35" s="202">
        <f>IF('Custo por Localidade (1º GRAU)'!$B35=0.02,$F$79,IF('Custo por Localidade (1º GRAU)'!$B35=0.035,$F$77,IF('Custo por Localidade (1º GRAU)'!$B35=0.03,$F$78,IF('Custo por Localidade (1º GRAU)'!$B35=0.04,$F$76,$F$75))))</f>
        <v>4330.87</v>
      </c>
      <c r="L35" s="412">
        <v>0</v>
      </c>
      <c r="M35" s="413">
        <f>IF('Custo por Localidade (1º GRAU)'!$B35=0.02,$J$79,IF('Custo por Localidade (1º GRAU)'!$B35=0.035,$J$77,IF('Custo por Localidade (1º GRAU)'!$B35=0.03,$J$78,IF('Custo por Localidade (1º GRAU)'!$B35=0.04,$J$76,$J$75))))</f>
        <v>5718.13</v>
      </c>
      <c r="N35" s="404">
        <f>'Custo por Localidade (1º GRAU)'!$D35*'Custo por Localidade (1º GRAU)'!$E35+'Custo por Localidade (1º GRAU)'!$F35*'Custo por Localidade (1º GRAU)'!$G35+'Custo por Localidade (1º GRAU)'!$L35*'Custo por Localidade (1º GRAU)'!$M35</f>
        <v>9906.2099999999991</v>
      </c>
      <c r="O35" s="404">
        <f>'Custo por Localidade (1º GRAU)'!$D35*'Custo por Localidade (1º GRAU)'!$E35+'Custo por Localidade (1º GRAU)'!$F35*'Custo por Localidade (1º GRAU)'!$G35+'Custo por Localidade (1º GRAU)'!$H35*'Custo por Localidade (1º GRAU)'!$I35+'Custo por Localidade (1º GRAU)'!$J35*'Custo por Localidade (1º GRAU)'!$K35+'Custo por Localidade (1º GRAU)'!$L35*'Custo por Localidade (1º GRAU)'!$M35</f>
        <v>9906.2099999999991</v>
      </c>
      <c r="P35" s="405">
        <f>Materiais!AZ36</f>
        <v>1561.27</v>
      </c>
      <c r="Q35" s="406">
        <f>Utensílios!AP36</f>
        <v>70.959999999999994</v>
      </c>
      <c r="R35" s="407">
        <f>Equipamentos!T36</f>
        <v>49.42</v>
      </c>
      <c r="S35" s="408">
        <f>'Custo por Localidade (1º GRAU)'!$N35+('Custo por Localidade (1º GRAU)'!$O35+'Custo por Localidade (1º GRAU)'!$Q35+'Custo por Localidade (1º GRAU)'!$R35)</f>
        <v>19932.799999999996</v>
      </c>
      <c r="X35" s="395"/>
      <c r="Y35" s="395"/>
      <c r="Z35" s="395"/>
      <c r="AA35" s="395"/>
      <c r="AB35" s="395"/>
      <c r="AC35" s="395"/>
    </row>
    <row r="36" spans="1:29" ht="15.75" customHeight="1">
      <c r="A36" s="414" t="s">
        <v>287</v>
      </c>
      <c r="B36" s="410">
        <v>0.05</v>
      </c>
      <c r="C36" s="411">
        <f>IF('Custo por Localidade (1º GRAU)'!$B36=0.02,$K$79,IF('Custo por Localidade (1º GRAU)'!$B36=0.035,$K$77,IF('Custo por Localidade (1º GRAU)'!$B36=0.03,$K$78,IF('Custo por Localidade (1º GRAU)'!$B36=0.04,$K$76,$K$75))))</f>
        <v>0.13598199999999999</v>
      </c>
      <c r="D36" s="412">
        <f>SUMIFS('Dimensionamento de Equipe (ASG)'!$U$4:$U$86,'Dimensionamento de Equipe (ASG)'!$A$4:$A$86,1,'Dimensionamento de Equipe (ASG)'!$B$4:$B$86,A36)-F36</f>
        <v>0</v>
      </c>
      <c r="E36" s="202">
        <f>IF('Custo por Localidade (1º GRAU)'!$B36=0.02,$B$79,IF('Custo por Localidade (1º GRAU)'!$B36=0.035,$B$77,IF('Custo por Localidade (1º GRAU)'!$B36=0.03,$B$78,IF('Custo por Localidade (1º GRAU)'!$B36=0.04,$B$76,$B$75))))</f>
        <v>4757.99</v>
      </c>
      <c r="F36" s="412">
        <f>SUMIFS('Dimensionamento de Equipe (ASG)'!$X$4:$X$86,'Dimensionamento de Equipe (ASG)'!$A$4:$A$86,1,'Dimensionamento de Equipe (ASG)'!$B$4:$B$86,A36)</f>
        <v>1</v>
      </c>
      <c r="G36" s="202">
        <f>IF('Custo por Localidade (1º GRAU)'!$B36=0.02,$D$79,IF('Custo por Localidade (1º GRAU)'!$B36=0.035,$D$77,IF('Custo por Localidade (1º GRAU)'!$B36=0.03,$D$78,IF('Custo por Localidade (1º GRAU)'!$B36=0.04,$D$76,$D$75))))</f>
        <v>5369.96</v>
      </c>
      <c r="H36" s="401">
        <v>0</v>
      </c>
      <c r="I36" s="402">
        <f>IF('Custo por Localidade (1º GRAU)'!$B36=0.02,$H$79,IF('Custo por Localidade (1º GRAU)'!$B36=0.035,$H$77,IF('Custo por Localidade (1º GRAU)'!$B36=0.03,$H$78,IF('Custo por Localidade (1º GRAU)'!$B36=0.04,$H$76,$H$75))))</f>
        <v>5483.1</v>
      </c>
      <c r="J36" s="412">
        <f>SUMIFS('Dimensionamento de Equipe (ASG)'!$AF$4:$AF$86,'Dimensionamento de Equipe (ASG)'!$A$4:$A$86,1,'Dimensionamento de Equipe (ASG)'!$B$4:$B$86,A36)</f>
        <v>0</v>
      </c>
      <c r="K36" s="202">
        <f>IF('Custo por Localidade (1º GRAU)'!$B36=0.02,$F$79,IF('Custo por Localidade (1º GRAU)'!$B36=0.035,$F$77,IF('Custo por Localidade (1º GRAU)'!$B36=0.03,$F$78,IF('Custo por Localidade (1º GRAU)'!$B36=0.04,$F$76,$F$75))))</f>
        <v>4427.8100000000004</v>
      </c>
      <c r="L36" s="412">
        <v>0</v>
      </c>
      <c r="M36" s="413">
        <f>IF('Custo por Localidade (1º GRAU)'!$B36=0.02,$J$79,IF('Custo por Localidade (1º GRAU)'!$B36=0.035,$J$77,IF('Custo por Localidade (1º GRAU)'!$B36=0.03,$J$78,IF('Custo por Localidade (1º GRAU)'!$B36=0.04,$J$76,$J$75))))</f>
        <v>5846.13</v>
      </c>
      <c r="N36" s="404">
        <f>'Custo por Localidade (1º GRAU)'!$D36*'Custo por Localidade (1º GRAU)'!$E36+'Custo por Localidade (1º GRAU)'!$F36*'Custo por Localidade (1º GRAU)'!$G36+'Custo por Localidade (1º GRAU)'!$L36*'Custo por Localidade (1º GRAU)'!$M36</f>
        <v>5369.96</v>
      </c>
      <c r="O36" s="404">
        <f>'Custo por Localidade (1º GRAU)'!$D36*'Custo por Localidade (1º GRAU)'!$E36+'Custo por Localidade (1º GRAU)'!$F36*'Custo por Localidade (1º GRAU)'!$G36+'Custo por Localidade (1º GRAU)'!$H36*'Custo por Localidade (1º GRAU)'!$I36+'Custo por Localidade (1º GRAU)'!$J36*'Custo por Localidade (1º GRAU)'!$K36+'Custo por Localidade (1º GRAU)'!$L36*'Custo por Localidade (1º GRAU)'!$M36</f>
        <v>5369.96</v>
      </c>
      <c r="P36" s="405">
        <f>Materiais!AZ37</f>
        <v>1068.08</v>
      </c>
      <c r="Q36" s="406">
        <f>Utensílios!AP37</f>
        <v>50.88</v>
      </c>
      <c r="R36" s="407">
        <f>Equipamentos!T37</f>
        <v>25.26</v>
      </c>
      <c r="S36" s="408">
        <f>'Custo por Localidade (1º GRAU)'!$N36+('Custo por Localidade (1º GRAU)'!$O36+'Custo por Localidade (1º GRAU)'!$Q36+'Custo por Localidade (1º GRAU)'!$R36)</f>
        <v>10816.060000000001</v>
      </c>
      <c r="X36" s="395"/>
      <c r="Y36" s="395"/>
      <c r="Z36" s="395"/>
      <c r="AA36" s="395"/>
      <c r="AB36" s="395"/>
      <c r="AC36" s="395"/>
    </row>
    <row r="37" spans="1:29" ht="15.75" customHeight="1">
      <c r="A37" s="414" t="s">
        <v>288</v>
      </c>
      <c r="B37" s="410">
        <v>0.04</v>
      </c>
      <c r="C37" s="411">
        <f>IF('Custo por Localidade (1º GRAU)'!$B37=0.02,$K$79,IF('Custo por Localidade (1º GRAU)'!$B37=0.035,$K$77,IF('Custo por Localidade (1º GRAU)'!$B37=0.03,$K$78,IF('Custo por Localidade (1º GRAU)'!$B37=0.04,$K$76,$K$75))))</f>
        <v>0.123409</v>
      </c>
      <c r="D37" s="412">
        <f>SUMIFS('Dimensionamento de Equipe (ASG)'!$U$4:$U$86,'Dimensionamento de Equipe (ASG)'!$A$4:$A$86,1,'Dimensionamento de Equipe (ASG)'!$B$4:$B$86,A37)-F37</f>
        <v>0</v>
      </c>
      <c r="E37" s="202">
        <f>IF('Custo por Localidade (1º GRAU)'!$B37=0.02,$B$79,IF('Custo por Localidade (1º GRAU)'!$B37=0.035,$B$77,IF('Custo por Localidade (1º GRAU)'!$B37=0.03,$B$78,IF('Custo por Localidade (1º GRAU)'!$B37=0.04,$B$76,$B$75))))</f>
        <v>4705.33</v>
      </c>
      <c r="F37" s="412">
        <f>SUMIFS('Dimensionamento de Equipe (ASG)'!$X$4:$X$86,'Dimensionamento de Equipe (ASG)'!$A$4:$A$86,1,'Dimensionamento de Equipe (ASG)'!$B$4:$B$86,A37)</f>
        <v>1</v>
      </c>
      <c r="G37" s="202">
        <f>IF('Custo por Localidade (1º GRAU)'!$B37=0.02,$D$79,IF('Custo por Localidade (1º GRAU)'!$B37=0.035,$D$77,IF('Custo por Localidade (1º GRAU)'!$B37=0.03,$D$78,IF('Custo por Localidade (1º GRAU)'!$B37=0.04,$D$76,$D$75))))</f>
        <v>5310.52</v>
      </c>
      <c r="H37" s="401">
        <v>0</v>
      </c>
      <c r="I37" s="402">
        <f>IF('Custo por Localidade (1º GRAU)'!$B37=0.02,$H$79,IF('Custo por Localidade (1º GRAU)'!$B37=0.035,$H$77,IF('Custo por Localidade (1º GRAU)'!$B37=0.03,$H$78,IF('Custo por Localidade (1º GRAU)'!$B37=0.04,$H$76,$H$75))))</f>
        <v>5422.41</v>
      </c>
      <c r="J37" s="412">
        <f>SUMIFS('Dimensionamento de Equipe (ASG)'!$AF$4:$AF$86,'Dimensionamento de Equipe (ASG)'!$A$4:$A$86,1,'Dimensionamento de Equipe (ASG)'!$B$4:$B$86,A37)</f>
        <v>0</v>
      </c>
      <c r="K37" s="202">
        <f>IF('Custo por Localidade (1º GRAU)'!$B37=0.02,$F$79,IF('Custo por Localidade (1º GRAU)'!$B37=0.035,$F$77,IF('Custo por Localidade (1º GRAU)'!$B37=0.03,$F$78,IF('Custo por Localidade (1º GRAU)'!$B37=0.04,$F$76,$F$75))))</f>
        <v>4378.8</v>
      </c>
      <c r="L37" s="412">
        <v>0</v>
      </c>
      <c r="M37" s="413">
        <f>IF('Custo por Localidade (1º GRAU)'!$B37=0.02,$J$79,IF('Custo por Localidade (1º GRAU)'!$B37=0.035,$J$77,IF('Custo por Localidade (1º GRAU)'!$B37=0.03,$J$78,IF('Custo por Localidade (1º GRAU)'!$B37=0.04,$J$76,$J$75))))</f>
        <v>5781.42</v>
      </c>
      <c r="N37" s="404">
        <f>'Custo por Localidade (1º GRAU)'!$D37*'Custo por Localidade (1º GRAU)'!$E37+'Custo por Localidade (1º GRAU)'!$F37*'Custo por Localidade (1º GRAU)'!$G37+'Custo por Localidade (1º GRAU)'!$L37*'Custo por Localidade (1º GRAU)'!$M37</f>
        <v>5310.52</v>
      </c>
      <c r="O37" s="404">
        <f>'Custo por Localidade (1º GRAU)'!$D37*'Custo por Localidade (1º GRAU)'!$E37+'Custo por Localidade (1º GRAU)'!$F37*'Custo por Localidade (1º GRAU)'!$G37+'Custo por Localidade (1º GRAU)'!$H37*'Custo por Localidade (1º GRAU)'!$I37+'Custo por Localidade (1º GRAU)'!$J37*'Custo por Localidade (1º GRAU)'!$K37+'Custo por Localidade (1º GRAU)'!$L37*'Custo por Localidade (1º GRAU)'!$M37</f>
        <v>5310.52</v>
      </c>
      <c r="P37" s="405">
        <f>Materiais!AZ38</f>
        <v>735.93</v>
      </c>
      <c r="Q37" s="406">
        <f>Utensílios!AP38</f>
        <v>58.24</v>
      </c>
      <c r="R37" s="407">
        <f>Equipamentos!T38</f>
        <v>24.98</v>
      </c>
      <c r="S37" s="408">
        <f>'Custo por Localidade (1º GRAU)'!$N37+('Custo por Localidade (1º GRAU)'!$O37+'Custo por Localidade (1º GRAU)'!$Q37+'Custo por Localidade (1º GRAU)'!$R37)</f>
        <v>10704.26</v>
      </c>
      <c r="X37" s="395"/>
      <c r="Y37" s="395"/>
      <c r="Z37" s="395"/>
      <c r="AA37" s="395"/>
      <c r="AB37" s="395"/>
      <c r="AC37" s="395"/>
    </row>
    <row r="38" spans="1:29" ht="15.75" customHeight="1">
      <c r="A38" s="414" t="s">
        <v>289</v>
      </c>
      <c r="B38" s="410">
        <v>0.05</v>
      </c>
      <c r="C38" s="411">
        <f>IF('Custo por Localidade (1º GRAU)'!$B38=0.02,$K$79,IF('Custo por Localidade (1º GRAU)'!$B38=0.035,$K$77,IF('Custo por Localidade (1º GRAU)'!$B38=0.03,$K$78,IF('Custo por Localidade (1º GRAU)'!$B38=0.04,$K$76,$K$75))))</f>
        <v>0.13598199999999999</v>
      </c>
      <c r="D38" s="412">
        <f>SUMIFS('Dimensionamento de Equipe (ASG)'!$U$4:$U$86,'Dimensionamento de Equipe (ASG)'!$A$4:$A$86,1,'Dimensionamento de Equipe (ASG)'!$B$4:$B$86,A38)-F38</f>
        <v>0</v>
      </c>
      <c r="E38" s="202">
        <f>IF('Custo por Localidade (1º GRAU)'!$B38=0.02,$B$79,IF('Custo por Localidade (1º GRAU)'!$B38=0.035,$B$77,IF('Custo por Localidade (1º GRAU)'!$B38=0.03,$B$78,IF('Custo por Localidade (1º GRAU)'!$B38=0.04,$B$76,$B$75))))</f>
        <v>4757.99</v>
      </c>
      <c r="F38" s="412">
        <f>SUMIFS('Dimensionamento de Equipe (ASG)'!$X$4:$X$86,'Dimensionamento de Equipe (ASG)'!$A$4:$A$86,1,'Dimensionamento de Equipe (ASG)'!$B$4:$B$86,A38)</f>
        <v>1</v>
      </c>
      <c r="G38" s="202">
        <f>IF('Custo por Localidade (1º GRAU)'!$B38=0.02,$D$79,IF('Custo por Localidade (1º GRAU)'!$B38=0.035,$D$77,IF('Custo por Localidade (1º GRAU)'!$B38=0.03,$D$78,IF('Custo por Localidade (1º GRAU)'!$B38=0.04,$D$76,$D$75))))</f>
        <v>5369.96</v>
      </c>
      <c r="H38" s="401">
        <v>0</v>
      </c>
      <c r="I38" s="402">
        <f>IF('Custo por Localidade (1º GRAU)'!$B38=0.02,$H$79,IF('Custo por Localidade (1º GRAU)'!$B38=0.035,$H$77,IF('Custo por Localidade (1º GRAU)'!$B38=0.03,$H$78,IF('Custo por Localidade (1º GRAU)'!$B38=0.04,$H$76,$H$75))))</f>
        <v>5483.1</v>
      </c>
      <c r="J38" s="412">
        <f>SUMIFS('Dimensionamento de Equipe (ASG)'!$AF$4:$AF$86,'Dimensionamento de Equipe (ASG)'!$A$4:$A$86,1,'Dimensionamento de Equipe (ASG)'!$B$4:$B$86,A38)</f>
        <v>0</v>
      </c>
      <c r="K38" s="202">
        <f>IF('Custo por Localidade (1º GRAU)'!$B38=0.02,$F$79,IF('Custo por Localidade (1º GRAU)'!$B38=0.035,$F$77,IF('Custo por Localidade (1º GRAU)'!$B38=0.03,$F$78,IF('Custo por Localidade (1º GRAU)'!$B38=0.04,$F$76,$F$75))))</f>
        <v>4427.8100000000004</v>
      </c>
      <c r="L38" s="412">
        <v>0</v>
      </c>
      <c r="M38" s="413">
        <f>IF('Custo por Localidade (1º GRAU)'!$B38=0.02,$J$79,IF('Custo por Localidade (1º GRAU)'!$B38=0.035,$J$77,IF('Custo por Localidade (1º GRAU)'!$B38=0.03,$J$78,IF('Custo por Localidade (1º GRAU)'!$B38=0.04,$J$76,$J$75))))</f>
        <v>5846.13</v>
      </c>
      <c r="N38" s="404">
        <f>'Custo por Localidade (1º GRAU)'!$D38*'Custo por Localidade (1º GRAU)'!$E38+'Custo por Localidade (1º GRAU)'!$F38*'Custo por Localidade (1º GRAU)'!$G38+'Custo por Localidade (1º GRAU)'!$L38*'Custo por Localidade (1º GRAU)'!$M38</f>
        <v>5369.96</v>
      </c>
      <c r="O38" s="404">
        <f>'Custo por Localidade (1º GRAU)'!$D38*'Custo por Localidade (1º GRAU)'!$E38+'Custo por Localidade (1º GRAU)'!$F38*'Custo por Localidade (1º GRAU)'!$G38+'Custo por Localidade (1º GRAU)'!$H38*'Custo por Localidade (1º GRAU)'!$I38+'Custo por Localidade (1º GRAU)'!$J38*'Custo por Localidade (1º GRAU)'!$K38+'Custo por Localidade (1º GRAU)'!$L38*'Custo por Localidade (1º GRAU)'!$M38</f>
        <v>5369.96</v>
      </c>
      <c r="P38" s="405">
        <f>Materiais!AZ39</f>
        <v>1032.71</v>
      </c>
      <c r="Q38" s="406">
        <f>Utensílios!AP39</f>
        <v>50.88</v>
      </c>
      <c r="R38" s="407">
        <f>Equipamentos!T39</f>
        <v>0</v>
      </c>
      <c r="S38" s="408">
        <f>'Custo por Localidade (1º GRAU)'!$N38+('Custo por Localidade (1º GRAU)'!$O38+'Custo por Localidade (1º GRAU)'!$Q38+'Custo por Localidade (1º GRAU)'!$R38)</f>
        <v>10790.8</v>
      </c>
      <c r="X38" s="395"/>
      <c r="Y38" s="395"/>
      <c r="Z38" s="395"/>
      <c r="AA38" s="395"/>
      <c r="AB38" s="395"/>
      <c r="AC38" s="395"/>
    </row>
    <row r="39" spans="1:29" ht="15.75" customHeight="1">
      <c r="A39" s="414" t="s">
        <v>290</v>
      </c>
      <c r="B39" s="410">
        <v>0.03</v>
      </c>
      <c r="C39" s="411">
        <f>IF('Custo por Localidade (1º GRAU)'!$B39=0.02,$K$79,IF('Custo por Localidade (1º GRAU)'!$B39=0.035,$K$77,IF('Custo por Localidade (1º GRAU)'!$B39=0.03,$K$78,IF('Custo por Localidade (1º GRAU)'!$B39=0.04,$K$76,$K$75))))</f>
        <v>0.111111</v>
      </c>
      <c r="D39" s="412">
        <f>SUMIFS('Dimensionamento de Equipe (ASG)'!$U$4:$U$86,'Dimensionamento de Equipe (ASG)'!$A$4:$A$86,1,'Dimensionamento de Equipe (ASG)'!$B$4:$B$86,A39)-F39</f>
        <v>0</v>
      </c>
      <c r="E39" s="202">
        <f>IF('Custo por Localidade (1º GRAU)'!$B39=0.02,$B$79,IF('Custo por Localidade (1º GRAU)'!$B39=0.035,$B$77,IF('Custo por Localidade (1º GRAU)'!$B39=0.03,$B$78,IF('Custo por Localidade (1º GRAU)'!$B39=0.04,$B$76,$B$75))))</f>
        <v>4653.82</v>
      </c>
      <c r="F39" s="412">
        <f>SUMIFS('Dimensionamento de Equipe (ASG)'!$X$4:$X$86,'Dimensionamento de Equipe (ASG)'!$A$4:$A$86,1,'Dimensionamento de Equipe (ASG)'!$B$4:$B$86,A39)</f>
        <v>1</v>
      </c>
      <c r="G39" s="202">
        <f>IF('Custo por Localidade (1º GRAU)'!$B39=0.02,$D$79,IF('Custo por Localidade (1º GRAU)'!$B39=0.035,$D$77,IF('Custo por Localidade (1º GRAU)'!$B39=0.03,$D$78,IF('Custo por Localidade (1º GRAU)'!$B39=0.04,$D$76,$D$75))))</f>
        <v>5252.39</v>
      </c>
      <c r="H39" s="401">
        <v>0</v>
      </c>
      <c r="I39" s="402">
        <f>IF('Custo por Localidade (1º GRAU)'!$B39=0.02,$H$79,IF('Custo por Localidade (1º GRAU)'!$B39=0.035,$H$77,IF('Custo por Localidade (1º GRAU)'!$B39=0.03,$H$78,IF('Custo por Localidade (1º GRAU)'!$B39=0.04,$H$76,$H$75))))</f>
        <v>5363.06</v>
      </c>
      <c r="J39" s="412">
        <f>SUMIFS('Dimensionamento de Equipe (ASG)'!$AF$4:$AF$86,'Dimensionamento de Equipe (ASG)'!$A$4:$A$86,1,'Dimensionamento de Equipe (ASG)'!$B$4:$B$86,A39)</f>
        <v>0</v>
      </c>
      <c r="K39" s="202">
        <f>IF('Custo por Localidade (1º GRAU)'!$B39=0.02,$F$79,IF('Custo por Localidade (1º GRAU)'!$B39=0.035,$F$77,IF('Custo por Localidade (1º GRAU)'!$B39=0.03,$F$78,IF('Custo por Localidade (1º GRAU)'!$B39=0.04,$F$76,$F$75))))</f>
        <v>4330.87</v>
      </c>
      <c r="L39" s="412">
        <v>0</v>
      </c>
      <c r="M39" s="413">
        <f>IF('Custo por Localidade (1º GRAU)'!$B39=0.02,$J$79,IF('Custo por Localidade (1º GRAU)'!$B39=0.035,$J$77,IF('Custo por Localidade (1º GRAU)'!$B39=0.03,$J$78,IF('Custo por Localidade (1º GRAU)'!$B39=0.04,$J$76,$J$75))))</f>
        <v>5718.13</v>
      </c>
      <c r="N39" s="404">
        <f>'Custo por Localidade (1º GRAU)'!$D39*'Custo por Localidade (1º GRAU)'!$E39+'Custo por Localidade (1º GRAU)'!$F39*'Custo por Localidade (1º GRAU)'!$G39+'Custo por Localidade (1º GRAU)'!$L39*'Custo por Localidade (1º GRAU)'!$M39</f>
        <v>5252.39</v>
      </c>
      <c r="O39" s="404">
        <f>'Custo por Localidade (1º GRAU)'!$D39*'Custo por Localidade (1º GRAU)'!$E39+'Custo por Localidade (1º GRAU)'!$F39*'Custo por Localidade (1º GRAU)'!$G39+'Custo por Localidade (1º GRAU)'!$H39*'Custo por Localidade (1º GRAU)'!$I39+'Custo por Localidade (1º GRAU)'!$J39*'Custo por Localidade (1º GRAU)'!$K39+'Custo por Localidade (1º GRAU)'!$L39*'Custo por Localidade (1º GRAU)'!$M39</f>
        <v>5252.39</v>
      </c>
      <c r="P39" s="405">
        <f>Materiais!AZ40</f>
        <v>845.97</v>
      </c>
      <c r="Q39" s="406">
        <f>Utensílios!AP40</f>
        <v>49.77</v>
      </c>
      <c r="R39" s="407">
        <f>Equipamentos!T40</f>
        <v>0</v>
      </c>
      <c r="S39" s="408">
        <f>'Custo por Localidade (1º GRAU)'!$N39+('Custo por Localidade (1º GRAU)'!$O39+'Custo por Localidade (1º GRAU)'!$Q39+'Custo por Localidade (1º GRAU)'!$R39)</f>
        <v>10554.550000000001</v>
      </c>
      <c r="X39" s="395"/>
      <c r="Y39" s="395"/>
      <c r="Z39" s="395"/>
      <c r="AA39" s="395"/>
      <c r="AB39" s="395"/>
      <c r="AC39" s="395"/>
    </row>
    <row r="40" spans="1:29" ht="15.75" customHeight="1">
      <c r="A40" s="414" t="s">
        <v>291</v>
      </c>
      <c r="B40" s="410">
        <v>0.05</v>
      </c>
      <c r="C40" s="411">
        <f>IF('Custo por Localidade (1º GRAU)'!$B40=0.02,$K$79,IF('Custo por Localidade (1º GRAU)'!$B40=0.035,$K$77,IF('Custo por Localidade (1º GRAU)'!$B40=0.03,$K$78,IF('Custo por Localidade (1º GRAU)'!$B40=0.04,$K$76,$K$75))))</f>
        <v>0.13598199999999999</v>
      </c>
      <c r="D40" s="412">
        <f>SUMIFS('Dimensionamento de Equipe (ASG)'!$U$4:$U$86,'Dimensionamento de Equipe (ASG)'!$A$4:$A$86,1,'Dimensionamento de Equipe (ASG)'!$B$4:$B$86,A40)-F40</f>
        <v>5</v>
      </c>
      <c r="E40" s="202">
        <f>IF('Custo por Localidade (1º GRAU)'!$B40=0.02,$B$79,IF('Custo por Localidade (1º GRAU)'!$B40=0.035,$B$77,IF('Custo por Localidade (1º GRAU)'!$B40=0.03,$B$78,IF('Custo por Localidade (1º GRAU)'!$B40=0.04,$B$76,$B$75))))</f>
        <v>4757.99</v>
      </c>
      <c r="F40" s="412">
        <f>SUMIFS('Dimensionamento de Equipe (ASG)'!$X$4:$X$86,'Dimensionamento de Equipe (ASG)'!$A$4:$A$86,1,'Dimensionamento de Equipe (ASG)'!$B$4:$B$86,A40)</f>
        <v>1</v>
      </c>
      <c r="G40" s="202">
        <f>IF('Custo por Localidade (1º GRAU)'!$B40=0.02,$D$79,IF('Custo por Localidade (1º GRAU)'!$B40=0.035,$D$77,IF('Custo por Localidade (1º GRAU)'!$B40=0.03,$D$78,IF('Custo por Localidade (1º GRAU)'!$B40=0.04,$D$76,$D$75))))</f>
        <v>5369.96</v>
      </c>
      <c r="H40" s="401">
        <v>0</v>
      </c>
      <c r="I40" s="402">
        <f>IF('Custo por Localidade (1º GRAU)'!$B40=0.02,$H$79,IF('Custo por Localidade (1º GRAU)'!$B40=0.035,$H$77,IF('Custo por Localidade (1º GRAU)'!$B40=0.03,$H$78,IF('Custo por Localidade (1º GRAU)'!$B40=0.04,$H$76,$H$75))))</f>
        <v>5483.1</v>
      </c>
      <c r="J40" s="412">
        <f>SUMIFS('Dimensionamento de Equipe (ASG)'!$AF$4:$AF$86,'Dimensionamento de Equipe (ASG)'!$A$4:$A$86,1,'Dimensionamento de Equipe (ASG)'!$B$4:$B$86,A40)</f>
        <v>1</v>
      </c>
      <c r="K40" s="202">
        <f>IF('Custo por Localidade (1º GRAU)'!$B40=0.02,$F$79,IF('Custo por Localidade (1º GRAU)'!$B40=0.035,$F$77,IF('Custo por Localidade (1º GRAU)'!$B40=0.03,$F$78,IF('Custo por Localidade (1º GRAU)'!$B40=0.04,$F$76,$F$75))))</f>
        <v>4427.8100000000004</v>
      </c>
      <c r="L40" s="412">
        <v>0</v>
      </c>
      <c r="M40" s="413">
        <f>IF('Custo por Localidade (1º GRAU)'!$B40=0.02,$J$79,IF('Custo por Localidade (1º GRAU)'!$B40=0.035,$J$77,IF('Custo por Localidade (1º GRAU)'!$B40=0.03,$J$78,IF('Custo por Localidade (1º GRAU)'!$B40=0.04,$J$76,$J$75))))</f>
        <v>5846.13</v>
      </c>
      <c r="N40" s="404">
        <f>'Custo por Localidade (1º GRAU)'!$D40*'Custo por Localidade (1º GRAU)'!$E40+'Custo por Localidade (1º GRAU)'!$F40*'Custo por Localidade (1º GRAU)'!$G40+'Custo por Localidade (1º GRAU)'!$L40*'Custo por Localidade (1º GRAU)'!$M40</f>
        <v>29159.909999999996</v>
      </c>
      <c r="O40" s="404">
        <f>'Custo por Localidade (1º GRAU)'!$D40*'Custo por Localidade (1º GRAU)'!$E40+'Custo por Localidade (1º GRAU)'!$F40*'Custo por Localidade (1º GRAU)'!$G40+'Custo por Localidade (1º GRAU)'!$H40*'Custo por Localidade (1º GRAU)'!$I40+'Custo por Localidade (1º GRAU)'!$J40*'Custo por Localidade (1º GRAU)'!$K40+'Custo por Localidade (1º GRAU)'!$L40*'Custo por Localidade (1º GRAU)'!$M40</f>
        <v>33587.719999999994</v>
      </c>
      <c r="P40" s="405">
        <f>Materiais!AZ41</f>
        <v>11494.79</v>
      </c>
      <c r="Q40" s="406">
        <f>Utensílios!AP41</f>
        <v>273.36</v>
      </c>
      <c r="R40" s="407">
        <f>Equipamentos!T41</f>
        <v>317.12</v>
      </c>
      <c r="S40" s="408">
        <f>'Custo por Localidade (1º GRAU)'!$N40+('Custo por Localidade (1º GRAU)'!$O40+'Custo por Localidade (1º GRAU)'!$Q40+'Custo por Localidade (1º GRAU)'!$R40)</f>
        <v>63338.109999999993</v>
      </c>
      <c r="X40" s="395"/>
      <c r="Y40" s="395"/>
      <c r="Z40" s="395"/>
      <c r="AA40" s="395"/>
      <c r="AB40" s="395"/>
      <c r="AC40" s="395"/>
    </row>
    <row r="41" spans="1:29" ht="15.75" customHeight="1">
      <c r="A41" s="414" t="s">
        <v>292</v>
      </c>
      <c r="B41" s="410">
        <v>0.03</v>
      </c>
      <c r="C41" s="411">
        <f>IF('Custo por Localidade (1º GRAU)'!$B41=0.02,$K$79,IF('Custo por Localidade (1º GRAU)'!$B41=0.035,$K$77,IF('Custo por Localidade (1º GRAU)'!$B41=0.03,$K$78,IF('Custo por Localidade (1º GRAU)'!$B41=0.04,$K$76,$K$75))))</f>
        <v>0.111111</v>
      </c>
      <c r="D41" s="412">
        <f>SUMIFS('Dimensionamento de Equipe (ASG)'!$U$4:$U$86,'Dimensionamento de Equipe (ASG)'!$A$4:$A$86,1,'Dimensionamento de Equipe (ASG)'!$B$4:$B$86,A41)-F41</f>
        <v>0</v>
      </c>
      <c r="E41" s="202">
        <f>IF('Custo por Localidade (1º GRAU)'!$B41=0.02,$B$79,IF('Custo por Localidade (1º GRAU)'!$B41=0.035,$B$77,IF('Custo por Localidade (1º GRAU)'!$B41=0.03,$B$78,IF('Custo por Localidade (1º GRAU)'!$B41=0.04,$B$76,$B$75))))</f>
        <v>4653.82</v>
      </c>
      <c r="F41" s="412">
        <f>SUMIFS('Dimensionamento de Equipe (ASG)'!$X$4:$X$86,'Dimensionamento de Equipe (ASG)'!$A$4:$A$86,1,'Dimensionamento de Equipe (ASG)'!$B$4:$B$86,A41)</f>
        <v>1</v>
      </c>
      <c r="G41" s="202">
        <f>IF('Custo por Localidade (1º GRAU)'!$B41=0.02,$D$79,IF('Custo por Localidade (1º GRAU)'!$B41=0.035,$D$77,IF('Custo por Localidade (1º GRAU)'!$B41=0.03,$D$78,IF('Custo por Localidade (1º GRAU)'!$B41=0.04,$D$76,$D$75))))</f>
        <v>5252.39</v>
      </c>
      <c r="H41" s="401">
        <v>0</v>
      </c>
      <c r="I41" s="402">
        <f>IF('Custo por Localidade (1º GRAU)'!$B41=0.02,$H$79,IF('Custo por Localidade (1º GRAU)'!$B41=0.035,$H$77,IF('Custo por Localidade (1º GRAU)'!$B41=0.03,$H$78,IF('Custo por Localidade (1º GRAU)'!$B41=0.04,$H$76,$H$75))))</f>
        <v>5363.06</v>
      </c>
      <c r="J41" s="412">
        <f>SUMIFS('Dimensionamento de Equipe (ASG)'!$AF$4:$AF$86,'Dimensionamento de Equipe (ASG)'!$A$4:$A$86,1,'Dimensionamento de Equipe (ASG)'!$B$4:$B$86,A41)</f>
        <v>0</v>
      </c>
      <c r="K41" s="202">
        <f>IF('Custo por Localidade (1º GRAU)'!$B41=0.02,$F$79,IF('Custo por Localidade (1º GRAU)'!$B41=0.035,$F$77,IF('Custo por Localidade (1º GRAU)'!$B41=0.03,$F$78,IF('Custo por Localidade (1º GRAU)'!$B41=0.04,$F$76,$F$75))))</f>
        <v>4330.87</v>
      </c>
      <c r="L41" s="412">
        <v>0</v>
      </c>
      <c r="M41" s="413">
        <f>IF('Custo por Localidade (1º GRAU)'!$B41=0.02,$J$79,IF('Custo por Localidade (1º GRAU)'!$B41=0.035,$J$77,IF('Custo por Localidade (1º GRAU)'!$B41=0.03,$J$78,IF('Custo por Localidade (1º GRAU)'!$B41=0.04,$J$76,$J$75))))</f>
        <v>5718.13</v>
      </c>
      <c r="N41" s="404">
        <f>'Custo por Localidade (1º GRAU)'!$D41*'Custo por Localidade (1º GRAU)'!$E41+'Custo por Localidade (1º GRAU)'!$F41*'Custo por Localidade (1º GRAU)'!$G41+'Custo por Localidade (1º GRAU)'!$L41*'Custo por Localidade (1º GRAU)'!$M41</f>
        <v>5252.39</v>
      </c>
      <c r="O41" s="404">
        <f>'Custo por Localidade (1º GRAU)'!$D41*'Custo por Localidade (1º GRAU)'!$E41+'Custo por Localidade (1º GRAU)'!$F41*'Custo por Localidade (1º GRAU)'!$G41+'Custo por Localidade (1º GRAU)'!$H41*'Custo por Localidade (1º GRAU)'!$I41+'Custo por Localidade (1º GRAU)'!$J41*'Custo por Localidade (1º GRAU)'!$K41+'Custo por Localidade (1º GRAU)'!$L41*'Custo por Localidade (1º GRAU)'!$M41</f>
        <v>5252.39</v>
      </c>
      <c r="P41" s="405">
        <f>Materiais!AZ42</f>
        <v>954.28</v>
      </c>
      <c r="Q41" s="406">
        <f>Utensílios!AP42</f>
        <v>49.77</v>
      </c>
      <c r="R41" s="407">
        <f>Equipamentos!T42</f>
        <v>24.71</v>
      </c>
      <c r="S41" s="408">
        <f>'Custo por Localidade (1º GRAU)'!$N41+('Custo por Localidade (1º GRAU)'!$O41+'Custo por Localidade (1º GRAU)'!$Q41+'Custo por Localidade (1º GRAU)'!$R41)</f>
        <v>10579.260000000002</v>
      </c>
      <c r="X41" s="395"/>
      <c r="Y41" s="395"/>
      <c r="Z41" s="395"/>
      <c r="AA41" s="395"/>
      <c r="AB41" s="395"/>
      <c r="AC41" s="395"/>
    </row>
    <row r="42" spans="1:29" ht="15.75" customHeight="1">
      <c r="A42" s="414" t="s">
        <v>293</v>
      </c>
      <c r="B42" s="410">
        <v>0.05</v>
      </c>
      <c r="C42" s="411">
        <f>IF('Custo por Localidade (1º GRAU)'!$B42=0.02,$K$79,IF('Custo por Localidade (1º GRAU)'!$B42=0.035,$K$77,IF('Custo por Localidade (1º GRAU)'!$B42=0.03,$K$78,IF('Custo por Localidade (1º GRAU)'!$B42=0.04,$K$76,$K$75))))</f>
        <v>0.13598199999999999</v>
      </c>
      <c r="D42" s="412">
        <f>SUMIFS('Dimensionamento de Equipe (ASG)'!$U$4:$U$86,'Dimensionamento de Equipe (ASG)'!$A$4:$A$86,1,'Dimensionamento de Equipe (ASG)'!$B$4:$B$86,A42)-F42</f>
        <v>2</v>
      </c>
      <c r="E42" s="202">
        <f>IF('Custo por Localidade (1º GRAU)'!$B42=0.02,$B$79,IF('Custo por Localidade (1º GRAU)'!$B42=0.035,$B$77,IF('Custo por Localidade (1º GRAU)'!$B42=0.03,$B$78,IF('Custo por Localidade (1º GRAU)'!$B42=0.04,$B$76,$B$75))))</f>
        <v>4757.99</v>
      </c>
      <c r="F42" s="412">
        <f>SUMIFS('Dimensionamento de Equipe (ASG)'!$X$4:$X$86,'Dimensionamento de Equipe (ASG)'!$A$4:$A$86,1,'Dimensionamento de Equipe (ASG)'!$B$4:$B$86,A42)</f>
        <v>1</v>
      </c>
      <c r="G42" s="202">
        <f>IF('Custo por Localidade (1º GRAU)'!$B42=0.02,$D$79,IF('Custo por Localidade (1º GRAU)'!$B42=0.035,$D$77,IF('Custo por Localidade (1º GRAU)'!$B42=0.03,$D$78,IF('Custo por Localidade (1º GRAU)'!$B42=0.04,$D$76,$D$75))))</f>
        <v>5369.96</v>
      </c>
      <c r="H42" s="401">
        <v>0</v>
      </c>
      <c r="I42" s="402">
        <f>IF('Custo por Localidade (1º GRAU)'!$B42=0.02,$H$79,IF('Custo por Localidade (1º GRAU)'!$B42=0.035,$H$77,IF('Custo por Localidade (1º GRAU)'!$B42=0.03,$H$78,IF('Custo por Localidade (1º GRAU)'!$B42=0.04,$H$76,$H$75))))</f>
        <v>5483.1</v>
      </c>
      <c r="J42" s="412">
        <f>SUMIFS('Dimensionamento de Equipe (ASG)'!$AF$4:$AF$86,'Dimensionamento de Equipe (ASG)'!$A$4:$A$86,1,'Dimensionamento de Equipe (ASG)'!$B$4:$B$86,A42)</f>
        <v>0</v>
      </c>
      <c r="K42" s="202">
        <f>IF('Custo por Localidade (1º GRAU)'!$B42=0.02,$F$79,IF('Custo por Localidade (1º GRAU)'!$B42=0.035,$F$77,IF('Custo por Localidade (1º GRAU)'!$B42=0.03,$F$78,IF('Custo por Localidade (1º GRAU)'!$B42=0.04,$F$76,$F$75))))</f>
        <v>4427.8100000000004</v>
      </c>
      <c r="L42" s="412">
        <v>0</v>
      </c>
      <c r="M42" s="413">
        <f>IF('Custo por Localidade (1º GRAU)'!$B42=0.02,$J$79,IF('Custo por Localidade (1º GRAU)'!$B42=0.035,$J$77,IF('Custo por Localidade (1º GRAU)'!$B42=0.03,$J$78,IF('Custo por Localidade (1º GRAU)'!$B42=0.04,$J$76,$J$75))))</f>
        <v>5846.13</v>
      </c>
      <c r="N42" s="404">
        <f>'Custo por Localidade (1º GRAU)'!$D42*'Custo por Localidade (1º GRAU)'!$E42+'Custo por Localidade (1º GRAU)'!$F42*'Custo por Localidade (1º GRAU)'!$G42+'Custo por Localidade (1º GRAU)'!$L42*'Custo por Localidade (1º GRAU)'!$M42</f>
        <v>14885.939999999999</v>
      </c>
      <c r="O42" s="404">
        <f>'Custo por Localidade (1º GRAU)'!$D42*'Custo por Localidade (1º GRAU)'!$E42+'Custo por Localidade (1º GRAU)'!$F42*'Custo por Localidade (1º GRAU)'!$G42+'Custo por Localidade (1º GRAU)'!$H42*'Custo por Localidade (1º GRAU)'!$I42+'Custo por Localidade (1º GRAU)'!$J42*'Custo por Localidade (1º GRAU)'!$K42+'Custo por Localidade (1º GRAU)'!$L42*'Custo por Localidade (1º GRAU)'!$M42</f>
        <v>14885.939999999999</v>
      </c>
      <c r="P42" s="405">
        <f>Materiais!AZ43</f>
        <v>1967.29</v>
      </c>
      <c r="Q42" s="406">
        <f>Utensílios!AP43</f>
        <v>125.9</v>
      </c>
      <c r="R42" s="407">
        <f>Equipamentos!T43</f>
        <v>115.45</v>
      </c>
      <c r="S42" s="408">
        <f>'Custo por Localidade (1º GRAU)'!$N42+('Custo por Localidade (1º GRAU)'!$O42+'Custo por Localidade (1º GRAU)'!$Q42+'Custo por Localidade (1º GRAU)'!$R42)</f>
        <v>30013.229999999996</v>
      </c>
      <c r="X42" s="395"/>
      <c r="Y42" s="395"/>
      <c r="Z42" s="395"/>
      <c r="AA42" s="395"/>
      <c r="AB42" s="395"/>
      <c r="AC42" s="395"/>
    </row>
    <row r="43" spans="1:29" ht="15.75" customHeight="1">
      <c r="A43" s="414" t="s">
        <v>294</v>
      </c>
      <c r="B43" s="410">
        <v>0.05</v>
      </c>
      <c r="C43" s="411">
        <f>IF('Custo por Localidade (1º GRAU)'!$B43=0.02,$K$79,IF('Custo por Localidade (1º GRAU)'!$B43=0.035,$K$77,IF('Custo por Localidade (1º GRAU)'!$B43=0.03,$K$78,IF('Custo por Localidade (1º GRAU)'!$B43=0.04,$K$76,$K$75))))</f>
        <v>0.13598199999999999</v>
      </c>
      <c r="D43" s="412">
        <f>SUMIFS('Dimensionamento de Equipe (ASG)'!$U$4:$U$86,'Dimensionamento de Equipe (ASG)'!$A$4:$A$86,1,'Dimensionamento de Equipe (ASG)'!$B$4:$B$86,A43)-F43</f>
        <v>0</v>
      </c>
      <c r="E43" s="202">
        <f>IF('Custo por Localidade (1º GRAU)'!$B43=0.02,$B$79,IF('Custo por Localidade (1º GRAU)'!$B43=0.035,$B$77,IF('Custo por Localidade (1º GRAU)'!$B43=0.03,$B$78,IF('Custo por Localidade (1º GRAU)'!$B43=0.04,$B$76,$B$75))))</f>
        <v>4757.99</v>
      </c>
      <c r="F43" s="412">
        <f>SUMIFS('Dimensionamento de Equipe (ASG)'!$X$4:$X$86,'Dimensionamento de Equipe (ASG)'!$A$4:$A$86,1,'Dimensionamento de Equipe (ASG)'!$B$4:$B$86,A43)</f>
        <v>1</v>
      </c>
      <c r="G43" s="202">
        <f>IF('Custo por Localidade (1º GRAU)'!$B43=0.02,$D$79,IF('Custo por Localidade (1º GRAU)'!$B43=0.035,$D$77,IF('Custo por Localidade (1º GRAU)'!$B43=0.03,$D$78,IF('Custo por Localidade (1º GRAU)'!$B43=0.04,$D$76,$D$75))))</f>
        <v>5369.96</v>
      </c>
      <c r="H43" s="401">
        <v>0</v>
      </c>
      <c r="I43" s="402">
        <f>IF('Custo por Localidade (1º GRAU)'!$B43=0.02,$H$79,IF('Custo por Localidade (1º GRAU)'!$B43=0.035,$H$77,IF('Custo por Localidade (1º GRAU)'!$B43=0.03,$H$78,IF('Custo por Localidade (1º GRAU)'!$B43=0.04,$H$76,$H$75))))</f>
        <v>5483.1</v>
      </c>
      <c r="J43" s="412">
        <f>SUMIFS('Dimensionamento de Equipe (ASG)'!$AF$4:$AF$86,'Dimensionamento de Equipe (ASG)'!$A$4:$A$86,1,'Dimensionamento de Equipe (ASG)'!$B$4:$B$86,A43)</f>
        <v>0</v>
      </c>
      <c r="K43" s="202">
        <f>IF('Custo por Localidade (1º GRAU)'!$B43=0.02,$F$79,IF('Custo por Localidade (1º GRAU)'!$B43=0.035,$F$77,IF('Custo por Localidade (1º GRAU)'!$B43=0.03,$F$78,IF('Custo por Localidade (1º GRAU)'!$B43=0.04,$F$76,$F$75))))</f>
        <v>4427.8100000000004</v>
      </c>
      <c r="L43" s="412">
        <v>0</v>
      </c>
      <c r="M43" s="413">
        <f>IF('Custo por Localidade (1º GRAU)'!$B43=0.02,$J$79,IF('Custo por Localidade (1º GRAU)'!$B43=0.035,$J$77,IF('Custo por Localidade (1º GRAU)'!$B43=0.03,$J$78,IF('Custo por Localidade (1º GRAU)'!$B43=0.04,$J$76,$J$75))))</f>
        <v>5846.13</v>
      </c>
      <c r="N43" s="404">
        <f>'Custo por Localidade (1º GRAU)'!$D43*'Custo por Localidade (1º GRAU)'!$E43+'Custo por Localidade (1º GRAU)'!$F43*'Custo por Localidade (1º GRAU)'!$G43+'Custo por Localidade (1º GRAU)'!$L43*'Custo por Localidade (1º GRAU)'!$M43</f>
        <v>5369.96</v>
      </c>
      <c r="O43" s="404">
        <f>'Custo por Localidade (1º GRAU)'!$D43*'Custo por Localidade (1º GRAU)'!$E43+'Custo por Localidade (1º GRAU)'!$F43*'Custo por Localidade (1º GRAU)'!$G43+'Custo por Localidade (1º GRAU)'!$H43*'Custo por Localidade (1º GRAU)'!$I43+'Custo por Localidade (1º GRAU)'!$J43*'Custo por Localidade (1º GRAU)'!$K43+'Custo por Localidade (1º GRAU)'!$L43*'Custo por Localidade (1º GRAU)'!$M43</f>
        <v>5369.96</v>
      </c>
      <c r="P43" s="405">
        <f>Materiais!AZ44</f>
        <v>846.62</v>
      </c>
      <c r="Q43" s="406">
        <f>Utensílios!AP44</f>
        <v>50.88</v>
      </c>
      <c r="R43" s="407">
        <f>Equipamentos!T44</f>
        <v>0</v>
      </c>
      <c r="S43" s="408">
        <f>'Custo por Localidade (1º GRAU)'!$N43+('Custo por Localidade (1º GRAU)'!$O43+'Custo por Localidade (1º GRAU)'!$Q43+'Custo por Localidade (1º GRAU)'!$R43)</f>
        <v>10790.8</v>
      </c>
      <c r="X43" s="395"/>
      <c r="Y43" s="395"/>
      <c r="Z43" s="395"/>
      <c r="AA43" s="395"/>
      <c r="AB43" s="395"/>
      <c r="AC43" s="395"/>
    </row>
    <row r="44" spans="1:29" ht="15.75" customHeight="1">
      <c r="A44" s="414" t="s">
        <v>295</v>
      </c>
      <c r="B44" s="410">
        <v>0.02</v>
      </c>
      <c r="C44" s="411">
        <f>IF('Custo por Localidade (1º GRAU)'!$B44=0.02,$K$79,IF('Custo por Localidade (1º GRAU)'!$B44=0.035,$K$77,IF('Custo por Localidade (1º GRAU)'!$B44=0.03,$K$78,IF('Custo por Localidade (1º GRAU)'!$B44=0.04,$K$76,$K$75))))</f>
        <v>9.9080000000000001E-2</v>
      </c>
      <c r="D44" s="412">
        <f>SUMIFS('Dimensionamento de Equipe (ASG)'!$U$4:$U$86,'Dimensionamento de Equipe (ASG)'!$A$4:$A$86,1,'Dimensionamento de Equipe (ASG)'!$B$4:$B$86,A44)-F44</f>
        <v>0</v>
      </c>
      <c r="E44" s="202">
        <f>IF('Custo por Localidade (1º GRAU)'!$B44=0.02,$B$79,IF('Custo por Localidade (1º GRAU)'!$B44=0.035,$B$77,IF('Custo por Localidade (1º GRAU)'!$B44=0.03,$B$78,IF('Custo por Localidade (1º GRAU)'!$B44=0.04,$B$76,$B$75))))</f>
        <v>4603.43</v>
      </c>
      <c r="F44" s="412">
        <f>SUMIFS('Dimensionamento de Equipe (ASG)'!$X$4:$X$86,'Dimensionamento de Equipe (ASG)'!$A$4:$A$86,1,'Dimensionamento de Equipe (ASG)'!$B$4:$B$86,A44)</f>
        <v>1</v>
      </c>
      <c r="G44" s="202">
        <f>IF('Custo por Localidade (1º GRAU)'!$B44=0.02,$D$79,IF('Custo por Localidade (1º GRAU)'!$B44=0.035,$D$77,IF('Custo por Localidade (1º GRAU)'!$B44=0.03,$D$78,IF('Custo por Localidade (1º GRAU)'!$B44=0.04,$D$76,$D$75))))</f>
        <v>5195.5200000000004</v>
      </c>
      <c r="H44" s="401">
        <v>0</v>
      </c>
      <c r="I44" s="402">
        <f>IF('Custo por Localidade (1º GRAU)'!$B44=0.02,$H$79,IF('Custo por Localidade (1º GRAU)'!$B44=0.035,$H$77,IF('Custo por Localidade (1º GRAU)'!$B44=0.03,$H$78,IF('Custo por Localidade (1º GRAU)'!$B44=0.04,$H$76,$H$75))))</f>
        <v>5304.98</v>
      </c>
      <c r="J44" s="412">
        <f>SUMIFS('Dimensionamento de Equipe (ASG)'!$AF$4:$AF$86,'Dimensionamento de Equipe (ASG)'!$A$4:$A$86,1,'Dimensionamento de Equipe (ASG)'!$B$4:$B$86,A44)</f>
        <v>0</v>
      </c>
      <c r="K44" s="202">
        <f>IF('Custo por Localidade (1º GRAU)'!$B44=0.02,$F$79,IF('Custo por Localidade (1º GRAU)'!$B44=0.035,$F$77,IF('Custo por Localidade (1º GRAU)'!$B44=0.03,$F$78,IF('Custo por Localidade (1º GRAU)'!$B44=0.04,$F$76,$F$75))))</f>
        <v>4283.97</v>
      </c>
      <c r="L44" s="412">
        <v>0</v>
      </c>
      <c r="M44" s="413">
        <f>IF('Custo por Localidade (1º GRAU)'!$B44=0.02,$J$79,IF('Custo por Localidade (1º GRAU)'!$B44=0.035,$J$77,IF('Custo por Localidade (1º GRAU)'!$B44=0.03,$J$78,IF('Custo por Localidade (1º GRAU)'!$B44=0.04,$J$76,$J$75))))</f>
        <v>5656.22</v>
      </c>
      <c r="N44" s="404">
        <f>'Custo por Localidade (1º GRAU)'!$D44*'Custo por Localidade (1º GRAU)'!$E44+'Custo por Localidade (1º GRAU)'!$F44*'Custo por Localidade (1º GRAU)'!$G44+'Custo por Localidade (1º GRAU)'!$L44*'Custo por Localidade (1º GRAU)'!$M44</f>
        <v>5195.5200000000004</v>
      </c>
      <c r="O44" s="404">
        <f>'Custo por Localidade (1º GRAU)'!$D44*'Custo por Localidade (1º GRAU)'!$E44+'Custo por Localidade (1º GRAU)'!$F44*'Custo por Localidade (1º GRAU)'!$G44+'Custo por Localidade (1º GRAU)'!$H44*'Custo por Localidade (1º GRAU)'!$I44+'Custo por Localidade (1º GRAU)'!$J44*'Custo por Localidade (1º GRAU)'!$K44+'Custo por Localidade (1º GRAU)'!$L44*'Custo por Localidade (1º GRAU)'!$M44</f>
        <v>5195.5200000000004</v>
      </c>
      <c r="P44" s="405">
        <f>Materiais!AZ45</f>
        <v>887.44</v>
      </c>
      <c r="Q44" s="406">
        <f>Utensílios!AP45</f>
        <v>49.23</v>
      </c>
      <c r="R44" s="407">
        <f>Equipamentos!T45</f>
        <v>0</v>
      </c>
      <c r="S44" s="408">
        <f>'Custo por Localidade (1º GRAU)'!$N44+('Custo por Localidade (1º GRAU)'!$O44+'Custo por Localidade (1º GRAU)'!$Q44+'Custo por Localidade (1º GRAU)'!$R44)</f>
        <v>10440.27</v>
      </c>
      <c r="X44" s="395"/>
      <c r="Y44" s="395"/>
      <c r="Z44" s="395"/>
      <c r="AA44" s="395"/>
      <c r="AB44" s="395"/>
      <c r="AC44" s="395"/>
    </row>
    <row r="45" spans="1:29" ht="15.75" customHeight="1">
      <c r="A45" s="414" t="s">
        <v>296</v>
      </c>
      <c r="B45" s="410">
        <v>0.04</v>
      </c>
      <c r="C45" s="411">
        <f>IF('Custo por Localidade (1º GRAU)'!$B45=0.02,$K$79,IF('Custo por Localidade (1º GRAU)'!$B45=0.035,$K$77,IF('Custo por Localidade (1º GRAU)'!$B45=0.03,$K$78,IF('Custo por Localidade (1º GRAU)'!$B45=0.04,$K$76,$K$75))))</f>
        <v>0.123409</v>
      </c>
      <c r="D45" s="412">
        <f>SUMIFS('Dimensionamento de Equipe (ASG)'!$U$4:$U$86,'Dimensionamento de Equipe (ASG)'!$A$4:$A$86,1,'Dimensionamento de Equipe (ASG)'!$B$4:$B$86,A45)-F45</f>
        <v>1</v>
      </c>
      <c r="E45" s="202">
        <f>IF('Custo por Localidade (1º GRAU)'!$B45=0.02,$B$79,IF('Custo por Localidade (1º GRAU)'!$B45=0.035,$B$77,IF('Custo por Localidade (1º GRAU)'!$B45=0.03,$B$78,IF('Custo por Localidade (1º GRAU)'!$B45=0.04,$B$76,$B$75))))</f>
        <v>4705.33</v>
      </c>
      <c r="F45" s="412">
        <f>SUMIFS('Dimensionamento de Equipe (ASG)'!$X$4:$X$86,'Dimensionamento de Equipe (ASG)'!$A$4:$A$86,1,'Dimensionamento de Equipe (ASG)'!$B$4:$B$86,A45)</f>
        <v>1</v>
      </c>
      <c r="G45" s="202">
        <f>IF('Custo por Localidade (1º GRAU)'!$B45=0.02,$D$79,IF('Custo por Localidade (1º GRAU)'!$B45=0.035,$D$77,IF('Custo por Localidade (1º GRAU)'!$B45=0.03,$D$78,IF('Custo por Localidade (1º GRAU)'!$B45=0.04,$D$76,$D$75))))</f>
        <v>5310.52</v>
      </c>
      <c r="H45" s="401">
        <v>0</v>
      </c>
      <c r="I45" s="402">
        <f>IF('Custo por Localidade (1º GRAU)'!$B45=0.02,$H$79,IF('Custo por Localidade (1º GRAU)'!$B45=0.035,$H$77,IF('Custo por Localidade (1º GRAU)'!$B45=0.03,$H$78,IF('Custo por Localidade (1º GRAU)'!$B45=0.04,$H$76,$H$75))))</f>
        <v>5422.41</v>
      </c>
      <c r="J45" s="412">
        <f>SUMIFS('Dimensionamento de Equipe (ASG)'!$AF$4:$AF$86,'Dimensionamento de Equipe (ASG)'!$A$4:$A$86,1,'Dimensionamento de Equipe (ASG)'!$B$4:$B$86,A45)</f>
        <v>0</v>
      </c>
      <c r="K45" s="202">
        <f>IF('Custo por Localidade (1º GRAU)'!$B45=0.02,$F$79,IF('Custo por Localidade (1º GRAU)'!$B45=0.035,$F$77,IF('Custo por Localidade (1º GRAU)'!$B45=0.03,$F$78,IF('Custo por Localidade (1º GRAU)'!$B45=0.04,$F$76,$F$75))))</f>
        <v>4378.8</v>
      </c>
      <c r="L45" s="412">
        <v>0</v>
      </c>
      <c r="M45" s="413">
        <f>IF('Custo por Localidade (1º GRAU)'!$B45=0.02,$J$79,IF('Custo por Localidade (1º GRAU)'!$B45=0.035,$J$77,IF('Custo por Localidade (1º GRAU)'!$B45=0.03,$J$78,IF('Custo por Localidade (1º GRAU)'!$B45=0.04,$J$76,$J$75))))</f>
        <v>5781.42</v>
      </c>
      <c r="N45" s="404">
        <f>'Custo por Localidade (1º GRAU)'!$D45*'Custo por Localidade (1º GRAU)'!$E45+'Custo por Localidade (1º GRAU)'!$F45*'Custo por Localidade (1º GRAU)'!$G45+'Custo por Localidade (1º GRAU)'!$L45*'Custo por Localidade (1º GRAU)'!$M45</f>
        <v>10015.85</v>
      </c>
      <c r="O45" s="404">
        <f>'Custo por Localidade (1º GRAU)'!$D45*'Custo por Localidade (1º GRAU)'!$E45+'Custo por Localidade (1º GRAU)'!$F45*'Custo por Localidade (1º GRAU)'!$G45+'Custo por Localidade (1º GRAU)'!$H45*'Custo por Localidade (1º GRAU)'!$I45+'Custo por Localidade (1º GRAU)'!$J45*'Custo por Localidade (1º GRAU)'!$K45+'Custo por Localidade (1º GRAU)'!$L45*'Custo por Localidade (1º GRAU)'!$M45</f>
        <v>10015.85</v>
      </c>
      <c r="P45" s="405">
        <f>Materiais!AZ46</f>
        <v>1448.49</v>
      </c>
      <c r="Q45" s="406">
        <f>Utensílios!AP46</f>
        <v>57.48</v>
      </c>
      <c r="R45" s="407">
        <f>Equipamentos!T46</f>
        <v>24.98</v>
      </c>
      <c r="S45" s="408">
        <f>'Custo por Localidade (1º GRAU)'!$N45+('Custo por Localidade (1º GRAU)'!$O45+'Custo por Localidade (1º GRAU)'!$Q45+'Custo por Localidade (1º GRAU)'!$R45)</f>
        <v>20114.16</v>
      </c>
      <c r="X45" s="395"/>
      <c r="Y45" s="395"/>
      <c r="Z45" s="395"/>
      <c r="AA45" s="395"/>
      <c r="AB45" s="395"/>
      <c r="AC45" s="395"/>
    </row>
    <row r="46" spans="1:29" ht="15.75" customHeight="1">
      <c r="A46" s="414" t="s">
        <v>297</v>
      </c>
      <c r="B46" s="410">
        <v>0.05</v>
      </c>
      <c r="C46" s="411">
        <f>IF('Custo por Localidade (1º GRAU)'!$B46=0.02,$K$79,IF('Custo por Localidade (1º GRAU)'!$B46=0.035,$K$77,IF('Custo por Localidade (1º GRAU)'!$B46=0.03,$K$78,IF('Custo por Localidade (1º GRAU)'!$B46=0.04,$K$76,$K$75))))</f>
        <v>0.13598199999999999</v>
      </c>
      <c r="D46" s="412">
        <f>SUMIFS('Dimensionamento de Equipe (ASG)'!$U$4:$U$86,'Dimensionamento de Equipe (ASG)'!$A$4:$A$86,1,'Dimensionamento de Equipe (ASG)'!$B$4:$B$86,A46)-F46</f>
        <v>0</v>
      </c>
      <c r="E46" s="202">
        <f>IF('Custo por Localidade (1º GRAU)'!$B46=0.02,$B$79,IF('Custo por Localidade (1º GRAU)'!$B46=0.035,$B$77,IF('Custo por Localidade (1º GRAU)'!$B46=0.03,$B$78,IF('Custo por Localidade (1º GRAU)'!$B46=0.04,$B$76,$B$75))))</f>
        <v>4757.99</v>
      </c>
      <c r="F46" s="412">
        <f>SUMIFS('Dimensionamento de Equipe (ASG)'!$X$4:$X$86,'Dimensionamento de Equipe (ASG)'!$A$4:$A$86,1,'Dimensionamento de Equipe (ASG)'!$B$4:$B$86,A46)</f>
        <v>1</v>
      </c>
      <c r="G46" s="202">
        <f>IF('Custo por Localidade (1º GRAU)'!$B46=0.02,$D$79,IF('Custo por Localidade (1º GRAU)'!$B46=0.035,$D$77,IF('Custo por Localidade (1º GRAU)'!$B46=0.03,$D$78,IF('Custo por Localidade (1º GRAU)'!$B46=0.04,$D$76,$D$75))))</f>
        <v>5369.96</v>
      </c>
      <c r="H46" s="401">
        <v>0</v>
      </c>
      <c r="I46" s="402">
        <f>IF('Custo por Localidade (1º GRAU)'!$B46=0.02,$H$79,IF('Custo por Localidade (1º GRAU)'!$B46=0.035,$H$77,IF('Custo por Localidade (1º GRAU)'!$B46=0.03,$H$78,IF('Custo por Localidade (1º GRAU)'!$B46=0.04,$H$76,$H$75))))</f>
        <v>5483.1</v>
      </c>
      <c r="J46" s="412">
        <f>SUMIFS('Dimensionamento de Equipe (ASG)'!$AF$4:$AF$86,'Dimensionamento de Equipe (ASG)'!$A$4:$A$86,1,'Dimensionamento de Equipe (ASG)'!$B$4:$B$86,A46)</f>
        <v>0</v>
      </c>
      <c r="K46" s="202">
        <f>IF('Custo por Localidade (1º GRAU)'!$B46=0.02,$F$79,IF('Custo por Localidade (1º GRAU)'!$B46=0.035,$F$77,IF('Custo por Localidade (1º GRAU)'!$B46=0.03,$F$78,IF('Custo por Localidade (1º GRAU)'!$B46=0.04,$F$76,$F$75))))</f>
        <v>4427.8100000000004</v>
      </c>
      <c r="L46" s="412">
        <v>0</v>
      </c>
      <c r="M46" s="413">
        <f>IF('Custo por Localidade (1º GRAU)'!$B46=0.02,$J$79,IF('Custo por Localidade (1º GRAU)'!$B46=0.035,$J$77,IF('Custo por Localidade (1º GRAU)'!$B46=0.03,$J$78,IF('Custo por Localidade (1º GRAU)'!$B46=0.04,$J$76,$J$75))))</f>
        <v>5846.13</v>
      </c>
      <c r="N46" s="404">
        <f>'Custo por Localidade (1º GRAU)'!$D46*'Custo por Localidade (1º GRAU)'!$E46+'Custo por Localidade (1º GRAU)'!$F46*'Custo por Localidade (1º GRAU)'!$G46+'Custo por Localidade (1º GRAU)'!$L46*'Custo por Localidade (1º GRAU)'!$M46</f>
        <v>5369.96</v>
      </c>
      <c r="O46" s="404">
        <f>'Custo por Localidade (1º GRAU)'!$D46*'Custo por Localidade (1º GRAU)'!$E46+'Custo por Localidade (1º GRAU)'!$F46*'Custo por Localidade (1º GRAU)'!$G46+'Custo por Localidade (1º GRAU)'!$H46*'Custo por Localidade (1º GRAU)'!$I46+'Custo por Localidade (1º GRAU)'!$J46*'Custo por Localidade (1º GRAU)'!$K46+'Custo por Localidade (1º GRAU)'!$L46*'Custo por Localidade (1º GRAU)'!$M46</f>
        <v>5369.96</v>
      </c>
      <c r="P46" s="405">
        <f>Materiais!AZ47</f>
        <v>1032.49</v>
      </c>
      <c r="Q46" s="406">
        <f>Utensílios!AP47</f>
        <v>61.01</v>
      </c>
      <c r="R46" s="407">
        <f>Equipamentos!T47</f>
        <v>25.26</v>
      </c>
      <c r="S46" s="408">
        <f>'Custo por Localidade (1º GRAU)'!$N46+('Custo por Localidade (1º GRAU)'!$O46+'Custo por Localidade (1º GRAU)'!$Q46+'Custo por Localidade (1º GRAU)'!$R46)</f>
        <v>10826.19</v>
      </c>
      <c r="X46" s="395"/>
      <c r="Y46" s="395"/>
      <c r="Z46" s="395"/>
      <c r="AA46" s="395"/>
      <c r="AB46" s="395"/>
      <c r="AC46" s="395"/>
    </row>
    <row r="47" spans="1:29" ht="15.75" customHeight="1">
      <c r="A47" s="414" t="s">
        <v>298</v>
      </c>
      <c r="B47" s="410">
        <v>0.05</v>
      </c>
      <c r="C47" s="411">
        <f>IF('Custo por Localidade (1º GRAU)'!$B47=0.02,$K$79,IF('Custo por Localidade (1º GRAU)'!$B47=0.035,$K$77,IF('Custo por Localidade (1º GRAU)'!$B47=0.03,$K$78,IF('Custo por Localidade (1º GRAU)'!$B47=0.04,$K$76,$K$75))))</f>
        <v>0.13598199999999999</v>
      </c>
      <c r="D47" s="412">
        <f>SUMIFS('Dimensionamento de Equipe (ASG)'!$U$4:$U$86,'Dimensionamento de Equipe (ASG)'!$A$4:$A$86,1,'Dimensionamento de Equipe (ASG)'!$B$4:$B$86,A47)-F47</f>
        <v>0</v>
      </c>
      <c r="E47" s="202">
        <f>IF('Custo por Localidade (1º GRAU)'!$B47=0.02,$B$79,IF('Custo por Localidade (1º GRAU)'!$B47=0.035,$B$77,IF('Custo por Localidade (1º GRAU)'!$B47=0.03,$B$78,IF('Custo por Localidade (1º GRAU)'!$B47=0.04,$B$76,$B$75))))</f>
        <v>4757.99</v>
      </c>
      <c r="F47" s="412">
        <f>SUMIFS('Dimensionamento de Equipe (ASG)'!$X$4:$X$86,'Dimensionamento de Equipe (ASG)'!$A$4:$A$86,1,'Dimensionamento de Equipe (ASG)'!$B$4:$B$86,A47)</f>
        <v>1</v>
      </c>
      <c r="G47" s="202">
        <f>IF('Custo por Localidade (1º GRAU)'!$B47=0.02,$D$79,IF('Custo por Localidade (1º GRAU)'!$B47=0.035,$D$77,IF('Custo por Localidade (1º GRAU)'!$B47=0.03,$D$78,IF('Custo por Localidade (1º GRAU)'!$B47=0.04,$D$76,$D$75))))</f>
        <v>5369.96</v>
      </c>
      <c r="H47" s="401">
        <v>0</v>
      </c>
      <c r="I47" s="402">
        <f>IF('Custo por Localidade (1º GRAU)'!$B47=0.02,$H$79,IF('Custo por Localidade (1º GRAU)'!$B47=0.035,$H$77,IF('Custo por Localidade (1º GRAU)'!$B47=0.03,$H$78,IF('Custo por Localidade (1º GRAU)'!$B47=0.04,$H$76,$H$75))))</f>
        <v>5483.1</v>
      </c>
      <c r="J47" s="412">
        <f>SUMIFS('Dimensionamento de Equipe (ASG)'!$AF$4:$AF$86,'Dimensionamento de Equipe (ASG)'!$A$4:$A$86,1,'Dimensionamento de Equipe (ASG)'!$B$4:$B$86,A47)</f>
        <v>0</v>
      </c>
      <c r="K47" s="202">
        <f>IF('Custo por Localidade (1º GRAU)'!$B47=0.02,$F$79,IF('Custo por Localidade (1º GRAU)'!$B47=0.035,$F$77,IF('Custo por Localidade (1º GRAU)'!$B47=0.03,$F$78,IF('Custo por Localidade (1º GRAU)'!$B47=0.04,$F$76,$F$75))))</f>
        <v>4427.8100000000004</v>
      </c>
      <c r="L47" s="412">
        <v>0</v>
      </c>
      <c r="M47" s="413">
        <f>IF('Custo por Localidade (1º GRAU)'!$B47=0.02,$J$79,IF('Custo por Localidade (1º GRAU)'!$B47=0.035,$J$77,IF('Custo por Localidade (1º GRAU)'!$B47=0.03,$J$78,IF('Custo por Localidade (1º GRAU)'!$B47=0.04,$J$76,$J$75))))</f>
        <v>5846.13</v>
      </c>
      <c r="N47" s="404">
        <f>'Custo por Localidade (1º GRAU)'!$D47*'Custo por Localidade (1º GRAU)'!$E47+'Custo por Localidade (1º GRAU)'!$F47*'Custo por Localidade (1º GRAU)'!$G47+'Custo por Localidade (1º GRAU)'!$L47*'Custo por Localidade (1º GRAU)'!$M47</f>
        <v>5369.96</v>
      </c>
      <c r="O47" s="404">
        <f>'Custo por Localidade (1º GRAU)'!$D47*'Custo por Localidade (1º GRAU)'!$E47+'Custo por Localidade (1º GRAU)'!$F47*'Custo por Localidade (1º GRAU)'!$G47+'Custo por Localidade (1º GRAU)'!$H47*'Custo por Localidade (1º GRAU)'!$I47+'Custo por Localidade (1º GRAU)'!$J47*'Custo por Localidade (1º GRAU)'!$K47+'Custo por Localidade (1º GRAU)'!$L47*'Custo por Localidade (1º GRAU)'!$M47</f>
        <v>5369.96</v>
      </c>
      <c r="P47" s="405">
        <f>Materiais!AZ48</f>
        <v>1012.43</v>
      </c>
      <c r="Q47" s="406">
        <f>Utensílios!AP48</f>
        <v>50.88</v>
      </c>
      <c r="R47" s="407">
        <f>Equipamentos!T48</f>
        <v>25.26</v>
      </c>
      <c r="S47" s="408">
        <f>'Custo por Localidade (1º GRAU)'!$N47+('Custo por Localidade (1º GRAU)'!$O47+'Custo por Localidade (1º GRAU)'!$Q47+'Custo por Localidade (1º GRAU)'!$R47)</f>
        <v>10816.060000000001</v>
      </c>
      <c r="X47" s="395"/>
      <c r="Y47" s="395"/>
      <c r="Z47" s="395"/>
      <c r="AA47" s="395"/>
      <c r="AB47" s="395"/>
      <c r="AC47" s="395"/>
    </row>
    <row r="48" spans="1:29" ht="15.75" customHeight="1">
      <c r="A48" s="414" t="s">
        <v>299</v>
      </c>
      <c r="B48" s="410">
        <v>0.03</v>
      </c>
      <c r="C48" s="411">
        <f>IF('Custo por Localidade (1º GRAU)'!$B48=0.02,$K$79,IF('Custo por Localidade (1º GRAU)'!$B48=0.035,$K$77,IF('Custo por Localidade (1º GRAU)'!$B48=0.03,$K$78,IF('Custo por Localidade (1º GRAU)'!$B48=0.04,$K$76,$K$75))))</f>
        <v>0.111111</v>
      </c>
      <c r="D48" s="412">
        <f>SUMIFS('Dimensionamento de Equipe (ASG)'!$U$4:$U$86,'Dimensionamento de Equipe (ASG)'!$A$4:$A$86,1,'Dimensionamento de Equipe (ASG)'!$B$4:$B$86,A48)-F48</f>
        <v>0</v>
      </c>
      <c r="E48" s="202">
        <f>IF('Custo por Localidade (1º GRAU)'!$B48=0.02,$B$79,IF('Custo por Localidade (1º GRAU)'!$B48=0.035,$B$77,IF('Custo por Localidade (1º GRAU)'!$B48=0.03,$B$78,IF('Custo por Localidade (1º GRAU)'!$B48=0.04,$B$76,$B$75))))</f>
        <v>4653.82</v>
      </c>
      <c r="F48" s="412">
        <f>SUMIFS('Dimensionamento de Equipe (ASG)'!$X$4:$X$86,'Dimensionamento de Equipe (ASG)'!$A$4:$A$86,1,'Dimensionamento de Equipe (ASG)'!$B$4:$B$86,A48)</f>
        <v>1</v>
      </c>
      <c r="G48" s="202">
        <f>IF('Custo por Localidade (1º GRAU)'!$B48=0.02,$D$79,IF('Custo por Localidade (1º GRAU)'!$B48=0.035,$D$77,IF('Custo por Localidade (1º GRAU)'!$B48=0.03,$D$78,IF('Custo por Localidade (1º GRAU)'!$B48=0.04,$D$76,$D$75))))</f>
        <v>5252.39</v>
      </c>
      <c r="H48" s="401">
        <v>0</v>
      </c>
      <c r="I48" s="402">
        <f>IF('Custo por Localidade (1º GRAU)'!$B48=0.02,$H$79,IF('Custo por Localidade (1º GRAU)'!$B48=0.035,$H$77,IF('Custo por Localidade (1º GRAU)'!$B48=0.03,$H$78,IF('Custo por Localidade (1º GRAU)'!$B48=0.04,$H$76,$H$75))))</f>
        <v>5363.06</v>
      </c>
      <c r="J48" s="412">
        <f>SUMIFS('Dimensionamento de Equipe (ASG)'!$AF$4:$AF$86,'Dimensionamento de Equipe (ASG)'!$A$4:$A$86,1,'Dimensionamento de Equipe (ASG)'!$B$4:$B$86,A48)</f>
        <v>0</v>
      </c>
      <c r="K48" s="202">
        <f>IF('Custo por Localidade (1º GRAU)'!$B48=0.02,$F$79,IF('Custo por Localidade (1º GRAU)'!$B48=0.035,$F$77,IF('Custo por Localidade (1º GRAU)'!$B48=0.03,$F$78,IF('Custo por Localidade (1º GRAU)'!$B48=0.04,$F$76,$F$75))))</f>
        <v>4330.87</v>
      </c>
      <c r="L48" s="412">
        <v>0</v>
      </c>
      <c r="M48" s="413">
        <f>IF('Custo por Localidade (1º GRAU)'!$B48=0.02,$J$79,IF('Custo por Localidade (1º GRAU)'!$B48=0.035,$J$77,IF('Custo por Localidade (1º GRAU)'!$B48=0.03,$J$78,IF('Custo por Localidade (1º GRAU)'!$B48=0.04,$J$76,$J$75))))</f>
        <v>5718.13</v>
      </c>
      <c r="N48" s="404">
        <f>'Custo por Localidade (1º GRAU)'!$D48*'Custo por Localidade (1º GRAU)'!$E48+'Custo por Localidade (1º GRAU)'!$F48*'Custo por Localidade (1º GRAU)'!$G48+'Custo por Localidade (1º GRAU)'!$L48*'Custo por Localidade (1º GRAU)'!$M48</f>
        <v>5252.39</v>
      </c>
      <c r="O48" s="404">
        <f>'Custo por Localidade (1º GRAU)'!$D48*'Custo por Localidade (1º GRAU)'!$E48+'Custo por Localidade (1º GRAU)'!$F48*'Custo por Localidade (1º GRAU)'!$G48+'Custo por Localidade (1º GRAU)'!$H48*'Custo por Localidade (1º GRAU)'!$I48+'Custo por Localidade (1º GRAU)'!$J48*'Custo por Localidade (1º GRAU)'!$K48+'Custo por Localidade (1º GRAU)'!$L48*'Custo por Localidade (1º GRAU)'!$M48</f>
        <v>5252.39</v>
      </c>
      <c r="P48" s="405">
        <f>Materiais!AZ49</f>
        <v>1012.02</v>
      </c>
      <c r="Q48" s="406">
        <f>Utensílios!AP49</f>
        <v>49.77</v>
      </c>
      <c r="R48" s="407">
        <f>Equipamentos!T49</f>
        <v>0</v>
      </c>
      <c r="S48" s="408">
        <f>'Custo por Localidade (1º GRAU)'!$N48+('Custo por Localidade (1º GRAU)'!$O48+'Custo por Localidade (1º GRAU)'!$Q48+'Custo por Localidade (1º GRAU)'!$R48)</f>
        <v>10554.550000000001</v>
      </c>
      <c r="X48" s="395"/>
      <c r="Y48" s="395"/>
      <c r="Z48" s="395"/>
      <c r="AA48" s="395"/>
      <c r="AB48" s="395"/>
      <c r="AC48" s="395"/>
    </row>
    <row r="49" spans="1:29" ht="15.75" customHeight="1">
      <c r="A49" s="414" t="s">
        <v>300</v>
      </c>
      <c r="B49" s="410">
        <v>0.05</v>
      </c>
      <c r="C49" s="411">
        <f>IF('Custo por Localidade (1º GRAU)'!$B49=0.02,$K$79,IF('Custo por Localidade (1º GRAU)'!$B49=0.035,$K$77,IF('Custo por Localidade (1º GRAU)'!$B49=0.03,$K$78,IF('Custo por Localidade (1º GRAU)'!$B49=0.04,$K$76,$K$75))))</f>
        <v>0.13598199999999999</v>
      </c>
      <c r="D49" s="412">
        <f>SUMIFS('Dimensionamento de Equipe (ASG)'!$U$4:$U$86,'Dimensionamento de Equipe (ASG)'!$A$4:$A$86,1,'Dimensionamento de Equipe (ASG)'!$B$4:$B$86,A49)-F49</f>
        <v>0</v>
      </c>
      <c r="E49" s="202">
        <f>IF('Custo por Localidade (1º GRAU)'!$B49=0.02,$B$79,IF('Custo por Localidade (1º GRAU)'!$B49=0.035,$B$77,IF('Custo por Localidade (1º GRAU)'!$B49=0.03,$B$78,IF('Custo por Localidade (1º GRAU)'!$B49=0.04,$B$76,$B$75))))</f>
        <v>4757.99</v>
      </c>
      <c r="F49" s="412">
        <f>SUMIFS('Dimensionamento de Equipe (ASG)'!$X$4:$X$86,'Dimensionamento de Equipe (ASG)'!$A$4:$A$86,1,'Dimensionamento de Equipe (ASG)'!$B$4:$B$86,A49)</f>
        <v>1</v>
      </c>
      <c r="G49" s="202">
        <f>IF('Custo por Localidade (1º GRAU)'!$B49=0.02,$D$79,IF('Custo por Localidade (1º GRAU)'!$B49=0.035,$D$77,IF('Custo por Localidade (1º GRAU)'!$B49=0.03,$D$78,IF('Custo por Localidade (1º GRAU)'!$B49=0.04,$D$76,$D$75))))</f>
        <v>5369.96</v>
      </c>
      <c r="H49" s="401">
        <v>0</v>
      </c>
      <c r="I49" s="402">
        <f>IF('Custo por Localidade (1º GRAU)'!$B49=0.02,$H$79,IF('Custo por Localidade (1º GRAU)'!$B49=0.035,$H$77,IF('Custo por Localidade (1º GRAU)'!$B49=0.03,$H$78,IF('Custo por Localidade (1º GRAU)'!$B49=0.04,$H$76,$H$75))))</f>
        <v>5483.1</v>
      </c>
      <c r="J49" s="412">
        <f>SUMIFS('Dimensionamento de Equipe (ASG)'!$AF$4:$AF$86,'Dimensionamento de Equipe (ASG)'!$A$4:$A$86,1,'Dimensionamento de Equipe (ASG)'!$B$4:$B$86,A49)</f>
        <v>0</v>
      </c>
      <c r="K49" s="202">
        <f>IF('Custo por Localidade (1º GRAU)'!$B49=0.02,$F$79,IF('Custo por Localidade (1º GRAU)'!$B49=0.035,$F$77,IF('Custo por Localidade (1º GRAU)'!$B49=0.03,$F$78,IF('Custo por Localidade (1º GRAU)'!$B49=0.04,$F$76,$F$75))))</f>
        <v>4427.8100000000004</v>
      </c>
      <c r="L49" s="412">
        <v>0</v>
      </c>
      <c r="M49" s="413">
        <f>IF('Custo por Localidade (1º GRAU)'!$B49=0.02,$J$79,IF('Custo por Localidade (1º GRAU)'!$B49=0.035,$J$77,IF('Custo por Localidade (1º GRAU)'!$B49=0.03,$J$78,IF('Custo por Localidade (1º GRAU)'!$B49=0.04,$J$76,$J$75))))</f>
        <v>5846.13</v>
      </c>
      <c r="N49" s="404">
        <f>'Custo por Localidade (1º GRAU)'!$D49*'Custo por Localidade (1º GRAU)'!$E49+'Custo por Localidade (1º GRAU)'!$F49*'Custo por Localidade (1º GRAU)'!$G49+'Custo por Localidade (1º GRAU)'!$L49*'Custo por Localidade (1º GRAU)'!$M49</f>
        <v>5369.96</v>
      </c>
      <c r="O49" s="404">
        <f>'Custo por Localidade (1º GRAU)'!$D49*'Custo por Localidade (1º GRAU)'!$E49+'Custo por Localidade (1º GRAU)'!$F49*'Custo por Localidade (1º GRAU)'!$G49+'Custo por Localidade (1º GRAU)'!$H49*'Custo por Localidade (1º GRAU)'!$I49+'Custo por Localidade (1º GRAU)'!$J49*'Custo por Localidade (1º GRAU)'!$K49+'Custo por Localidade (1º GRAU)'!$L49*'Custo por Localidade (1º GRAU)'!$M49</f>
        <v>5369.96</v>
      </c>
      <c r="P49" s="405">
        <f>Materiais!AZ50</f>
        <v>1067.71</v>
      </c>
      <c r="Q49" s="406">
        <f>Utensílios!AP50</f>
        <v>51.91</v>
      </c>
      <c r="R49" s="407">
        <f>Equipamentos!T50</f>
        <v>0</v>
      </c>
      <c r="S49" s="408">
        <f>'Custo por Localidade (1º GRAU)'!$N49+('Custo por Localidade (1º GRAU)'!$O49+'Custo por Localidade (1º GRAU)'!$Q49+'Custo por Localidade (1º GRAU)'!$R49)</f>
        <v>10791.83</v>
      </c>
      <c r="X49" s="395"/>
      <c r="Y49" s="395"/>
      <c r="Z49" s="395"/>
      <c r="AA49" s="395"/>
      <c r="AB49" s="395"/>
      <c r="AC49" s="395"/>
    </row>
    <row r="50" spans="1:29" ht="15.75" customHeight="1">
      <c r="A50" s="414" t="s">
        <v>301</v>
      </c>
      <c r="B50" s="410">
        <v>0.02</v>
      </c>
      <c r="C50" s="411">
        <f>IF('Custo por Localidade (1º GRAU)'!$B50=0.02,$K$79,IF('Custo por Localidade (1º GRAU)'!$B50=0.035,$K$77,IF('Custo por Localidade (1º GRAU)'!$B50=0.03,$K$78,IF('Custo por Localidade (1º GRAU)'!$B50=0.04,$K$76,$K$75))))</f>
        <v>9.9080000000000001E-2</v>
      </c>
      <c r="D50" s="412">
        <f>SUMIFS('Dimensionamento de Equipe (ASG)'!$U$4:$U$86,'Dimensionamento de Equipe (ASG)'!$A$4:$A$86,1,'Dimensionamento de Equipe (ASG)'!$B$4:$B$86,A50)-F50</f>
        <v>1</v>
      </c>
      <c r="E50" s="202">
        <f>IF('Custo por Localidade (1º GRAU)'!$B50=0.02,$B$79,IF('Custo por Localidade (1º GRAU)'!$B50=0.035,$B$77,IF('Custo por Localidade (1º GRAU)'!$B50=0.03,$B$78,IF('Custo por Localidade (1º GRAU)'!$B50=0.04,$B$76,$B$75))))</f>
        <v>4603.43</v>
      </c>
      <c r="F50" s="412">
        <f>SUMIFS('Dimensionamento de Equipe (ASG)'!$X$4:$X$86,'Dimensionamento de Equipe (ASG)'!$A$4:$A$86,1,'Dimensionamento de Equipe (ASG)'!$B$4:$B$86,A50)</f>
        <v>1</v>
      </c>
      <c r="G50" s="202">
        <f>IF('Custo por Localidade (1º GRAU)'!$B50=0.02,$D$79,IF('Custo por Localidade (1º GRAU)'!$B50=0.035,$D$77,IF('Custo por Localidade (1º GRAU)'!$B50=0.03,$D$78,IF('Custo por Localidade (1º GRAU)'!$B50=0.04,$D$76,$D$75))))</f>
        <v>5195.5200000000004</v>
      </c>
      <c r="H50" s="401">
        <v>0</v>
      </c>
      <c r="I50" s="402">
        <f>IF('Custo por Localidade (1º GRAU)'!$B50=0.02,$H$79,IF('Custo por Localidade (1º GRAU)'!$B50=0.035,$H$77,IF('Custo por Localidade (1º GRAU)'!$B50=0.03,$H$78,IF('Custo por Localidade (1º GRAU)'!$B50=0.04,$H$76,$H$75))))</f>
        <v>5304.98</v>
      </c>
      <c r="J50" s="412">
        <f>SUMIFS('Dimensionamento de Equipe (ASG)'!$AF$4:$AF$86,'Dimensionamento de Equipe (ASG)'!$A$4:$A$86,1,'Dimensionamento de Equipe (ASG)'!$B$4:$B$86,A50)</f>
        <v>0</v>
      </c>
      <c r="K50" s="202">
        <f>IF('Custo por Localidade (1º GRAU)'!$B50=0.02,$F$79,IF('Custo por Localidade (1º GRAU)'!$B50=0.035,$F$77,IF('Custo por Localidade (1º GRAU)'!$B50=0.03,$F$78,IF('Custo por Localidade (1º GRAU)'!$B50=0.04,$F$76,$F$75))))</f>
        <v>4283.97</v>
      </c>
      <c r="L50" s="412">
        <v>0</v>
      </c>
      <c r="M50" s="413">
        <f>IF('Custo por Localidade (1º GRAU)'!$B50=0.02,$J$79,IF('Custo por Localidade (1º GRAU)'!$B50=0.035,$J$77,IF('Custo por Localidade (1º GRAU)'!$B50=0.03,$J$78,IF('Custo por Localidade (1º GRAU)'!$B50=0.04,$J$76,$J$75))))</f>
        <v>5656.22</v>
      </c>
      <c r="N50" s="404">
        <f>'Custo por Localidade (1º GRAU)'!$D50*'Custo por Localidade (1º GRAU)'!$E50+'Custo por Localidade (1º GRAU)'!$F50*'Custo por Localidade (1º GRAU)'!$G50+'Custo por Localidade (1º GRAU)'!$L50*'Custo por Localidade (1º GRAU)'!$M50</f>
        <v>9798.9500000000007</v>
      </c>
      <c r="O50" s="404">
        <f>'Custo por Localidade (1º GRAU)'!$D50*'Custo por Localidade (1º GRAU)'!$E50+'Custo por Localidade (1º GRAU)'!$F50*'Custo por Localidade (1º GRAU)'!$G50+'Custo por Localidade (1º GRAU)'!$H50*'Custo por Localidade (1º GRAU)'!$I50+'Custo por Localidade (1º GRAU)'!$J50*'Custo por Localidade (1º GRAU)'!$K50+'Custo por Localidade (1º GRAU)'!$L50*'Custo por Localidade (1º GRAU)'!$M50</f>
        <v>9798.9500000000007</v>
      </c>
      <c r="P50" s="405">
        <f>Materiais!AZ51</f>
        <v>2300.36</v>
      </c>
      <c r="Q50" s="406">
        <f>Utensílios!AP51</f>
        <v>69.19</v>
      </c>
      <c r="R50" s="407">
        <f>Equipamentos!T51</f>
        <v>0</v>
      </c>
      <c r="S50" s="408">
        <f>'Custo por Localidade (1º GRAU)'!$N50+('Custo por Localidade (1º GRAU)'!$O50+'Custo por Localidade (1º GRAU)'!$Q50+'Custo por Localidade (1º GRAU)'!$R50)</f>
        <v>19667.090000000004</v>
      </c>
      <c r="X50" s="395"/>
      <c r="Y50" s="395"/>
      <c r="Z50" s="395"/>
      <c r="AA50" s="395"/>
      <c r="AB50" s="395"/>
      <c r="AC50" s="395"/>
    </row>
    <row r="51" spans="1:29" ht="15.75" customHeight="1">
      <c r="A51" s="414" t="s">
        <v>302</v>
      </c>
      <c r="B51" s="410">
        <v>0.05</v>
      </c>
      <c r="C51" s="411">
        <f>IF('Custo por Localidade (1º GRAU)'!$B51=0.02,$K$79,IF('Custo por Localidade (1º GRAU)'!$B51=0.035,$K$77,IF('Custo por Localidade (1º GRAU)'!$B51=0.03,$K$78,IF('Custo por Localidade (1º GRAU)'!$B51=0.04,$K$76,$K$75))))</f>
        <v>0.13598199999999999</v>
      </c>
      <c r="D51" s="412">
        <f>SUMIFS('Dimensionamento de Equipe (ASG)'!$U$4:$U$86,'Dimensionamento de Equipe (ASG)'!$A$4:$A$86,1,'Dimensionamento de Equipe (ASG)'!$B$4:$B$86,A51)-F51</f>
        <v>1</v>
      </c>
      <c r="E51" s="202">
        <f>IF('Custo por Localidade (1º GRAU)'!$B51=0.02,$B$79,IF('Custo por Localidade (1º GRAU)'!$B51=0.035,$B$77,IF('Custo por Localidade (1º GRAU)'!$B51=0.03,$B$78,IF('Custo por Localidade (1º GRAU)'!$B51=0.04,$B$76,$B$75))))</f>
        <v>4757.99</v>
      </c>
      <c r="F51" s="412">
        <f>SUMIFS('Dimensionamento de Equipe (ASG)'!$X$4:$X$86,'Dimensionamento de Equipe (ASG)'!$A$4:$A$86,1,'Dimensionamento de Equipe (ASG)'!$B$4:$B$86,A51)</f>
        <v>1</v>
      </c>
      <c r="G51" s="202">
        <f>IF('Custo por Localidade (1º GRAU)'!$B51=0.02,$D$79,IF('Custo por Localidade (1º GRAU)'!$B51=0.035,$D$77,IF('Custo por Localidade (1º GRAU)'!$B51=0.03,$D$78,IF('Custo por Localidade (1º GRAU)'!$B51=0.04,$D$76,$D$75))))</f>
        <v>5369.96</v>
      </c>
      <c r="H51" s="401">
        <v>0</v>
      </c>
      <c r="I51" s="402">
        <f>IF('Custo por Localidade (1º GRAU)'!$B51=0.02,$H$79,IF('Custo por Localidade (1º GRAU)'!$B51=0.035,$H$77,IF('Custo por Localidade (1º GRAU)'!$B51=0.03,$H$78,IF('Custo por Localidade (1º GRAU)'!$B51=0.04,$H$76,$H$75))))</f>
        <v>5483.1</v>
      </c>
      <c r="J51" s="412">
        <f>SUMIFS('Dimensionamento de Equipe (ASG)'!$AF$4:$AF$86,'Dimensionamento de Equipe (ASG)'!$A$4:$A$86,1,'Dimensionamento de Equipe (ASG)'!$B$4:$B$86,A51)</f>
        <v>0</v>
      </c>
      <c r="K51" s="202">
        <f>IF('Custo por Localidade (1º GRAU)'!$B51=0.02,$F$79,IF('Custo por Localidade (1º GRAU)'!$B51=0.035,$F$77,IF('Custo por Localidade (1º GRAU)'!$B51=0.03,$F$78,IF('Custo por Localidade (1º GRAU)'!$B51=0.04,$F$76,$F$75))))</f>
        <v>4427.8100000000004</v>
      </c>
      <c r="L51" s="412">
        <v>0</v>
      </c>
      <c r="M51" s="413">
        <f>IF('Custo por Localidade (1º GRAU)'!$B51=0.02,$J$79,IF('Custo por Localidade (1º GRAU)'!$B51=0.035,$J$77,IF('Custo por Localidade (1º GRAU)'!$B51=0.03,$J$78,IF('Custo por Localidade (1º GRAU)'!$B51=0.04,$J$76,$J$75))))</f>
        <v>5846.13</v>
      </c>
      <c r="N51" s="404">
        <f>'Custo por Localidade (1º GRAU)'!$D51*'Custo por Localidade (1º GRAU)'!$E51+'Custo por Localidade (1º GRAU)'!$F51*'Custo por Localidade (1º GRAU)'!$G51+'Custo por Localidade (1º GRAU)'!$L51*'Custo por Localidade (1º GRAU)'!$M51</f>
        <v>10127.950000000001</v>
      </c>
      <c r="O51" s="404">
        <f>'Custo por Localidade (1º GRAU)'!$D51*'Custo por Localidade (1º GRAU)'!$E51+'Custo por Localidade (1º GRAU)'!$F51*'Custo por Localidade (1º GRAU)'!$G51+'Custo por Localidade (1º GRAU)'!$H51*'Custo por Localidade (1º GRAU)'!$I51+'Custo por Localidade (1º GRAU)'!$J51*'Custo por Localidade (1º GRAU)'!$K51+'Custo por Localidade (1º GRAU)'!$L51*'Custo por Localidade (1º GRAU)'!$M51</f>
        <v>10127.950000000001</v>
      </c>
      <c r="P51" s="405">
        <f>Materiais!AZ52</f>
        <v>1402.85</v>
      </c>
      <c r="Q51" s="406">
        <f>Utensílios!AP52</f>
        <v>58.89</v>
      </c>
      <c r="R51" s="407">
        <f>Equipamentos!T52</f>
        <v>50.53</v>
      </c>
      <c r="S51" s="408">
        <f>'Custo por Localidade (1º GRAU)'!$N51+('Custo por Localidade (1º GRAU)'!$O51+'Custo por Localidade (1º GRAU)'!$Q51+'Custo por Localidade (1º GRAU)'!$R51)</f>
        <v>20365.32</v>
      </c>
      <c r="X51" s="395"/>
      <c r="Y51" s="395"/>
      <c r="Z51" s="395"/>
      <c r="AA51" s="395"/>
      <c r="AB51" s="395"/>
      <c r="AC51" s="395"/>
    </row>
    <row r="52" spans="1:29" ht="15.75" customHeight="1">
      <c r="A52" s="414" t="s">
        <v>303</v>
      </c>
      <c r="B52" s="410">
        <v>0.05</v>
      </c>
      <c r="C52" s="411">
        <f>IF('Custo por Localidade (1º GRAU)'!$B52=0.02,$K$79,IF('Custo por Localidade (1º GRAU)'!$B52=0.035,$K$77,IF('Custo por Localidade (1º GRAU)'!$B52=0.03,$K$78,IF('Custo por Localidade (1º GRAU)'!$B52=0.04,$K$76,$K$75))))</f>
        <v>0.13598199999999999</v>
      </c>
      <c r="D52" s="412">
        <f>SUMIFS('Dimensionamento de Equipe (ASG)'!$U$4:$U$86,'Dimensionamento de Equipe (ASG)'!$A$4:$A$86,1,'Dimensionamento de Equipe (ASG)'!$B$4:$B$86,A52)-F52</f>
        <v>0</v>
      </c>
      <c r="E52" s="202">
        <f>IF('Custo por Localidade (1º GRAU)'!$B52=0.02,$B$79,IF('Custo por Localidade (1º GRAU)'!$B52=0.035,$B$77,IF('Custo por Localidade (1º GRAU)'!$B52=0.03,$B$78,IF('Custo por Localidade (1º GRAU)'!$B52=0.04,$B$76,$B$75))))</f>
        <v>4757.99</v>
      </c>
      <c r="F52" s="412">
        <f>SUMIFS('Dimensionamento de Equipe (ASG)'!$X$4:$X$86,'Dimensionamento de Equipe (ASG)'!$A$4:$A$86,1,'Dimensionamento de Equipe (ASG)'!$B$4:$B$86,A52)</f>
        <v>1</v>
      </c>
      <c r="G52" s="202">
        <f>IF('Custo por Localidade (1º GRAU)'!$B52=0.02,$D$79,IF('Custo por Localidade (1º GRAU)'!$B52=0.035,$D$77,IF('Custo por Localidade (1º GRAU)'!$B52=0.03,$D$78,IF('Custo por Localidade (1º GRAU)'!$B52=0.04,$D$76,$D$75))))</f>
        <v>5369.96</v>
      </c>
      <c r="H52" s="401">
        <v>0</v>
      </c>
      <c r="I52" s="402">
        <f>IF('Custo por Localidade (1º GRAU)'!$B52=0.02,$H$79,IF('Custo por Localidade (1º GRAU)'!$B52=0.035,$H$77,IF('Custo por Localidade (1º GRAU)'!$B52=0.03,$H$78,IF('Custo por Localidade (1º GRAU)'!$B52=0.04,$H$76,$H$75))))</f>
        <v>5483.1</v>
      </c>
      <c r="J52" s="412">
        <f>SUMIFS('Dimensionamento de Equipe (ASG)'!$AF$4:$AF$86,'Dimensionamento de Equipe (ASG)'!$A$4:$A$86,1,'Dimensionamento de Equipe (ASG)'!$B$4:$B$86,A52)</f>
        <v>0</v>
      </c>
      <c r="K52" s="202">
        <f>IF('Custo por Localidade (1º GRAU)'!$B52=0.02,$F$79,IF('Custo por Localidade (1º GRAU)'!$B52=0.035,$F$77,IF('Custo por Localidade (1º GRAU)'!$B52=0.03,$F$78,IF('Custo por Localidade (1º GRAU)'!$B52=0.04,$F$76,$F$75))))</f>
        <v>4427.8100000000004</v>
      </c>
      <c r="L52" s="412">
        <v>0</v>
      </c>
      <c r="M52" s="413">
        <f>IF('Custo por Localidade (1º GRAU)'!$B52=0.02,$J$79,IF('Custo por Localidade (1º GRAU)'!$B52=0.035,$J$77,IF('Custo por Localidade (1º GRAU)'!$B52=0.03,$J$78,IF('Custo por Localidade (1º GRAU)'!$B52=0.04,$J$76,$J$75))))</f>
        <v>5846.13</v>
      </c>
      <c r="N52" s="404">
        <f>'Custo por Localidade (1º GRAU)'!$D52*'Custo por Localidade (1º GRAU)'!$E52+'Custo por Localidade (1º GRAU)'!$F52*'Custo por Localidade (1º GRAU)'!$G52+'Custo por Localidade (1º GRAU)'!$L52*'Custo por Localidade (1º GRAU)'!$M52</f>
        <v>5369.96</v>
      </c>
      <c r="O52" s="404">
        <f>'Custo por Localidade (1º GRAU)'!$D52*'Custo por Localidade (1º GRAU)'!$E52+'Custo por Localidade (1º GRAU)'!$F52*'Custo por Localidade (1º GRAU)'!$G52+'Custo por Localidade (1º GRAU)'!$H52*'Custo por Localidade (1º GRAU)'!$I52+'Custo por Localidade (1º GRAU)'!$J52*'Custo por Localidade (1º GRAU)'!$K52+'Custo por Localidade (1º GRAU)'!$L52*'Custo por Localidade (1º GRAU)'!$M52</f>
        <v>5369.96</v>
      </c>
      <c r="P52" s="405">
        <f>Materiais!AZ53</f>
        <v>1279.67</v>
      </c>
      <c r="Q52" s="406">
        <f>Utensílios!AP53</f>
        <v>61.01</v>
      </c>
      <c r="R52" s="407">
        <f>Equipamentos!T53</f>
        <v>0</v>
      </c>
      <c r="S52" s="408">
        <f>'Custo por Localidade (1º GRAU)'!$N52+('Custo por Localidade (1º GRAU)'!$O52+'Custo por Localidade (1º GRAU)'!$Q52+'Custo por Localidade (1º GRAU)'!$R52)</f>
        <v>10800.93</v>
      </c>
      <c r="X52" s="395"/>
      <c r="Y52" s="395"/>
      <c r="Z52" s="395"/>
      <c r="AA52" s="395"/>
      <c r="AB52" s="395"/>
      <c r="AC52" s="395"/>
    </row>
    <row r="53" spans="1:29" ht="15.75" customHeight="1">
      <c r="A53" s="414" t="s">
        <v>304</v>
      </c>
      <c r="B53" s="410">
        <v>0.05</v>
      </c>
      <c r="C53" s="411">
        <f>IF('Custo por Localidade (1º GRAU)'!$B53=0.02,$K$79,IF('Custo por Localidade (1º GRAU)'!$B53=0.035,$K$77,IF('Custo por Localidade (1º GRAU)'!$B53=0.03,$K$78,IF('Custo por Localidade (1º GRAU)'!$B53=0.04,$K$76,$K$75))))</f>
        <v>0.13598199999999999</v>
      </c>
      <c r="D53" s="412">
        <f>SUMIFS('Dimensionamento de Equipe (ASG)'!$U$4:$U$86,'Dimensionamento de Equipe (ASG)'!$A$4:$A$86,1,'Dimensionamento de Equipe (ASG)'!$B$4:$B$86,A53)-F53</f>
        <v>0</v>
      </c>
      <c r="E53" s="202">
        <f>IF('Custo por Localidade (1º GRAU)'!$B53=0.02,$B$79,IF('Custo por Localidade (1º GRAU)'!$B53=0.035,$B$77,IF('Custo por Localidade (1º GRAU)'!$B53=0.03,$B$78,IF('Custo por Localidade (1º GRAU)'!$B53=0.04,$B$76,$B$75))))</f>
        <v>4757.99</v>
      </c>
      <c r="F53" s="412">
        <f>SUMIFS('Dimensionamento de Equipe (ASG)'!$X$4:$X$86,'Dimensionamento de Equipe (ASG)'!$A$4:$A$86,1,'Dimensionamento de Equipe (ASG)'!$B$4:$B$86,A53)</f>
        <v>1</v>
      </c>
      <c r="G53" s="202">
        <f>IF('Custo por Localidade (1º GRAU)'!$B53=0.02,$D$79,IF('Custo por Localidade (1º GRAU)'!$B53=0.035,$D$77,IF('Custo por Localidade (1º GRAU)'!$B53=0.03,$D$78,IF('Custo por Localidade (1º GRAU)'!$B53=0.04,$D$76,$D$75))))</f>
        <v>5369.96</v>
      </c>
      <c r="H53" s="401">
        <v>0</v>
      </c>
      <c r="I53" s="402">
        <f>IF('Custo por Localidade (1º GRAU)'!$B53=0.02,$H$79,IF('Custo por Localidade (1º GRAU)'!$B53=0.035,$H$77,IF('Custo por Localidade (1º GRAU)'!$B53=0.03,$H$78,IF('Custo por Localidade (1º GRAU)'!$B53=0.04,$H$76,$H$75))))</f>
        <v>5483.1</v>
      </c>
      <c r="J53" s="412">
        <f>SUMIFS('Dimensionamento de Equipe (ASG)'!$AF$4:$AF$86,'Dimensionamento de Equipe (ASG)'!$A$4:$A$86,1,'Dimensionamento de Equipe (ASG)'!$B$4:$B$86,A53)</f>
        <v>0</v>
      </c>
      <c r="K53" s="202">
        <f>IF('Custo por Localidade (1º GRAU)'!$B53=0.02,$F$79,IF('Custo por Localidade (1º GRAU)'!$B53=0.035,$F$77,IF('Custo por Localidade (1º GRAU)'!$B53=0.03,$F$78,IF('Custo por Localidade (1º GRAU)'!$B53=0.04,$F$76,$F$75))))</f>
        <v>4427.8100000000004</v>
      </c>
      <c r="L53" s="412">
        <v>0</v>
      </c>
      <c r="M53" s="413">
        <f>IF('Custo por Localidade (1º GRAU)'!$B53=0.02,$J$79,IF('Custo por Localidade (1º GRAU)'!$B53=0.035,$J$77,IF('Custo por Localidade (1º GRAU)'!$B53=0.03,$J$78,IF('Custo por Localidade (1º GRAU)'!$B53=0.04,$J$76,$J$75))))</f>
        <v>5846.13</v>
      </c>
      <c r="N53" s="404">
        <f>'Custo por Localidade (1º GRAU)'!$D53*'Custo por Localidade (1º GRAU)'!$E53+'Custo por Localidade (1º GRAU)'!$F53*'Custo por Localidade (1º GRAU)'!$G53+'Custo por Localidade (1º GRAU)'!$L53*'Custo por Localidade (1º GRAU)'!$M53</f>
        <v>5369.96</v>
      </c>
      <c r="O53" s="404">
        <f>'Custo por Localidade (1º GRAU)'!$D53*'Custo por Localidade (1º GRAU)'!$E53+'Custo por Localidade (1º GRAU)'!$F53*'Custo por Localidade (1º GRAU)'!$G53+'Custo por Localidade (1º GRAU)'!$H53*'Custo por Localidade (1º GRAU)'!$I53+'Custo por Localidade (1º GRAU)'!$J53*'Custo por Localidade (1º GRAU)'!$K53+'Custo por Localidade (1º GRAU)'!$L53*'Custo por Localidade (1º GRAU)'!$M53</f>
        <v>5369.96</v>
      </c>
      <c r="P53" s="405">
        <f>Materiais!AZ54</f>
        <v>1149.24</v>
      </c>
      <c r="Q53" s="406">
        <f>Utensílios!AP54</f>
        <v>63.96</v>
      </c>
      <c r="R53" s="407">
        <f>Equipamentos!T54</f>
        <v>25.26</v>
      </c>
      <c r="S53" s="408">
        <f>'Custo por Localidade (1º GRAU)'!$N53+('Custo por Localidade (1º GRAU)'!$O53+'Custo por Localidade (1º GRAU)'!$Q53+'Custo por Localidade (1º GRAU)'!$R53)</f>
        <v>10829.14</v>
      </c>
      <c r="X53" s="395"/>
      <c r="Y53" s="395"/>
      <c r="Z53" s="395"/>
      <c r="AA53" s="395"/>
      <c r="AB53" s="395"/>
      <c r="AC53" s="395"/>
    </row>
    <row r="54" spans="1:29" ht="15.75" customHeight="1">
      <c r="A54" s="414" t="s">
        <v>305</v>
      </c>
      <c r="B54" s="410">
        <v>0.05</v>
      </c>
      <c r="C54" s="411">
        <f>IF('Custo por Localidade (1º GRAU)'!$B54=0.02,$K$79,IF('Custo por Localidade (1º GRAU)'!$B54=0.035,$K$77,IF('Custo por Localidade (1º GRAU)'!$B54=0.03,$K$78,IF('Custo por Localidade (1º GRAU)'!$B54=0.04,$K$76,$K$75))))</f>
        <v>0.13598199999999999</v>
      </c>
      <c r="D54" s="412">
        <f>SUMIFS('Dimensionamento de Equipe (ASG)'!$U$4:$U$86,'Dimensionamento de Equipe (ASG)'!$A$4:$A$86,1,'Dimensionamento de Equipe (ASG)'!$B$4:$B$86,A54)-F54</f>
        <v>0</v>
      </c>
      <c r="E54" s="202">
        <f>IF('Custo por Localidade (1º GRAU)'!$B54=0.02,$B$79,IF('Custo por Localidade (1º GRAU)'!$B54=0.035,$B$77,IF('Custo por Localidade (1º GRAU)'!$B54=0.03,$B$78,IF('Custo por Localidade (1º GRAU)'!$B54=0.04,$B$76,$B$75))))</f>
        <v>4757.99</v>
      </c>
      <c r="F54" s="412">
        <f>SUMIFS('Dimensionamento de Equipe (ASG)'!$X$4:$X$86,'Dimensionamento de Equipe (ASG)'!$A$4:$A$86,1,'Dimensionamento de Equipe (ASG)'!$B$4:$B$86,A54)</f>
        <v>1</v>
      </c>
      <c r="G54" s="202">
        <f>IF('Custo por Localidade (1º GRAU)'!$B54=0.02,$D$79,IF('Custo por Localidade (1º GRAU)'!$B54=0.035,$D$77,IF('Custo por Localidade (1º GRAU)'!$B54=0.03,$D$78,IF('Custo por Localidade (1º GRAU)'!$B54=0.04,$D$76,$D$75))))</f>
        <v>5369.96</v>
      </c>
      <c r="H54" s="401">
        <v>0</v>
      </c>
      <c r="I54" s="402">
        <f>IF('Custo por Localidade (1º GRAU)'!$B54=0.02,$H$79,IF('Custo por Localidade (1º GRAU)'!$B54=0.035,$H$77,IF('Custo por Localidade (1º GRAU)'!$B54=0.03,$H$78,IF('Custo por Localidade (1º GRAU)'!$B54=0.04,$H$76,$H$75))))</f>
        <v>5483.1</v>
      </c>
      <c r="J54" s="412">
        <f>SUMIFS('Dimensionamento de Equipe (ASG)'!$AF$4:$AF$86,'Dimensionamento de Equipe (ASG)'!$A$4:$A$86,1,'Dimensionamento de Equipe (ASG)'!$B$4:$B$86,A54)</f>
        <v>0</v>
      </c>
      <c r="K54" s="202">
        <f>IF('Custo por Localidade (1º GRAU)'!$B54=0.02,$F$79,IF('Custo por Localidade (1º GRAU)'!$B54=0.035,$F$77,IF('Custo por Localidade (1º GRAU)'!$B54=0.03,$F$78,IF('Custo por Localidade (1º GRAU)'!$B54=0.04,$F$76,$F$75))))</f>
        <v>4427.8100000000004</v>
      </c>
      <c r="L54" s="412">
        <v>0</v>
      </c>
      <c r="M54" s="413">
        <f>IF('Custo por Localidade (1º GRAU)'!$B54=0.02,$J$79,IF('Custo por Localidade (1º GRAU)'!$B54=0.035,$J$77,IF('Custo por Localidade (1º GRAU)'!$B54=0.03,$J$78,IF('Custo por Localidade (1º GRAU)'!$B54=0.04,$J$76,$J$75))))</f>
        <v>5846.13</v>
      </c>
      <c r="N54" s="404">
        <f>'Custo por Localidade (1º GRAU)'!$D54*'Custo por Localidade (1º GRAU)'!$E54+'Custo por Localidade (1º GRAU)'!$F54*'Custo por Localidade (1º GRAU)'!$G54+'Custo por Localidade (1º GRAU)'!$L54*'Custo por Localidade (1º GRAU)'!$M54</f>
        <v>5369.96</v>
      </c>
      <c r="O54" s="404">
        <f>'Custo por Localidade (1º GRAU)'!$D54*'Custo por Localidade (1º GRAU)'!$E54+'Custo por Localidade (1º GRAU)'!$F54*'Custo por Localidade (1º GRAU)'!$G54+'Custo por Localidade (1º GRAU)'!$H54*'Custo por Localidade (1º GRAU)'!$I54+'Custo por Localidade (1º GRAU)'!$J54*'Custo por Localidade (1º GRAU)'!$K54+'Custo por Localidade (1º GRAU)'!$L54*'Custo por Localidade (1º GRAU)'!$M54</f>
        <v>5369.96</v>
      </c>
      <c r="P54" s="405">
        <f>Materiais!AZ55</f>
        <v>1129.8499999999999</v>
      </c>
      <c r="Q54" s="406">
        <f>Utensílios!AP55</f>
        <v>55.95</v>
      </c>
      <c r="R54" s="407">
        <f>Equipamentos!T55</f>
        <v>25.26</v>
      </c>
      <c r="S54" s="408">
        <f>'Custo por Localidade (1º GRAU)'!$N54+('Custo por Localidade (1º GRAU)'!$O54+'Custo por Localidade (1º GRAU)'!$Q54+'Custo por Localidade (1º GRAU)'!$R54)</f>
        <v>10821.130000000001</v>
      </c>
      <c r="X54" s="395"/>
      <c r="Y54" s="395"/>
      <c r="Z54" s="395"/>
      <c r="AA54" s="395"/>
      <c r="AB54" s="395"/>
      <c r="AC54" s="395"/>
    </row>
    <row r="55" spans="1:29" ht="15.75" customHeight="1">
      <c r="A55" s="414" t="s">
        <v>306</v>
      </c>
      <c r="B55" s="410">
        <v>0.05</v>
      </c>
      <c r="C55" s="411">
        <f>IF('Custo por Localidade (1º GRAU)'!$B55=0.02,$K$79,IF('Custo por Localidade (1º GRAU)'!$B55=0.035,$K$77,IF('Custo por Localidade (1º GRAU)'!$B55=0.03,$K$78,IF('Custo por Localidade (1º GRAU)'!$B55=0.04,$K$76,$K$75))))</f>
        <v>0.13598199999999999</v>
      </c>
      <c r="D55" s="412">
        <f>SUMIFS('Dimensionamento de Equipe (ASG)'!$U$4:$U$86,'Dimensionamento de Equipe (ASG)'!$A$4:$A$86,1,'Dimensionamento de Equipe (ASG)'!$B$4:$B$86,A55)-F55</f>
        <v>0</v>
      </c>
      <c r="E55" s="202">
        <f>IF('Custo por Localidade (1º GRAU)'!$B55=0.02,$B$79,IF('Custo por Localidade (1º GRAU)'!$B55=0.035,$B$77,IF('Custo por Localidade (1º GRAU)'!$B55=0.03,$B$78,IF('Custo por Localidade (1º GRAU)'!$B55=0.04,$B$76,$B$75))))</f>
        <v>4757.99</v>
      </c>
      <c r="F55" s="412">
        <f>SUMIFS('Dimensionamento de Equipe (ASG)'!$X$4:$X$86,'Dimensionamento de Equipe (ASG)'!$A$4:$A$86,1,'Dimensionamento de Equipe (ASG)'!$B$4:$B$86,A55)</f>
        <v>1</v>
      </c>
      <c r="G55" s="202">
        <f>IF('Custo por Localidade (1º GRAU)'!$B55=0.02,$D$79,IF('Custo por Localidade (1º GRAU)'!$B55=0.035,$D$77,IF('Custo por Localidade (1º GRAU)'!$B55=0.03,$D$78,IF('Custo por Localidade (1º GRAU)'!$B55=0.04,$D$76,$D$75))))</f>
        <v>5369.96</v>
      </c>
      <c r="H55" s="401">
        <v>0</v>
      </c>
      <c r="I55" s="402">
        <f>IF('Custo por Localidade (1º GRAU)'!$B55=0.02,$H$79,IF('Custo por Localidade (1º GRAU)'!$B55=0.035,$H$77,IF('Custo por Localidade (1º GRAU)'!$B55=0.03,$H$78,IF('Custo por Localidade (1º GRAU)'!$B55=0.04,$H$76,$H$75))))</f>
        <v>5483.1</v>
      </c>
      <c r="J55" s="412">
        <f>SUMIFS('Dimensionamento de Equipe (ASG)'!$AF$4:$AF$86,'Dimensionamento de Equipe (ASG)'!$A$4:$A$86,1,'Dimensionamento de Equipe (ASG)'!$B$4:$B$86,A55)</f>
        <v>0</v>
      </c>
      <c r="K55" s="202">
        <f>IF('Custo por Localidade (1º GRAU)'!$B55=0.02,$F$79,IF('Custo por Localidade (1º GRAU)'!$B55=0.035,$F$77,IF('Custo por Localidade (1º GRAU)'!$B55=0.03,$F$78,IF('Custo por Localidade (1º GRAU)'!$B55=0.04,$F$76,$F$75))))</f>
        <v>4427.8100000000004</v>
      </c>
      <c r="L55" s="412">
        <v>0</v>
      </c>
      <c r="M55" s="413">
        <f>IF('Custo por Localidade (1º GRAU)'!$B55=0.02,$J$79,IF('Custo por Localidade (1º GRAU)'!$B55=0.035,$J$77,IF('Custo por Localidade (1º GRAU)'!$B55=0.03,$J$78,IF('Custo por Localidade (1º GRAU)'!$B55=0.04,$J$76,$J$75))))</f>
        <v>5846.13</v>
      </c>
      <c r="N55" s="404">
        <f>'Custo por Localidade (1º GRAU)'!$D55*'Custo por Localidade (1º GRAU)'!$E55+'Custo por Localidade (1º GRAU)'!$F55*'Custo por Localidade (1º GRAU)'!$G55+'Custo por Localidade (1º GRAU)'!$L55*'Custo por Localidade (1º GRAU)'!$M55</f>
        <v>5369.96</v>
      </c>
      <c r="O55" s="404">
        <f>'Custo por Localidade (1º GRAU)'!$D55*'Custo por Localidade (1º GRAU)'!$E55+'Custo por Localidade (1º GRAU)'!$F55*'Custo por Localidade (1º GRAU)'!$G55+'Custo por Localidade (1º GRAU)'!$H55*'Custo por Localidade (1º GRAU)'!$I55+'Custo por Localidade (1º GRAU)'!$J55*'Custo por Localidade (1º GRAU)'!$K55+'Custo por Localidade (1º GRAU)'!$L55*'Custo por Localidade (1º GRAU)'!$M55</f>
        <v>5369.96</v>
      </c>
      <c r="P55" s="405">
        <f>Materiais!AZ56</f>
        <v>1042.83</v>
      </c>
      <c r="Q55" s="406">
        <f>Utensílios!AP56</f>
        <v>50.88</v>
      </c>
      <c r="R55" s="407">
        <f>Equipamentos!T56</f>
        <v>25.26</v>
      </c>
      <c r="S55" s="408">
        <f>'Custo por Localidade (1º GRAU)'!$N55+('Custo por Localidade (1º GRAU)'!$O55+'Custo por Localidade (1º GRAU)'!$Q55+'Custo por Localidade (1º GRAU)'!$R55)</f>
        <v>10816.060000000001</v>
      </c>
      <c r="X55" s="395"/>
      <c r="Y55" s="395"/>
      <c r="Z55" s="395"/>
      <c r="AA55" s="395"/>
      <c r="AB55" s="395"/>
      <c r="AC55" s="395"/>
    </row>
    <row r="56" spans="1:29" ht="15.75" customHeight="1">
      <c r="A56" s="414" t="s">
        <v>307</v>
      </c>
      <c r="B56" s="410">
        <v>0.05</v>
      </c>
      <c r="C56" s="411">
        <f>IF('Custo por Localidade (1º GRAU)'!$B56=0.02,$K$79,IF('Custo por Localidade (1º GRAU)'!$B56=0.035,$K$77,IF('Custo por Localidade (1º GRAU)'!$B56=0.03,$K$78,IF('Custo por Localidade (1º GRAU)'!$B56=0.04,$K$76,$K$75))))</f>
        <v>0.13598199999999999</v>
      </c>
      <c r="D56" s="412">
        <f>SUMIFS('Dimensionamento de Equipe (ASG)'!$U$4:$U$86,'Dimensionamento de Equipe (ASG)'!$A$4:$A$86,1,'Dimensionamento de Equipe (ASG)'!$B$4:$B$86,A56)-F56</f>
        <v>0</v>
      </c>
      <c r="E56" s="202">
        <f>IF('Custo por Localidade (1º GRAU)'!$B56=0.02,$B$79,IF('Custo por Localidade (1º GRAU)'!$B56=0.035,$B$77,IF('Custo por Localidade (1º GRAU)'!$B56=0.03,$B$78,IF('Custo por Localidade (1º GRAU)'!$B56=0.04,$B$76,$B$75))))</f>
        <v>4757.99</v>
      </c>
      <c r="F56" s="412">
        <f>SUMIFS('Dimensionamento de Equipe (ASG)'!$X$4:$X$86,'Dimensionamento de Equipe (ASG)'!$A$4:$A$86,1,'Dimensionamento de Equipe (ASG)'!$B$4:$B$86,A56)</f>
        <v>1</v>
      </c>
      <c r="G56" s="202">
        <f>IF('Custo por Localidade (1º GRAU)'!$B56=0.02,$D$79,IF('Custo por Localidade (1º GRAU)'!$B56=0.035,$D$77,IF('Custo por Localidade (1º GRAU)'!$B56=0.03,$D$78,IF('Custo por Localidade (1º GRAU)'!$B56=0.04,$D$76,$D$75))))</f>
        <v>5369.96</v>
      </c>
      <c r="H56" s="401">
        <v>0</v>
      </c>
      <c r="I56" s="402">
        <f>IF('Custo por Localidade (1º GRAU)'!$B56=0.02,$H$79,IF('Custo por Localidade (1º GRAU)'!$B56=0.035,$H$77,IF('Custo por Localidade (1º GRAU)'!$B56=0.03,$H$78,IF('Custo por Localidade (1º GRAU)'!$B56=0.04,$H$76,$H$75))))</f>
        <v>5483.1</v>
      </c>
      <c r="J56" s="412">
        <f>SUMIFS('Dimensionamento de Equipe (ASG)'!$AF$4:$AF$86,'Dimensionamento de Equipe (ASG)'!$A$4:$A$86,1,'Dimensionamento de Equipe (ASG)'!$B$4:$B$86,A56)</f>
        <v>0</v>
      </c>
      <c r="K56" s="202">
        <f>IF('Custo por Localidade (1º GRAU)'!$B56=0.02,$F$79,IF('Custo por Localidade (1º GRAU)'!$B56=0.035,$F$77,IF('Custo por Localidade (1º GRAU)'!$B56=0.03,$F$78,IF('Custo por Localidade (1º GRAU)'!$B56=0.04,$F$76,$F$75))))</f>
        <v>4427.8100000000004</v>
      </c>
      <c r="L56" s="412">
        <v>0</v>
      </c>
      <c r="M56" s="413">
        <f>IF('Custo por Localidade (1º GRAU)'!$B56=0.02,$J$79,IF('Custo por Localidade (1º GRAU)'!$B56=0.035,$J$77,IF('Custo por Localidade (1º GRAU)'!$B56=0.03,$J$78,IF('Custo por Localidade (1º GRAU)'!$B56=0.04,$J$76,$J$75))))</f>
        <v>5846.13</v>
      </c>
      <c r="N56" s="404">
        <f>'Custo por Localidade (1º GRAU)'!$D56*'Custo por Localidade (1º GRAU)'!$E56+'Custo por Localidade (1º GRAU)'!$F56*'Custo por Localidade (1º GRAU)'!$G56+'Custo por Localidade (1º GRAU)'!$L56*'Custo por Localidade (1º GRAU)'!$M56</f>
        <v>5369.96</v>
      </c>
      <c r="O56" s="404">
        <f>'Custo por Localidade (1º GRAU)'!$D56*'Custo por Localidade (1º GRAU)'!$E56+'Custo por Localidade (1º GRAU)'!$F56*'Custo por Localidade (1º GRAU)'!$G56+'Custo por Localidade (1º GRAU)'!$H56*'Custo por Localidade (1º GRAU)'!$I56+'Custo por Localidade (1º GRAU)'!$J56*'Custo por Localidade (1º GRAU)'!$K56+'Custo por Localidade (1º GRAU)'!$L56*'Custo por Localidade (1º GRAU)'!$M56</f>
        <v>5369.96</v>
      </c>
      <c r="P56" s="405">
        <f>Materiais!AZ57</f>
        <v>950.95</v>
      </c>
      <c r="Q56" s="406">
        <f>Utensílios!AP57</f>
        <v>50.88</v>
      </c>
      <c r="R56" s="407">
        <f>Equipamentos!T57</f>
        <v>25.26</v>
      </c>
      <c r="S56" s="408">
        <f>'Custo por Localidade (1º GRAU)'!$N56+('Custo por Localidade (1º GRAU)'!$O56+'Custo por Localidade (1º GRAU)'!$Q56+'Custo por Localidade (1º GRAU)'!$R56)</f>
        <v>10816.060000000001</v>
      </c>
      <c r="X56" s="395"/>
      <c r="Y56" s="395"/>
      <c r="Z56" s="395"/>
      <c r="AA56" s="395"/>
      <c r="AB56" s="395"/>
      <c r="AC56" s="395"/>
    </row>
    <row r="57" spans="1:29" ht="15.75" customHeight="1">
      <c r="A57" s="414" t="s">
        <v>308</v>
      </c>
      <c r="B57" s="410">
        <v>0.05</v>
      </c>
      <c r="C57" s="411">
        <f>IF('Custo por Localidade (1º GRAU)'!$B57=0.02,$K$79,IF('Custo por Localidade (1º GRAU)'!$B57=0.035,$K$77,IF('Custo por Localidade (1º GRAU)'!$B57=0.03,$K$78,IF('Custo por Localidade (1º GRAU)'!$B57=0.04,$K$76,$K$75))))</f>
        <v>0.13598199999999999</v>
      </c>
      <c r="D57" s="412">
        <f>SUMIFS('Dimensionamento de Equipe (ASG)'!$U$4:$U$86,'Dimensionamento de Equipe (ASG)'!$A$4:$A$86,1,'Dimensionamento de Equipe (ASG)'!$B$4:$B$86,A57)-F57</f>
        <v>0</v>
      </c>
      <c r="E57" s="202">
        <f>IF('Custo por Localidade (1º GRAU)'!$B57=0.02,$B$79,IF('Custo por Localidade (1º GRAU)'!$B57=0.035,$B$77,IF('Custo por Localidade (1º GRAU)'!$B57=0.03,$B$78,IF('Custo por Localidade (1º GRAU)'!$B57=0.04,$B$76,$B$75))))</f>
        <v>4757.99</v>
      </c>
      <c r="F57" s="412">
        <f>SUMIFS('Dimensionamento de Equipe (ASG)'!$X$4:$X$86,'Dimensionamento de Equipe (ASG)'!$A$4:$A$86,1,'Dimensionamento de Equipe (ASG)'!$B$4:$B$86,A57)</f>
        <v>1</v>
      </c>
      <c r="G57" s="202">
        <f>IF('Custo por Localidade (1º GRAU)'!$B57=0.02,$D$79,IF('Custo por Localidade (1º GRAU)'!$B57=0.035,$D$77,IF('Custo por Localidade (1º GRAU)'!$B57=0.03,$D$78,IF('Custo por Localidade (1º GRAU)'!$B57=0.04,$D$76,$D$75))))</f>
        <v>5369.96</v>
      </c>
      <c r="H57" s="401">
        <v>0</v>
      </c>
      <c r="I57" s="402">
        <f>IF('Custo por Localidade (1º GRAU)'!$B57=0.02,$H$79,IF('Custo por Localidade (1º GRAU)'!$B57=0.035,$H$77,IF('Custo por Localidade (1º GRAU)'!$B57=0.03,$H$78,IF('Custo por Localidade (1º GRAU)'!$B57=0.04,$H$76,$H$75))))</f>
        <v>5483.1</v>
      </c>
      <c r="J57" s="412">
        <f>SUMIFS('Dimensionamento de Equipe (ASG)'!$AF$4:$AF$86,'Dimensionamento de Equipe (ASG)'!$A$4:$A$86,1,'Dimensionamento de Equipe (ASG)'!$B$4:$B$86,A57)</f>
        <v>0</v>
      </c>
      <c r="K57" s="202">
        <f>IF('Custo por Localidade (1º GRAU)'!$B57=0.02,$F$79,IF('Custo por Localidade (1º GRAU)'!$B57=0.035,$F$77,IF('Custo por Localidade (1º GRAU)'!$B57=0.03,$F$78,IF('Custo por Localidade (1º GRAU)'!$B57=0.04,$F$76,$F$75))))</f>
        <v>4427.8100000000004</v>
      </c>
      <c r="L57" s="412">
        <v>0</v>
      </c>
      <c r="M57" s="413">
        <f>IF('Custo por Localidade (1º GRAU)'!$B57=0.02,$J$79,IF('Custo por Localidade (1º GRAU)'!$B57=0.035,$J$77,IF('Custo por Localidade (1º GRAU)'!$B57=0.03,$J$78,IF('Custo por Localidade (1º GRAU)'!$B57=0.04,$J$76,$J$75))))</f>
        <v>5846.13</v>
      </c>
      <c r="N57" s="404">
        <f>'Custo por Localidade (1º GRAU)'!$D57*'Custo por Localidade (1º GRAU)'!$E57+'Custo por Localidade (1º GRAU)'!$F57*'Custo por Localidade (1º GRAU)'!$G57+'Custo por Localidade (1º GRAU)'!$L57*'Custo por Localidade (1º GRAU)'!$M57</f>
        <v>5369.96</v>
      </c>
      <c r="O57" s="404">
        <f>'Custo por Localidade (1º GRAU)'!$D57*'Custo por Localidade (1º GRAU)'!$E57+'Custo por Localidade (1º GRAU)'!$F57*'Custo por Localidade (1º GRAU)'!$G57+'Custo por Localidade (1º GRAU)'!$H57*'Custo por Localidade (1º GRAU)'!$I57+'Custo por Localidade (1º GRAU)'!$J57*'Custo por Localidade (1º GRAU)'!$K57+'Custo por Localidade (1º GRAU)'!$L57*'Custo por Localidade (1º GRAU)'!$M57</f>
        <v>5369.96</v>
      </c>
      <c r="P57" s="405">
        <f>Materiais!AZ58</f>
        <v>812.27</v>
      </c>
      <c r="Q57" s="406">
        <f>Utensílios!AP58</f>
        <v>50.88</v>
      </c>
      <c r="R57" s="407">
        <f>Equipamentos!T58</f>
        <v>0</v>
      </c>
      <c r="S57" s="408">
        <f>'Custo por Localidade (1º GRAU)'!$N57+('Custo por Localidade (1º GRAU)'!$O57+'Custo por Localidade (1º GRAU)'!$Q57+'Custo por Localidade (1º GRAU)'!$R57)</f>
        <v>10790.8</v>
      </c>
      <c r="X57" s="395"/>
      <c r="Y57" s="395"/>
      <c r="Z57" s="395"/>
      <c r="AA57" s="395"/>
      <c r="AB57" s="395"/>
      <c r="AC57" s="395"/>
    </row>
    <row r="58" spans="1:29" ht="15.75" customHeight="1">
      <c r="A58" s="414" t="s">
        <v>309</v>
      </c>
      <c r="B58" s="410">
        <v>0.05</v>
      </c>
      <c r="C58" s="411">
        <f>IF('Custo por Localidade (1º GRAU)'!$B58=0.02,$K$79,IF('Custo por Localidade (1º GRAU)'!$B58=0.035,$K$77,IF('Custo por Localidade (1º GRAU)'!$B58=0.03,$K$78,IF('Custo por Localidade (1º GRAU)'!$B58=0.04,$K$76,$K$75))))</f>
        <v>0.13598199999999999</v>
      </c>
      <c r="D58" s="412">
        <f>SUMIFS('Dimensionamento de Equipe (ASG)'!$U$4:$U$86,'Dimensionamento de Equipe (ASG)'!$A$4:$A$86,1,'Dimensionamento de Equipe (ASG)'!$B$4:$B$86,A58)-F58</f>
        <v>0</v>
      </c>
      <c r="E58" s="202">
        <f>IF('Custo por Localidade (1º GRAU)'!$B58=0.02,$B$79,IF('Custo por Localidade (1º GRAU)'!$B58=0.035,$B$77,IF('Custo por Localidade (1º GRAU)'!$B58=0.03,$B$78,IF('Custo por Localidade (1º GRAU)'!$B58=0.04,$B$76,$B$75))))</f>
        <v>4757.99</v>
      </c>
      <c r="F58" s="412">
        <f>SUMIFS('Dimensionamento de Equipe (ASG)'!$X$4:$X$86,'Dimensionamento de Equipe (ASG)'!$A$4:$A$86,1,'Dimensionamento de Equipe (ASG)'!$B$4:$B$86,A58)</f>
        <v>1</v>
      </c>
      <c r="G58" s="202">
        <f>IF('Custo por Localidade (1º GRAU)'!$B58=0.02,$D$79,IF('Custo por Localidade (1º GRAU)'!$B58=0.035,$D$77,IF('Custo por Localidade (1º GRAU)'!$B58=0.03,$D$78,IF('Custo por Localidade (1º GRAU)'!$B58=0.04,$D$76,$D$75))))</f>
        <v>5369.96</v>
      </c>
      <c r="H58" s="401">
        <v>0</v>
      </c>
      <c r="I58" s="402">
        <f>IF('Custo por Localidade (1º GRAU)'!$B58=0.02,$H$79,IF('Custo por Localidade (1º GRAU)'!$B58=0.035,$H$77,IF('Custo por Localidade (1º GRAU)'!$B58=0.03,$H$78,IF('Custo por Localidade (1º GRAU)'!$B58=0.04,$H$76,$H$75))))</f>
        <v>5483.1</v>
      </c>
      <c r="J58" s="412">
        <f>SUMIFS('Dimensionamento de Equipe (ASG)'!$AF$4:$AF$86,'Dimensionamento de Equipe (ASG)'!$A$4:$A$86,1,'Dimensionamento de Equipe (ASG)'!$B$4:$B$86,A58)</f>
        <v>0</v>
      </c>
      <c r="K58" s="202">
        <f>IF('Custo por Localidade (1º GRAU)'!$B58=0.02,$F$79,IF('Custo por Localidade (1º GRAU)'!$B58=0.035,$F$77,IF('Custo por Localidade (1º GRAU)'!$B58=0.03,$F$78,IF('Custo por Localidade (1º GRAU)'!$B58=0.04,$F$76,$F$75))))</f>
        <v>4427.8100000000004</v>
      </c>
      <c r="L58" s="412">
        <v>0</v>
      </c>
      <c r="M58" s="413">
        <f>IF('Custo por Localidade (1º GRAU)'!$B58=0.02,$J$79,IF('Custo por Localidade (1º GRAU)'!$B58=0.035,$J$77,IF('Custo por Localidade (1º GRAU)'!$B58=0.03,$J$78,IF('Custo por Localidade (1º GRAU)'!$B58=0.04,$J$76,$J$75))))</f>
        <v>5846.13</v>
      </c>
      <c r="N58" s="404">
        <f>'Custo por Localidade (1º GRAU)'!$D58*'Custo por Localidade (1º GRAU)'!$E58+'Custo por Localidade (1º GRAU)'!$F58*'Custo por Localidade (1º GRAU)'!$G58+'Custo por Localidade (1º GRAU)'!$L58*'Custo por Localidade (1º GRAU)'!$M58</f>
        <v>5369.96</v>
      </c>
      <c r="O58" s="404">
        <f>'Custo por Localidade (1º GRAU)'!$D58*'Custo por Localidade (1º GRAU)'!$E58+'Custo por Localidade (1º GRAU)'!$F58*'Custo por Localidade (1º GRAU)'!$G58+'Custo por Localidade (1º GRAU)'!$H58*'Custo por Localidade (1º GRAU)'!$I58+'Custo por Localidade (1º GRAU)'!$J58*'Custo por Localidade (1º GRAU)'!$K58+'Custo por Localidade (1º GRAU)'!$L58*'Custo por Localidade (1º GRAU)'!$M58</f>
        <v>5369.96</v>
      </c>
      <c r="P58" s="405">
        <f>Materiais!AZ59</f>
        <v>911.65</v>
      </c>
      <c r="Q58" s="406">
        <f>Utensílios!AP59</f>
        <v>50.88</v>
      </c>
      <c r="R58" s="407">
        <f>Equipamentos!T59</f>
        <v>0</v>
      </c>
      <c r="S58" s="408">
        <f>'Custo por Localidade (1º GRAU)'!$N58+('Custo por Localidade (1º GRAU)'!$O58+'Custo por Localidade (1º GRAU)'!$Q58+'Custo por Localidade (1º GRAU)'!$R58)</f>
        <v>10790.8</v>
      </c>
      <c r="X58" s="395"/>
      <c r="Y58" s="395"/>
      <c r="Z58" s="395"/>
      <c r="AA58" s="395"/>
      <c r="AB58" s="395"/>
      <c r="AC58" s="395"/>
    </row>
    <row r="59" spans="1:29" ht="15.75" customHeight="1">
      <c r="A59" s="414" t="s">
        <v>310</v>
      </c>
      <c r="B59" s="410">
        <v>0.05</v>
      </c>
      <c r="C59" s="411">
        <f>IF('Custo por Localidade (1º GRAU)'!$B59=0.02,$K$79,IF('Custo por Localidade (1º GRAU)'!$B59=0.035,$K$77,IF('Custo por Localidade (1º GRAU)'!$B59=0.03,$K$78,IF('Custo por Localidade (1º GRAU)'!$B59=0.04,$K$76,$K$75))))</f>
        <v>0.13598199999999999</v>
      </c>
      <c r="D59" s="412">
        <f>SUMIFS('Dimensionamento de Equipe (ASG)'!$U$4:$U$86,'Dimensionamento de Equipe (ASG)'!$A$4:$A$86,1,'Dimensionamento de Equipe (ASG)'!$B$4:$B$86,A59)-F59</f>
        <v>0</v>
      </c>
      <c r="E59" s="202">
        <f>IF('Custo por Localidade (1º GRAU)'!$B59=0.02,$B$79,IF('Custo por Localidade (1º GRAU)'!$B59=0.035,$B$77,IF('Custo por Localidade (1º GRAU)'!$B59=0.03,$B$78,IF('Custo por Localidade (1º GRAU)'!$B59=0.04,$B$76,$B$75))))</f>
        <v>4757.99</v>
      </c>
      <c r="F59" s="412">
        <f>SUMIFS('Dimensionamento de Equipe (ASG)'!$X$4:$X$86,'Dimensionamento de Equipe (ASG)'!$A$4:$A$86,1,'Dimensionamento de Equipe (ASG)'!$B$4:$B$86,A59)</f>
        <v>1</v>
      </c>
      <c r="G59" s="202">
        <f>IF('Custo por Localidade (1º GRAU)'!$B59=0.02,$D$79,IF('Custo por Localidade (1º GRAU)'!$B59=0.035,$D$77,IF('Custo por Localidade (1º GRAU)'!$B59=0.03,$D$78,IF('Custo por Localidade (1º GRAU)'!$B59=0.04,$D$76,$D$75))))</f>
        <v>5369.96</v>
      </c>
      <c r="H59" s="401">
        <v>0</v>
      </c>
      <c r="I59" s="402">
        <f>IF('Custo por Localidade (1º GRAU)'!$B59=0.02,$H$79,IF('Custo por Localidade (1º GRAU)'!$B59=0.035,$H$77,IF('Custo por Localidade (1º GRAU)'!$B59=0.03,$H$78,IF('Custo por Localidade (1º GRAU)'!$B59=0.04,$H$76,$H$75))))</f>
        <v>5483.1</v>
      </c>
      <c r="J59" s="412">
        <f>SUMIFS('Dimensionamento de Equipe (ASG)'!$AF$4:$AF$86,'Dimensionamento de Equipe (ASG)'!$A$4:$A$86,1,'Dimensionamento de Equipe (ASG)'!$B$4:$B$86,A59)</f>
        <v>0</v>
      </c>
      <c r="K59" s="202">
        <f>IF('Custo por Localidade (1º GRAU)'!$B59=0.02,$F$79,IF('Custo por Localidade (1º GRAU)'!$B59=0.035,$F$77,IF('Custo por Localidade (1º GRAU)'!$B59=0.03,$F$78,IF('Custo por Localidade (1º GRAU)'!$B59=0.04,$F$76,$F$75))))</f>
        <v>4427.8100000000004</v>
      </c>
      <c r="L59" s="412">
        <v>0</v>
      </c>
      <c r="M59" s="413">
        <f>IF('Custo por Localidade (1º GRAU)'!$B59=0.02,$J$79,IF('Custo por Localidade (1º GRAU)'!$B59=0.035,$J$77,IF('Custo por Localidade (1º GRAU)'!$B59=0.03,$J$78,IF('Custo por Localidade (1º GRAU)'!$B59=0.04,$J$76,$J$75))))</f>
        <v>5846.13</v>
      </c>
      <c r="N59" s="404">
        <f>'Custo por Localidade (1º GRAU)'!$D59*'Custo por Localidade (1º GRAU)'!$E59+'Custo por Localidade (1º GRAU)'!$F59*'Custo por Localidade (1º GRAU)'!$G59+'Custo por Localidade (1º GRAU)'!$L59*'Custo por Localidade (1º GRAU)'!$M59</f>
        <v>5369.96</v>
      </c>
      <c r="O59" s="404">
        <f>'Custo por Localidade (1º GRAU)'!$D59*'Custo por Localidade (1º GRAU)'!$E59+'Custo por Localidade (1º GRAU)'!$F59*'Custo por Localidade (1º GRAU)'!$G59+'Custo por Localidade (1º GRAU)'!$H59*'Custo por Localidade (1º GRAU)'!$I59+'Custo por Localidade (1º GRAU)'!$J59*'Custo por Localidade (1º GRAU)'!$K59+'Custo por Localidade (1º GRAU)'!$L59*'Custo por Localidade (1º GRAU)'!$M59</f>
        <v>5369.96</v>
      </c>
      <c r="P59" s="405">
        <f>Materiais!AZ60</f>
        <v>1091.18</v>
      </c>
      <c r="Q59" s="406">
        <f>Utensílios!AP60</f>
        <v>50.88</v>
      </c>
      <c r="R59" s="407">
        <f>Equipamentos!T60</f>
        <v>25.26</v>
      </c>
      <c r="S59" s="408">
        <f>'Custo por Localidade (1º GRAU)'!$N59+('Custo por Localidade (1º GRAU)'!$O59+'Custo por Localidade (1º GRAU)'!$Q59+'Custo por Localidade (1º GRAU)'!$R59)</f>
        <v>10816.060000000001</v>
      </c>
      <c r="X59" s="395"/>
      <c r="Y59" s="395"/>
      <c r="Z59" s="395"/>
      <c r="AA59" s="395"/>
      <c r="AB59" s="395"/>
      <c r="AC59" s="395"/>
    </row>
    <row r="60" spans="1:29" ht="15.75" customHeight="1">
      <c r="A60" s="414" t="s">
        <v>311</v>
      </c>
      <c r="B60" s="410">
        <v>0.05</v>
      </c>
      <c r="C60" s="411">
        <f>IF('Custo por Localidade (1º GRAU)'!$B60=0.02,$K$79,IF('Custo por Localidade (1º GRAU)'!$B60=0.035,$K$77,IF('Custo por Localidade (1º GRAU)'!$B60=0.03,$K$78,IF('Custo por Localidade (1º GRAU)'!$B60=0.04,$K$76,$K$75))))</f>
        <v>0.13598199999999999</v>
      </c>
      <c r="D60" s="412">
        <f>SUMIFS('Dimensionamento de Equipe (ASG)'!$U$4:$U$86,'Dimensionamento de Equipe (ASG)'!$A$4:$A$86,1,'Dimensionamento de Equipe (ASG)'!$B$4:$B$86,A60)-F60</f>
        <v>0</v>
      </c>
      <c r="E60" s="202">
        <f>IF('Custo por Localidade (1º GRAU)'!$B60=0.02,$B$79,IF('Custo por Localidade (1º GRAU)'!$B60=0.035,$B$77,IF('Custo por Localidade (1º GRAU)'!$B60=0.03,$B$78,IF('Custo por Localidade (1º GRAU)'!$B60=0.04,$B$76,$B$75))))</f>
        <v>4757.99</v>
      </c>
      <c r="F60" s="412">
        <f>SUMIFS('Dimensionamento de Equipe (ASG)'!$X$4:$X$86,'Dimensionamento de Equipe (ASG)'!$A$4:$A$86,1,'Dimensionamento de Equipe (ASG)'!$B$4:$B$86,A60)</f>
        <v>1</v>
      </c>
      <c r="G60" s="202">
        <f>IF('Custo por Localidade (1º GRAU)'!$B60=0.02,$D$79,IF('Custo por Localidade (1º GRAU)'!$B60=0.035,$D$77,IF('Custo por Localidade (1º GRAU)'!$B60=0.03,$D$78,IF('Custo por Localidade (1º GRAU)'!$B60=0.04,$D$76,$D$75))))</f>
        <v>5369.96</v>
      </c>
      <c r="H60" s="401">
        <v>0</v>
      </c>
      <c r="I60" s="402">
        <f>IF('Custo por Localidade (1º GRAU)'!$B60=0.02,$H$79,IF('Custo por Localidade (1º GRAU)'!$B60=0.035,$H$77,IF('Custo por Localidade (1º GRAU)'!$B60=0.03,$H$78,IF('Custo por Localidade (1º GRAU)'!$B60=0.04,$H$76,$H$75))))</f>
        <v>5483.1</v>
      </c>
      <c r="J60" s="412">
        <f>SUMIFS('Dimensionamento de Equipe (ASG)'!$AF$4:$AF$86,'Dimensionamento de Equipe (ASG)'!$A$4:$A$86,1,'Dimensionamento de Equipe (ASG)'!$B$4:$B$86,A60)</f>
        <v>0</v>
      </c>
      <c r="K60" s="202">
        <f>IF('Custo por Localidade (1º GRAU)'!$B60=0.02,$F$79,IF('Custo por Localidade (1º GRAU)'!$B60=0.035,$F$77,IF('Custo por Localidade (1º GRAU)'!$B60=0.03,$F$78,IF('Custo por Localidade (1º GRAU)'!$B60=0.04,$F$76,$F$75))))</f>
        <v>4427.8100000000004</v>
      </c>
      <c r="L60" s="412">
        <v>0</v>
      </c>
      <c r="M60" s="413">
        <f>IF('Custo por Localidade (1º GRAU)'!$B60=0.02,$J$79,IF('Custo por Localidade (1º GRAU)'!$B60=0.035,$J$77,IF('Custo por Localidade (1º GRAU)'!$B60=0.03,$J$78,IF('Custo por Localidade (1º GRAU)'!$B60=0.04,$J$76,$J$75))))</f>
        <v>5846.13</v>
      </c>
      <c r="N60" s="404">
        <f>'Custo por Localidade (1º GRAU)'!$D60*'Custo por Localidade (1º GRAU)'!$E60+'Custo por Localidade (1º GRAU)'!$F60*'Custo por Localidade (1º GRAU)'!$G60+'Custo por Localidade (1º GRAU)'!$L60*'Custo por Localidade (1º GRAU)'!$M60</f>
        <v>5369.96</v>
      </c>
      <c r="O60" s="404">
        <f>'Custo por Localidade (1º GRAU)'!$D60*'Custo por Localidade (1º GRAU)'!$E60+'Custo por Localidade (1º GRAU)'!$F60*'Custo por Localidade (1º GRAU)'!$G60+'Custo por Localidade (1º GRAU)'!$H60*'Custo por Localidade (1º GRAU)'!$I60+'Custo por Localidade (1º GRAU)'!$J60*'Custo por Localidade (1º GRAU)'!$K60+'Custo por Localidade (1º GRAU)'!$L60*'Custo por Localidade (1º GRAU)'!$M60</f>
        <v>5369.96</v>
      </c>
      <c r="P60" s="405">
        <f>Materiais!AZ61</f>
        <v>1184.92</v>
      </c>
      <c r="Q60" s="406">
        <f>Utensílios!AP61</f>
        <v>55.95</v>
      </c>
      <c r="R60" s="407">
        <f>Equipamentos!T61</f>
        <v>25.26</v>
      </c>
      <c r="S60" s="408">
        <f>'Custo por Localidade (1º GRAU)'!$N60+('Custo por Localidade (1º GRAU)'!$O60+'Custo por Localidade (1º GRAU)'!$Q60+'Custo por Localidade (1º GRAU)'!$R60)</f>
        <v>10821.130000000001</v>
      </c>
      <c r="X60" s="395"/>
      <c r="Y60" s="395"/>
      <c r="Z60" s="395"/>
      <c r="AA60" s="395"/>
      <c r="AB60" s="395"/>
      <c r="AC60" s="395"/>
    </row>
    <row r="61" spans="1:29" ht="15.75" customHeight="1">
      <c r="A61" s="414" t="s">
        <v>312</v>
      </c>
      <c r="B61" s="410">
        <v>0.05</v>
      </c>
      <c r="C61" s="411">
        <f>IF('Custo por Localidade (1º GRAU)'!$B61=0.02,$K$79,IF('Custo por Localidade (1º GRAU)'!$B61=0.035,$K$77,IF('Custo por Localidade (1º GRAU)'!$B61=0.03,$K$78,IF('Custo por Localidade (1º GRAU)'!$B61=0.04,$K$76,$K$75))))</f>
        <v>0.13598199999999999</v>
      </c>
      <c r="D61" s="412">
        <f>SUMIFS('Dimensionamento de Equipe (ASG)'!$U$4:$U$86,'Dimensionamento de Equipe (ASG)'!$A$4:$A$86,1,'Dimensionamento de Equipe (ASG)'!$B$4:$B$86,A61)-F61</f>
        <v>0</v>
      </c>
      <c r="E61" s="202">
        <f>IF('Custo por Localidade (1º GRAU)'!$B61=0.02,$B$79,IF('Custo por Localidade (1º GRAU)'!$B61=0.035,$B$77,IF('Custo por Localidade (1º GRAU)'!$B61=0.03,$B$78,IF('Custo por Localidade (1º GRAU)'!$B61=0.04,$B$76,$B$75))))</f>
        <v>4757.99</v>
      </c>
      <c r="F61" s="412">
        <f>SUMIFS('Dimensionamento de Equipe (ASG)'!$X$4:$X$86,'Dimensionamento de Equipe (ASG)'!$A$4:$A$86,1,'Dimensionamento de Equipe (ASG)'!$B$4:$B$86,A61)</f>
        <v>1</v>
      </c>
      <c r="G61" s="202">
        <f>IF('Custo por Localidade (1º GRAU)'!$B61=0.02,$D$79,IF('Custo por Localidade (1º GRAU)'!$B61=0.035,$D$77,IF('Custo por Localidade (1º GRAU)'!$B61=0.03,$D$78,IF('Custo por Localidade (1º GRAU)'!$B61=0.04,$D$76,$D$75))))</f>
        <v>5369.96</v>
      </c>
      <c r="H61" s="401">
        <v>0</v>
      </c>
      <c r="I61" s="402">
        <f>IF('Custo por Localidade (1º GRAU)'!$B61=0.02,$H$79,IF('Custo por Localidade (1º GRAU)'!$B61=0.035,$H$77,IF('Custo por Localidade (1º GRAU)'!$B61=0.03,$H$78,IF('Custo por Localidade (1º GRAU)'!$B61=0.04,$H$76,$H$75))))</f>
        <v>5483.1</v>
      </c>
      <c r="J61" s="412">
        <f>SUMIFS('Dimensionamento de Equipe (ASG)'!$AF$4:$AF$86,'Dimensionamento de Equipe (ASG)'!$A$4:$A$86,1,'Dimensionamento de Equipe (ASG)'!$B$4:$B$86,A61)</f>
        <v>0</v>
      </c>
      <c r="K61" s="202">
        <f>IF('Custo por Localidade (1º GRAU)'!$B61=0.02,$F$79,IF('Custo por Localidade (1º GRAU)'!$B61=0.035,$F$77,IF('Custo por Localidade (1º GRAU)'!$B61=0.03,$F$78,IF('Custo por Localidade (1º GRAU)'!$B61=0.04,$F$76,$F$75))))</f>
        <v>4427.8100000000004</v>
      </c>
      <c r="L61" s="412">
        <v>0</v>
      </c>
      <c r="M61" s="413">
        <f>IF('Custo por Localidade (1º GRAU)'!$B61=0.02,$J$79,IF('Custo por Localidade (1º GRAU)'!$B61=0.035,$J$77,IF('Custo por Localidade (1º GRAU)'!$B61=0.03,$J$78,IF('Custo por Localidade (1º GRAU)'!$B61=0.04,$J$76,$J$75))))</f>
        <v>5846.13</v>
      </c>
      <c r="N61" s="404">
        <f>'Custo por Localidade (1º GRAU)'!$D61*'Custo por Localidade (1º GRAU)'!$E61+'Custo por Localidade (1º GRAU)'!$F61*'Custo por Localidade (1º GRAU)'!$G61+'Custo por Localidade (1º GRAU)'!$L61*'Custo por Localidade (1º GRAU)'!$M61</f>
        <v>5369.96</v>
      </c>
      <c r="O61" s="404">
        <f>'Custo por Localidade (1º GRAU)'!$D61*'Custo por Localidade (1º GRAU)'!$E61+'Custo por Localidade (1º GRAU)'!$F61*'Custo por Localidade (1º GRAU)'!$G61+'Custo por Localidade (1º GRAU)'!$H61*'Custo por Localidade (1º GRAU)'!$I61+'Custo por Localidade (1º GRAU)'!$J61*'Custo por Localidade (1º GRAU)'!$K61+'Custo por Localidade (1º GRAU)'!$L61*'Custo por Localidade (1º GRAU)'!$M61</f>
        <v>5369.96</v>
      </c>
      <c r="P61" s="405">
        <f>Materiais!AZ62</f>
        <v>990.51</v>
      </c>
      <c r="Q61" s="406">
        <f>Utensílios!AP62</f>
        <v>55.95</v>
      </c>
      <c r="R61" s="407">
        <f>Equipamentos!T62</f>
        <v>25.26</v>
      </c>
      <c r="S61" s="408">
        <f>'Custo por Localidade (1º GRAU)'!$N61+('Custo por Localidade (1º GRAU)'!$O61+'Custo por Localidade (1º GRAU)'!$Q61+'Custo por Localidade (1º GRAU)'!$R61)</f>
        <v>10821.130000000001</v>
      </c>
      <c r="X61" s="395"/>
      <c r="Y61" s="395"/>
      <c r="Z61" s="395"/>
      <c r="AA61" s="395"/>
      <c r="AB61" s="395"/>
      <c r="AC61" s="395"/>
    </row>
    <row r="62" spans="1:29" ht="15.75" customHeight="1">
      <c r="A62" s="414" t="s">
        <v>313</v>
      </c>
      <c r="B62" s="410">
        <v>0.03</v>
      </c>
      <c r="C62" s="411">
        <f>IF('Custo por Localidade (1º GRAU)'!$B62=0.02,$K$79,IF('Custo por Localidade (1º GRAU)'!$B62=0.035,$K$77,IF('Custo por Localidade (1º GRAU)'!$B62=0.03,$K$78,IF('Custo por Localidade (1º GRAU)'!$B62=0.04,$K$76,$K$75))))</f>
        <v>0.111111</v>
      </c>
      <c r="D62" s="412">
        <f>SUMIFS('Dimensionamento de Equipe (ASG)'!$U$4:$U$86,'Dimensionamento de Equipe (ASG)'!$A$4:$A$86,1,'Dimensionamento de Equipe (ASG)'!$B$4:$B$86,A62)-F62</f>
        <v>0</v>
      </c>
      <c r="E62" s="202">
        <f>IF('Custo por Localidade (1º GRAU)'!$B62=0.02,$B$79,IF('Custo por Localidade (1º GRAU)'!$B62=0.035,$B$77,IF('Custo por Localidade (1º GRAU)'!$B62=0.03,$B$78,IF('Custo por Localidade (1º GRAU)'!$B62=0.04,$B$76,$B$75))))</f>
        <v>4653.82</v>
      </c>
      <c r="F62" s="412">
        <f>SUMIFS('Dimensionamento de Equipe (ASG)'!$X$4:$X$86,'Dimensionamento de Equipe (ASG)'!$A$4:$A$86,1,'Dimensionamento de Equipe (ASG)'!$B$4:$B$86,A62)</f>
        <v>1</v>
      </c>
      <c r="G62" s="202">
        <f>IF('Custo por Localidade (1º GRAU)'!$B62=0.02,$D$79,IF('Custo por Localidade (1º GRAU)'!$B62=0.035,$D$77,IF('Custo por Localidade (1º GRAU)'!$B62=0.03,$D$78,IF('Custo por Localidade (1º GRAU)'!$B62=0.04,$D$76,$D$75))))</f>
        <v>5252.39</v>
      </c>
      <c r="H62" s="401">
        <v>0</v>
      </c>
      <c r="I62" s="402">
        <f>IF('Custo por Localidade (1º GRAU)'!$B62=0.02,$H$79,IF('Custo por Localidade (1º GRAU)'!$B62=0.035,$H$77,IF('Custo por Localidade (1º GRAU)'!$B62=0.03,$H$78,IF('Custo por Localidade (1º GRAU)'!$B62=0.04,$H$76,$H$75))))</f>
        <v>5363.06</v>
      </c>
      <c r="J62" s="412">
        <f>SUMIFS('Dimensionamento de Equipe (ASG)'!$AF$4:$AF$86,'Dimensionamento de Equipe (ASG)'!$A$4:$A$86,1,'Dimensionamento de Equipe (ASG)'!$B$4:$B$86,A62)</f>
        <v>0</v>
      </c>
      <c r="K62" s="202">
        <f>IF('Custo por Localidade (1º GRAU)'!$B62=0.02,$F$79,IF('Custo por Localidade (1º GRAU)'!$B62=0.035,$F$77,IF('Custo por Localidade (1º GRAU)'!$B62=0.03,$F$78,IF('Custo por Localidade (1º GRAU)'!$B62=0.04,$F$76,$F$75))))</f>
        <v>4330.87</v>
      </c>
      <c r="L62" s="412">
        <v>0</v>
      </c>
      <c r="M62" s="413">
        <f>IF('Custo por Localidade (1º GRAU)'!$B62=0.02,$J$79,IF('Custo por Localidade (1º GRAU)'!$B62=0.035,$J$77,IF('Custo por Localidade (1º GRAU)'!$B62=0.03,$J$78,IF('Custo por Localidade (1º GRAU)'!$B62=0.04,$J$76,$J$75))))</f>
        <v>5718.13</v>
      </c>
      <c r="N62" s="404">
        <f>'Custo por Localidade (1º GRAU)'!$D62*'Custo por Localidade (1º GRAU)'!$E62+'Custo por Localidade (1º GRAU)'!$F62*'Custo por Localidade (1º GRAU)'!$G62+'Custo por Localidade (1º GRAU)'!$L62*'Custo por Localidade (1º GRAU)'!$M62</f>
        <v>5252.39</v>
      </c>
      <c r="O62" s="404">
        <f>'Custo por Localidade (1º GRAU)'!$D62*'Custo por Localidade (1º GRAU)'!$E62+'Custo por Localidade (1º GRAU)'!$F62*'Custo por Localidade (1º GRAU)'!$G62+'Custo por Localidade (1º GRAU)'!$H62*'Custo por Localidade (1º GRAU)'!$I62+'Custo por Localidade (1º GRAU)'!$J62*'Custo por Localidade (1º GRAU)'!$K62+'Custo por Localidade (1º GRAU)'!$L62*'Custo por Localidade (1º GRAU)'!$M62</f>
        <v>5252.39</v>
      </c>
      <c r="P62" s="405">
        <f>Materiais!AZ63</f>
        <v>1014.81</v>
      </c>
      <c r="Q62" s="406">
        <f>Utensílios!AP63</f>
        <v>49.77</v>
      </c>
      <c r="R62" s="407">
        <f>Equipamentos!T63</f>
        <v>0</v>
      </c>
      <c r="S62" s="408">
        <f>'Custo por Localidade (1º GRAU)'!$N62+('Custo por Localidade (1º GRAU)'!$O62+'Custo por Localidade (1º GRAU)'!$Q62+'Custo por Localidade (1º GRAU)'!$R62)</f>
        <v>10554.550000000001</v>
      </c>
      <c r="X62" s="395"/>
      <c r="Y62" s="395"/>
      <c r="Z62" s="395"/>
      <c r="AA62" s="395"/>
      <c r="AB62" s="395"/>
      <c r="AC62" s="395"/>
    </row>
    <row r="63" spans="1:29" ht="15.75" customHeight="1">
      <c r="A63" s="414" t="s">
        <v>314</v>
      </c>
      <c r="B63" s="410">
        <v>0.05</v>
      </c>
      <c r="C63" s="411">
        <f>IF('Custo por Localidade (1º GRAU)'!$B63=0.02,$K$79,IF('Custo por Localidade (1º GRAU)'!$B63=0.035,$K$77,IF('Custo por Localidade (1º GRAU)'!$B63=0.03,$K$78,IF('Custo por Localidade (1º GRAU)'!$B63=0.04,$K$76,$K$75))))</f>
        <v>0.13598199999999999</v>
      </c>
      <c r="D63" s="412">
        <f>SUMIFS('Dimensionamento de Equipe (ASG)'!$U$4:$U$86,'Dimensionamento de Equipe (ASG)'!$A$4:$A$86,1,'Dimensionamento de Equipe (ASG)'!$B$4:$B$86,A63)-F63</f>
        <v>0</v>
      </c>
      <c r="E63" s="202">
        <f>IF('Custo por Localidade (1º GRAU)'!$B63=0.02,$B$79,IF('Custo por Localidade (1º GRAU)'!$B63=0.035,$B$77,IF('Custo por Localidade (1º GRAU)'!$B63=0.03,$B$78,IF('Custo por Localidade (1º GRAU)'!$B63=0.04,$B$76,$B$75))))</f>
        <v>4757.99</v>
      </c>
      <c r="F63" s="412">
        <f>SUMIFS('Dimensionamento de Equipe (ASG)'!$X$4:$X$86,'Dimensionamento de Equipe (ASG)'!$A$4:$A$86,1,'Dimensionamento de Equipe (ASG)'!$B$4:$B$86,A63)</f>
        <v>1</v>
      </c>
      <c r="G63" s="202">
        <f>IF('Custo por Localidade (1º GRAU)'!$B63=0.02,$D$79,IF('Custo por Localidade (1º GRAU)'!$B63=0.035,$D$77,IF('Custo por Localidade (1º GRAU)'!$B63=0.03,$D$78,IF('Custo por Localidade (1º GRAU)'!$B63=0.04,$D$76,$D$75))))</f>
        <v>5369.96</v>
      </c>
      <c r="H63" s="401">
        <v>0</v>
      </c>
      <c r="I63" s="402">
        <f>IF('Custo por Localidade (1º GRAU)'!$B63=0.02,$H$79,IF('Custo por Localidade (1º GRAU)'!$B63=0.035,$H$77,IF('Custo por Localidade (1º GRAU)'!$B63=0.03,$H$78,IF('Custo por Localidade (1º GRAU)'!$B63=0.04,$H$76,$H$75))))</f>
        <v>5483.1</v>
      </c>
      <c r="J63" s="412">
        <f>SUMIFS('Dimensionamento de Equipe (ASG)'!$AF$4:$AF$86,'Dimensionamento de Equipe (ASG)'!$A$4:$A$86,1,'Dimensionamento de Equipe (ASG)'!$B$4:$B$86,A63)</f>
        <v>0</v>
      </c>
      <c r="K63" s="202">
        <f>IF('Custo por Localidade (1º GRAU)'!$B63=0.02,$F$79,IF('Custo por Localidade (1º GRAU)'!$B63=0.035,$F$77,IF('Custo por Localidade (1º GRAU)'!$B63=0.03,$F$78,IF('Custo por Localidade (1º GRAU)'!$B63=0.04,$F$76,$F$75))))</f>
        <v>4427.8100000000004</v>
      </c>
      <c r="L63" s="412">
        <v>0</v>
      </c>
      <c r="M63" s="413">
        <f>IF('Custo por Localidade (1º GRAU)'!$B63=0.02,$J$79,IF('Custo por Localidade (1º GRAU)'!$B63=0.035,$J$77,IF('Custo por Localidade (1º GRAU)'!$B63=0.03,$J$78,IF('Custo por Localidade (1º GRAU)'!$B63=0.04,$J$76,$J$75))))</f>
        <v>5846.13</v>
      </c>
      <c r="N63" s="404">
        <f>'Custo por Localidade (1º GRAU)'!$D63*'Custo por Localidade (1º GRAU)'!$E63+'Custo por Localidade (1º GRAU)'!$F63*'Custo por Localidade (1º GRAU)'!$G63+'Custo por Localidade (1º GRAU)'!$L63*'Custo por Localidade (1º GRAU)'!$M63</f>
        <v>5369.96</v>
      </c>
      <c r="O63" s="404">
        <f>'Custo por Localidade (1º GRAU)'!$D63*'Custo por Localidade (1º GRAU)'!$E63+'Custo por Localidade (1º GRAU)'!$F63*'Custo por Localidade (1º GRAU)'!$G63+'Custo por Localidade (1º GRAU)'!$H63*'Custo por Localidade (1º GRAU)'!$I63+'Custo por Localidade (1º GRAU)'!$J63*'Custo por Localidade (1º GRAU)'!$K63+'Custo por Localidade (1º GRAU)'!$L63*'Custo por Localidade (1º GRAU)'!$M63</f>
        <v>5369.96</v>
      </c>
      <c r="P63" s="405">
        <f>Materiais!AZ64</f>
        <v>1005.32</v>
      </c>
      <c r="Q63" s="406">
        <f>Utensílios!AP64</f>
        <v>50.88</v>
      </c>
      <c r="R63" s="407">
        <f>Equipamentos!T64</f>
        <v>25.26</v>
      </c>
      <c r="S63" s="408">
        <f>'Custo por Localidade (1º GRAU)'!$N63+('Custo por Localidade (1º GRAU)'!$O63+'Custo por Localidade (1º GRAU)'!$Q63+'Custo por Localidade (1º GRAU)'!$R63)</f>
        <v>10816.060000000001</v>
      </c>
      <c r="X63" s="395"/>
      <c r="Y63" s="395"/>
      <c r="Z63" s="395"/>
      <c r="AA63" s="395"/>
      <c r="AB63" s="395"/>
      <c r="AC63" s="395"/>
    </row>
    <row r="64" spans="1:29" ht="15.75" customHeight="1">
      <c r="A64" s="414" t="s">
        <v>315</v>
      </c>
      <c r="B64" s="410">
        <v>0.05</v>
      </c>
      <c r="C64" s="411">
        <f>IF('Custo por Localidade (1º GRAU)'!$B64=0.02,$K$79,IF('Custo por Localidade (1º GRAU)'!$B64=0.035,$K$77,IF('Custo por Localidade (1º GRAU)'!$B64=0.03,$K$78,IF('Custo por Localidade (1º GRAU)'!$B64=0.04,$K$76,$K$75))))</f>
        <v>0.13598199999999999</v>
      </c>
      <c r="D64" s="412">
        <f>SUMIFS('Dimensionamento de Equipe (ASG)'!$U$4:$U$86,'Dimensionamento de Equipe (ASG)'!$A$4:$A$86,1,'Dimensionamento de Equipe (ASG)'!$B$4:$B$86,A64)-F64</f>
        <v>4</v>
      </c>
      <c r="E64" s="202">
        <f>IF('Custo por Localidade (1º GRAU)'!$B64=0.02,$B$79,IF('Custo por Localidade (1º GRAU)'!$B64=0.035,$B$77,IF('Custo por Localidade (1º GRAU)'!$B64=0.03,$B$78,IF('Custo por Localidade (1º GRAU)'!$B64=0.04,$B$76,$B$75))))</f>
        <v>4757.99</v>
      </c>
      <c r="F64" s="412">
        <f>SUMIFS('Dimensionamento de Equipe (ASG)'!$X$4:$X$86,'Dimensionamento de Equipe (ASG)'!$A$4:$A$86,1,'Dimensionamento de Equipe (ASG)'!$B$4:$B$86,A64)</f>
        <v>1</v>
      </c>
      <c r="G64" s="202">
        <f>IF('Custo por Localidade (1º GRAU)'!$B64=0.02,$D$79,IF('Custo por Localidade (1º GRAU)'!$B64=0.035,$D$77,IF('Custo por Localidade (1º GRAU)'!$B64=0.03,$D$78,IF('Custo por Localidade (1º GRAU)'!$B64=0.04,$D$76,$D$75))))</f>
        <v>5369.96</v>
      </c>
      <c r="H64" s="401">
        <v>0</v>
      </c>
      <c r="I64" s="402">
        <f>IF('Custo por Localidade (1º GRAU)'!$B64=0.02,$H$79,IF('Custo por Localidade (1º GRAU)'!$B64=0.035,$H$77,IF('Custo por Localidade (1º GRAU)'!$B64=0.03,$H$78,IF('Custo por Localidade (1º GRAU)'!$B64=0.04,$H$76,$H$75))))</f>
        <v>5483.1</v>
      </c>
      <c r="J64" s="412">
        <f>SUMIFS('Dimensionamento de Equipe (ASG)'!$AF$4:$AF$86,'Dimensionamento de Equipe (ASG)'!$A$4:$A$86,1,'Dimensionamento de Equipe (ASG)'!$B$4:$B$86,A64)</f>
        <v>0</v>
      </c>
      <c r="K64" s="202">
        <f>IF('Custo por Localidade (1º GRAU)'!$B64=0.02,$F$79,IF('Custo por Localidade (1º GRAU)'!$B64=0.035,$F$77,IF('Custo por Localidade (1º GRAU)'!$B64=0.03,$F$78,IF('Custo por Localidade (1º GRAU)'!$B64=0.04,$F$76,$F$75))))</f>
        <v>4427.8100000000004</v>
      </c>
      <c r="L64" s="412">
        <v>0</v>
      </c>
      <c r="M64" s="413">
        <f>IF('Custo por Localidade (1º GRAU)'!$B64=0.02,$J$79,IF('Custo por Localidade (1º GRAU)'!$B64=0.035,$J$77,IF('Custo por Localidade (1º GRAU)'!$B64=0.03,$J$78,IF('Custo por Localidade (1º GRAU)'!$B64=0.04,$J$76,$J$75))))</f>
        <v>5846.13</v>
      </c>
      <c r="N64" s="404">
        <f>'Custo por Localidade (1º GRAU)'!$D64*'Custo por Localidade (1º GRAU)'!$E64+'Custo por Localidade (1º GRAU)'!$F64*'Custo por Localidade (1º GRAU)'!$G64+'Custo por Localidade (1º GRAU)'!$L64*'Custo por Localidade (1º GRAU)'!$M64</f>
        <v>24401.919999999998</v>
      </c>
      <c r="O64" s="404">
        <f>'Custo por Localidade (1º GRAU)'!$D64*'Custo por Localidade (1º GRAU)'!$E64+'Custo por Localidade (1º GRAU)'!$F64*'Custo por Localidade (1º GRAU)'!$G64+'Custo por Localidade (1º GRAU)'!$H64*'Custo por Localidade (1º GRAU)'!$I64+'Custo por Localidade (1º GRAU)'!$J64*'Custo por Localidade (1º GRAU)'!$K64+'Custo por Localidade (1º GRAU)'!$L64*'Custo por Localidade (1º GRAU)'!$M64</f>
        <v>24401.919999999998</v>
      </c>
      <c r="P64" s="405">
        <f>Materiais!AZ65</f>
        <v>5521.52</v>
      </c>
      <c r="Q64" s="406">
        <f>Utensílios!AP65</f>
        <v>137.94999999999999</v>
      </c>
      <c r="R64" s="407">
        <f>Equipamentos!T65</f>
        <v>317.12</v>
      </c>
      <c r="S64" s="408">
        <f>'Custo por Localidade (1º GRAU)'!$N64+('Custo por Localidade (1º GRAU)'!$O64+'Custo por Localidade (1º GRAU)'!$Q64+'Custo por Localidade (1º GRAU)'!$R64)</f>
        <v>49258.909999999996</v>
      </c>
      <c r="X64" s="395"/>
      <c r="Y64" s="395"/>
      <c r="Z64" s="395"/>
      <c r="AA64" s="395"/>
      <c r="AB64" s="395"/>
      <c r="AC64" s="395"/>
    </row>
    <row r="65" spans="1:29" ht="15.75" customHeight="1">
      <c r="A65" s="414" t="s">
        <v>316</v>
      </c>
      <c r="B65" s="410">
        <v>0.05</v>
      </c>
      <c r="C65" s="411">
        <f>IF('Custo por Localidade (1º GRAU)'!$B65=0.02,$K$79,IF('Custo por Localidade (1º GRAU)'!$B65=0.035,$K$77,IF('Custo por Localidade (1º GRAU)'!$B65=0.03,$K$78,IF('Custo por Localidade (1º GRAU)'!$B65=0.04,$K$76,$K$75))))</f>
        <v>0.13598199999999999</v>
      </c>
      <c r="D65" s="412">
        <f>SUMIFS('Dimensionamento de Equipe (ASG)'!$U$4:$U$86,'Dimensionamento de Equipe (ASG)'!$A$4:$A$86,1,'Dimensionamento de Equipe (ASG)'!$B$4:$B$86,A65)-F65</f>
        <v>7</v>
      </c>
      <c r="E65" s="202">
        <f>IF('Custo por Localidade (1º GRAU)'!$B65=0.02,$B$79,IF('Custo por Localidade (1º GRAU)'!$B65=0.035,$B$77,IF('Custo por Localidade (1º GRAU)'!$B65=0.03,$B$78,IF('Custo por Localidade (1º GRAU)'!$B65=0.04,$B$76,$B$75))))</f>
        <v>4757.99</v>
      </c>
      <c r="F65" s="412">
        <f>SUMIFS('Dimensionamento de Equipe (ASG)'!$X$4:$X$86,'Dimensionamento de Equipe (ASG)'!$A$4:$A$86,1,'Dimensionamento de Equipe (ASG)'!$B$4:$B$86,A65)</f>
        <v>4</v>
      </c>
      <c r="G65" s="202">
        <f>IF('Custo por Localidade (1º GRAU)'!$B65=0.02,$D$79,IF('Custo por Localidade (1º GRAU)'!$B65=0.035,$D$77,IF('Custo por Localidade (1º GRAU)'!$B65=0.03,$D$78,IF('Custo por Localidade (1º GRAU)'!$B65=0.04,$D$76,$D$75))))</f>
        <v>5369.96</v>
      </c>
      <c r="H65" s="401">
        <v>0</v>
      </c>
      <c r="I65" s="402">
        <f>IF('Custo por Localidade (1º GRAU)'!$B65=0.02,$H$79,IF('Custo por Localidade (1º GRAU)'!$B65=0.035,$H$77,IF('Custo por Localidade (1º GRAU)'!$B65=0.03,$H$78,IF('Custo por Localidade (1º GRAU)'!$B65=0.04,$H$76,$H$75))))</f>
        <v>5483.1</v>
      </c>
      <c r="J65" s="412">
        <f>SUMIFS('Dimensionamento de Equipe (ASG)'!$AF$4:$AF$86,'Dimensionamento de Equipe (ASG)'!$A$4:$A$86,1,'Dimensionamento de Equipe (ASG)'!$B$4:$B$86,A65)</f>
        <v>1</v>
      </c>
      <c r="K65" s="202">
        <f>IF('Custo por Localidade (1º GRAU)'!$B65=0.02,$F$79,IF('Custo por Localidade (1º GRAU)'!$B65=0.035,$F$77,IF('Custo por Localidade (1º GRAU)'!$B65=0.03,$F$78,IF('Custo por Localidade (1º GRAU)'!$B65=0.04,$F$76,$F$75))))</f>
        <v>4427.8100000000004</v>
      </c>
      <c r="L65" s="412">
        <f>G82</f>
        <v>0</v>
      </c>
      <c r="M65" s="413">
        <f>IF('Custo por Localidade (1º GRAU)'!$B65=0.02,$J$79,IF('Custo por Localidade (1º GRAU)'!$B65=0.035,$J$77,IF('Custo por Localidade (1º GRAU)'!$B65=0.03,$J$78,IF('Custo por Localidade (1º GRAU)'!$B65=0.04,$J$76,$J$75))))</f>
        <v>5846.13</v>
      </c>
      <c r="N65" s="404">
        <f>'Custo por Localidade (1º GRAU)'!$D65*'Custo por Localidade (1º GRAU)'!$E65+'Custo por Localidade (1º GRAU)'!$F65*'Custo por Localidade (1º GRAU)'!$G65+'Custo por Localidade (1º GRAU)'!$L65*'Custo por Localidade (1º GRAU)'!$M65</f>
        <v>54785.770000000004</v>
      </c>
      <c r="O65" s="404">
        <f>'Custo por Localidade (1º GRAU)'!$D65*'Custo por Localidade (1º GRAU)'!$E65+'Custo por Localidade (1º GRAU)'!$F65*'Custo por Localidade (1º GRAU)'!$G65+'Custo por Localidade (1º GRAU)'!$H65*'Custo por Localidade (1º GRAU)'!$I65+'Custo por Localidade (1º GRAU)'!$J65*'Custo por Localidade (1º GRAU)'!$K65+'Custo por Localidade (1º GRAU)'!$L65*'Custo por Localidade (1º GRAU)'!$M65</f>
        <v>59213.58</v>
      </c>
      <c r="P65" s="405">
        <f>Materiais!AZ66</f>
        <v>11173.64</v>
      </c>
      <c r="Q65" s="406">
        <f>Utensílios!AP66</f>
        <v>532.51</v>
      </c>
      <c r="R65" s="407">
        <f>Equipamentos!T66</f>
        <v>521.25</v>
      </c>
      <c r="S65" s="408">
        <f>'Custo por Localidade (1º GRAU)'!$N65+('Custo por Localidade (1º GRAU)'!$O65+'Custo por Localidade (1º GRAU)'!$Q65+'Custo por Localidade (1º GRAU)'!$R65)</f>
        <v>115053.11000000002</v>
      </c>
      <c r="X65" s="395"/>
      <c r="Y65" s="395"/>
      <c r="Z65" s="395"/>
      <c r="AA65" s="395"/>
      <c r="AB65" s="395"/>
      <c r="AC65" s="395"/>
    </row>
    <row r="66" spans="1:29" ht="15.75" customHeight="1">
      <c r="A66" s="414" t="s">
        <v>318</v>
      </c>
      <c r="B66" s="410">
        <v>0.05</v>
      </c>
      <c r="C66" s="411">
        <f>IF('Custo por Localidade (1º GRAU)'!$B66=0.02,$K$79,IF('Custo por Localidade (1º GRAU)'!$B66=0.035,$K$77,IF('Custo por Localidade (1º GRAU)'!$B66=0.03,$K$78,IF('Custo por Localidade (1º GRAU)'!$B66=0.04,$K$76,$K$75))))</f>
        <v>0.13598199999999999</v>
      </c>
      <c r="D66" s="412">
        <f>SUMIFS('Dimensionamento de Equipe (ASG)'!$U$4:$U$86,'Dimensionamento de Equipe (ASG)'!$A$4:$A$86,1,'Dimensionamento de Equipe (ASG)'!$B$4:$B$86,A66)-F66</f>
        <v>0</v>
      </c>
      <c r="E66" s="202">
        <f>IF('Custo por Localidade (1º GRAU)'!$B66=0.02,$B$79,IF('Custo por Localidade (1º GRAU)'!$B66=0.035,$B$77,IF('Custo por Localidade (1º GRAU)'!$B66=0.03,$B$78,IF('Custo por Localidade (1º GRAU)'!$B66=0.04,$B$76,$B$75))))</f>
        <v>4757.99</v>
      </c>
      <c r="F66" s="412">
        <f>SUMIFS('Dimensionamento de Equipe (ASG)'!$X$4:$X$86,'Dimensionamento de Equipe (ASG)'!$A$4:$A$86,1,'Dimensionamento de Equipe (ASG)'!$B$4:$B$86,A66)</f>
        <v>1</v>
      </c>
      <c r="G66" s="202">
        <f>IF('Custo por Localidade (1º GRAU)'!$B66=0.02,$D$79,IF('Custo por Localidade (1º GRAU)'!$B66=0.035,$D$77,IF('Custo por Localidade (1º GRAU)'!$B66=0.03,$D$78,IF('Custo por Localidade (1º GRAU)'!$B66=0.04,$D$76,$D$75))))</f>
        <v>5369.96</v>
      </c>
      <c r="H66" s="401">
        <v>0</v>
      </c>
      <c r="I66" s="402">
        <f>IF('Custo por Localidade (1º GRAU)'!$B66=0.02,$H$79,IF('Custo por Localidade (1º GRAU)'!$B66=0.035,$H$77,IF('Custo por Localidade (1º GRAU)'!$B66=0.03,$H$78,IF('Custo por Localidade (1º GRAU)'!$B66=0.04,$H$76,$H$75))))</f>
        <v>5483.1</v>
      </c>
      <c r="J66" s="412">
        <f>SUMIFS('Dimensionamento de Equipe (ASG)'!$AF$4:$AF$86,'Dimensionamento de Equipe (ASG)'!$A$4:$A$86,1,'Dimensionamento de Equipe (ASG)'!$B$4:$B$86,A66)</f>
        <v>0</v>
      </c>
      <c r="K66" s="202">
        <f>IF('Custo por Localidade (1º GRAU)'!$B66=0.02,$F$79,IF('Custo por Localidade (1º GRAU)'!$B66=0.035,$F$77,IF('Custo por Localidade (1º GRAU)'!$B66=0.03,$F$78,IF('Custo por Localidade (1º GRAU)'!$B66=0.04,$F$76,$F$75))))</f>
        <v>4427.8100000000004</v>
      </c>
      <c r="L66" s="412">
        <v>0</v>
      </c>
      <c r="M66" s="413">
        <f>IF('Custo por Localidade (1º GRAU)'!$B66=0.02,$J$79,IF('Custo por Localidade (1º GRAU)'!$B66=0.035,$J$77,IF('Custo por Localidade (1º GRAU)'!$B66=0.03,$J$78,IF('Custo por Localidade (1º GRAU)'!$B66=0.04,$J$76,$J$75))))</f>
        <v>5846.13</v>
      </c>
      <c r="N66" s="404">
        <f>'Custo por Localidade (1º GRAU)'!$D66*'Custo por Localidade (1º GRAU)'!$E66+'Custo por Localidade (1º GRAU)'!$F66*'Custo por Localidade (1º GRAU)'!$G66+'Custo por Localidade (1º GRAU)'!$L66*'Custo por Localidade (1º GRAU)'!$M66</f>
        <v>5369.96</v>
      </c>
      <c r="O66" s="404">
        <f>'Custo por Localidade (1º GRAU)'!$D66*'Custo por Localidade (1º GRAU)'!$E66+'Custo por Localidade (1º GRAU)'!$F66*'Custo por Localidade (1º GRAU)'!$G66+'Custo por Localidade (1º GRAU)'!$H66*'Custo por Localidade (1º GRAU)'!$I66+'Custo por Localidade (1º GRAU)'!$J66*'Custo por Localidade (1º GRAU)'!$K66+'Custo por Localidade (1º GRAU)'!$L66*'Custo por Localidade (1º GRAU)'!$M66</f>
        <v>5369.96</v>
      </c>
      <c r="P66" s="405">
        <f>Materiais!AZ67</f>
        <v>1079.74</v>
      </c>
      <c r="Q66" s="406">
        <f>Utensílios!AP67</f>
        <v>55.95</v>
      </c>
      <c r="R66" s="407">
        <f>Equipamentos!T67</f>
        <v>25.26</v>
      </c>
      <c r="S66" s="408">
        <f>'Custo por Localidade (1º GRAU)'!$N66+('Custo por Localidade (1º GRAU)'!$O66+'Custo por Localidade (1º GRAU)'!$Q66+'Custo por Localidade (1º GRAU)'!$R66)</f>
        <v>10821.130000000001</v>
      </c>
      <c r="X66" s="395"/>
      <c r="Y66" s="395"/>
      <c r="Z66" s="395"/>
      <c r="AA66" s="395"/>
      <c r="AB66" s="395"/>
      <c r="AC66" s="395"/>
    </row>
    <row r="67" spans="1:29" ht="15.75" customHeight="1">
      <c r="A67" s="414" t="s">
        <v>319</v>
      </c>
      <c r="B67" s="410">
        <v>3.5000000000000003E-2</v>
      </c>
      <c r="C67" s="411">
        <f>IF('Custo por Localidade (1º GRAU)'!$B67=0.02,$K$79,IF('Custo por Localidade (1º GRAU)'!$B67=0.035,$K$77,IF('Custo por Localidade (1º GRAU)'!$B67=0.03,$K$78,IF('Custo por Localidade (1º GRAU)'!$B67=0.04,$K$76,$K$75))))</f>
        <v>0.117226</v>
      </c>
      <c r="D67" s="412">
        <f>SUMIFS('Dimensionamento de Equipe (ASG)'!$U$4:$U$86,'Dimensionamento de Equipe (ASG)'!$A$4:$A$86,1,'Dimensionamento de Equipe (ASG)'!$B$4:$B$86,A67)-F67</f>
        <v>1</v>
      </c>
      <c r="E67" s="202">
        <f>IF('Custo por Localidade (1º GRAU)'!$B67=0.02,$B$79,IF('Custo por Localidade (1º GRAU)'!$B67=0.035,$B$77,IF('Custo por Localidade (1º GRAU)'!$B67=0.03,$B$78,IF('Custo por Localidade (1º GRAU)'!$B67=0.04,$B$76,$B$75))))</f>
        <v>4679.43</v>
      </c>
      <c r="F67" s="412">
        <f>SUMIFS('Dimensionamento de Equipe (ASG)'!$X$4:$X$86,'Dimensionamento de Equipe (ASG)'!$A$4:$A$86,1,'Dimensionamento de Equipe (ASG)'!$B$4:$B$86,A67)</f>
        <v>1</v>
      </c>
      <c r="G67" s="202">
        <f>IF('Custo por Localidade (1º GRAU)'!$B67=0.02,$D$79,IF('Custo por Localidade (1º GRAU)'!$B67=0.035,$D$77,IF('Custo por Localidade (1º GRAU)'!$B67=0.03,$D$78,IF('Custo por Localidade (1º GRAU)'!$B67=0.04,$D$76,$D$75))))</f>
        <v>5281.29</v>
      </c>
      <c r="H67" s="401">
        <v>0</v>
      </c>
      <c r="I67" s="402">
        <f>IF('Custo por Localidade (1º GRAU)'!$B67=0.02,$H$79,IF('Custo por Localidade (1º GRAU)'!$B67=0.035,$H$77,IF('Custo por Localidade (1º GRAU)'!$B67=0.03,$H$78,IF('Custo por Localidade (1º GRAU)'!$B67=0.04,$H$76,$H$75))))</f>
        <v>5392.57</v>
      </c>
      <c r="J67" s="412">
        <f>SUMIFS('Dimensionamento de Equipe (ASG)'!$AF$4:$AF$86,'Dimensionamento de Equipe (ASG)'!$A$4:$A$86,1,'Dimensionamento de Equipe (ASG)'!$B$4:$B$86,A67)</f>
        <v>0</v>
      </c>
      <c r="K67" s="202">
        <f>IF('Custo por Localidade (1º GRAU)'!$B67=0.02,$F$79,IF('Custo por Localidade (1º GRAU)'!$B67=0.035,$F$77,IF('Custo por Localidade (1º GRAU)'!$B67=0.03,$F$78,IF('Custo por Localidade (1º GRAU)'!$B67=0.04,$F$76,$F$75))))</f>
        <v>4354.7</v>
      </c>
      <c r="L67" s="412">
        <v>0</v>
      </c>
      <c r="M67" s="413">
        <f>IF('Custo por Localidade (1º GRAU)'!$B67=0.02,$J$79,IF('Custo por Localidade (1º GRAU)'!$B67=0.035,$J$77,IF('Custo por Localidade (1º GRAU)'!$B67=0.03,$J$78,IF('Custo por Localidade (1º GRAU)'!$B67=0.04,$J$76,$J$75))))</f>
        <v>5749.6</v>
      </c>
      <c r="N67" s="404">
        <f>'Custo por Localidade (1º GRAU)'!$D67*'Custo por Localidade (1º GRAU)'!$E67+'Custo por Localidade (1º GRAU)'!$F67*'Custo por Localidade (1º GRAU)'!$G67+'Custo por Localidade (1º GRAU)'!$L67*'Custo por Localidade (1º GRAU)'!$M67</f>
        <v>9960.7200000000012</v>
      </c>
      <c r="O67" s="404">
        <f>'Custo por Localidade (1º GRAU)'!$D67*'Custo por Localidade (1º GRAU)'!$E67+'Custo por Localidade (1º GRAU)'!$F67*'Custo por Localidade (1º GRAU)'!$G67+'Custo por Localidade (1º GRAU)'!$H67*'Custo por Localidade (1º GRAU)'!$I67+'Custo por Localidade (1º GRAU)'!$J67*'Custo por Localidade (1º GRAU)'!$K67+'Custo por Localidade (1º GRAU)'!$L67*'Custo por Localidade (1º GRAU)'!$M67</f>
        <v>9960.7200000000012</v>
      </c>
      <c r="P67" s="405">
        <f>Materiais!AZ68</f>
        <v>1428.27</v>
      </c>
      <c r="Q67" s="406">
        <f>Utensílios!AP68</f>
        <v>71.11</v>
      </c>
      <c r="R67" s="407">
        <f>Equipamentos!T68</f>
        <v>24.85</v>
      </c>
      <c r="S67" s="408">
        <f>'Custo por Localidade (1º GRAU)'!$N67+('Custo por Localidade (1º GRAU)'!$O67+'Custo por Localidade (1º GRAU)'!$Q67+'Custo por Localidade (1º GRAU)'!$R67)</f>
        <v>20017.400000000001</v>
      </c>
      <c r="X67" s="395"/>
      <c r="Y67" s="395"/>
      <c r="Z67" s="395"/>
      <c r="AA67" s="395"/>
      <c r="AB67" s="395"/>
      <c r="AC67" s="395"/>
    </row>
    <row r="68" spans="1:29" ht="15.75" customHeight="1">
      <c r="A68" s="414" t="s">
        <v>320</v>
      </c>
      <c r="B68" s="410">
        <v>0.05</v>
      </c>
      <c r="C68" s="411">
        <f>IF('Custo por Localidade (1º GRAU)'!$B68=0.02,$K$79,IF('Custo por Localidade (1º GRAU)'!$B68=0.035,$K$77,IF('Custo por Localidade (1º GRAU)'!$B68=0.03,$K$78,IF('Custo por Localidade (1º GRAU)'!$B68=0.04,$K$76,$K$75))))</f>
        <v>0.13598199999999999</v>
      </c>
      <c r="D68" s="412">
        <f>SUMIFS('Dimensionamento de Equipe (ASG)'!$U$4:$U$86,'Dimensionamento de Equipe (ASG)'!$A$4:$A$86,1,'Dimensionamento de Equipe (ASG)'!$B$4:$B$86,A68)-F68</f>
        <v>1</v>
      </c>
      <c r="E68" s="202">
        <f>IF('Custo por Localidade (1º GRAU)'!$B68=0.02,$B$79,IF('Custo por Localidade (1º GRAU)'!$B68=0.035,$B$77,IF('Custo por Localidade (1º GRAU)'!$B68=0.03,$B$78,IF('Custo por Localidade (1º GRAU)'!$B68=0.04,$B$76,$B$75))))</f>
        <v>4757.99</v>
      </c>
      <c r="F68" s="412">
        <f>SUMIFS('Dimensionamento de Equipe (ASG)'!$X$4:$X$86,'Dimensionamento de Equipe (ASG)'!$A$4:$A$86,1,'Dimensionamento de Equipe (ASG)'!$B$4:$B$86,A68)</f>
        <v>2</v>
      </c>
      <c r="G68" s="202">
        <f>IF('Custo por Localidade (1º GRAU)'!$B68=0.02,$D$79,IF('Custo por Localidade (1º GRAU)'!$B68=0.035,$D$77,IF('Custo por Localidade (1º GRAU)'!$B68=0.03,$D$78,IF('Custo por Localidade (1º GRAU)'!$B68=0.04,$D$76,$D$75))))</f>
        <v>5369.96</v>
      </c>
      <c r="H68" s="401">
        <v>0</v>
      </c>
      <c r="I68" s="402">
        <f>IF('Custo por Localidade (1º GRAU)'!$B68=0.02,$H$79,IF('Custo por Localidade (1º GRAU)'!$B68=0.035,$H$77,IF('Custo por Localidade (1º GRAU)'!$B68=0.03,$H$78,IF('Custo por Localidade (1º GRAU)'!$B68=0.04,$H$76,$H$75))))</f>
        <v>5483.1</v>
      </c>
      <c r="J68" s="412">
        <f>SUMIFS('Dimensionamento de Equipe (ASG)'!$AF$4:$AF$86,'Dimensionamento de Equipe (ASG)'!$A$4:$A$86,1,'Dimensionamento de Equipe (ASG)'!$B$4:$B$86,A68)</f>
        <v>0</v>
      </c>
      <c r="K68" s="202">
        <f>IF('Custo por Localidade (1º GRAU)'!$B68=0.02,$F$79,IF('Custo por Localidade (1º GRAU)'!$B68=0.035,$F$77,IF('Custo por Localidade (1º GRAU)'!$B68=0.03,$F$78,IF('Custo por Localidade (1º GRAU)'!$B68=0.04,$F$76,$F$75))))</f>
        <v>4427.8100000000004</v>
      </c>
      <c r="L68" s="412">
        <f>G84</f>
        <v>0</v>
      </c>
      <c r="M68" s="413">
        <f>IF('Custo por Localidade (1º GRAU)'!$B68=0.02,$J$79,IF('Custo por Localidade (1º GRAU)'!$B68=0.035,$J$77,IF('Custo por Localidade (1º GRAU)'!$B68=0.03,$J$78,IF('Custo por Localidade (1º GRAU)'!$B68=0.04,$J$76,$J$75))))</f>
        <v>5846.13</v>
      </c>
      <c r="N68" s="404">
        <f>'Custo por Localidade (1º GRAU)'!$D68*'Custo por Localidade (1º GRAU)'!$E68+'Custo por Localidade (1º GRAU)'!$F68*'Custo por Localidade (1º GRAU)'!$G68+'Custo por Localidade (1º GRAU)'!$L68*'Custo por Localidade (1º GRAU)'!$M68</f>
        <v>15497.91</v>
      </c>
      <c r="O68" s="404">
        <f>'Custo por Localidade (1º GRAU)'!$D68*'Custo por Localidade (1º GRAU)'!$E68+'Custo por Localidade (1º GRAU)'!$F68*'Custo por Localidade (1º GRAU)'!$G68+'Custo por Localidade (1º GRAU)'!$H68*'Custo por Localidade (1º GRAU)'!$I68+'Custo por Localidade (1º GRAU)'!$J68*'Custo por Localidade (1º GRAU)'!$K68+'Custo por Localidade (1º GRAU)'!$L68*'Custo por Localidade (1º GRAU)'!$M68</f>
        <v>15497.91</v>
      </c>
      <c r="P68" s="405">
        <f>Materiais!AZ69</f>
        <v>4413.05</v>
      </c>
      <c r="Q68" s="406">
        <f>Utensílios!AP69</f>
        <v>150.44</v>
      </c>
      <c r="R68" s="407">
        <f>Equipamentos!T69</f>
        <v>140.71</v>
      </c>
      <c r="S68" s="408">
        <f>'Custo por Localidade (1º GRAU)'!$N68+('Custo por Localidade (1º GRAU)'!$O68+'Custo por Localidade (1º GRAU)'!$Q68+'Custo por Localidade (1º GRAU)'!$R68)</f>
        <v>31286.97</v>
      </c>
      <c r="X68" s="395"/>
      <c r="Y68" s="395"/>
      <c r="Z68" s="395"/>
      <c r="AA68" s="395"/>
      <c r="AB68" s="395"/>
      <c r="AC68" s="395"/>
    </row>
    <row r="69" spans="1:29" ht="15.75" customHeight="1">
      <c r="A69" s="414" t="s">
        <v>322</v>
      </c>
      <c r="B69" s="410">
        <v>0.05</v>
      </c>
      <c r="C69" s="411">
        <f>IF('Custo por Localidade (1º GRAU)'!$B69=0.02,$K$79,IF('Custo por Localidade (1º GRAU)'!$B69=0.035,$K$77,IF('Custo por Localidade (1º GRAU)'!$B69=0.03,$K$78,IF('Custo por Localidade (1º GRAU)'!$B69=0.04,$K$76,$K$75))))</f>
        <v>0.13598199999999999</v>
      </c>
      <c r="D69" s="412">
        <f>SUMIFS('Dimensionamento de Equipe (ASG)'!$U$4:$U$86,'Dimensionamento de Equipe (ASG)'!$A$4:$A$86,1,'Dimensionamento de Equipe (ASG)'!$B$4:$B$86,A69)-F69</f>
        <v>14</v>
      </c>
      <c r="E69" s="202">
        <f>IF('Custo por Localidade (1º GRAU)'!$B69=0.02,$B$79,IF('Custo por Localidade (1º GRAU)'!$B69=0.035,$B$77,IF('Custo por Localidade (1º GRAU)'!$B69=0.03,$B$78,IF('Custo por Localidade (1º GRAU)'!$B69=0.04,$B$76,$B$75))))</f>
        <v>4757.99</v>
      </c>
      <c r="F69" s="412">
        <f>SUMIFS('Dimensionamento de Equipe (ASG)'!$X$4:$X$86,'Dimensionamento de Equipe (ASG)'!$A$4:$A$86,1,'Dimensionamento de Equipe (ASG)'!$B$4:$B$86,A69)</f>
        <v>4</v>
      </c>
      <c r="G69" s="202">
        <f>IF('Custo por Localidade (1º GRAU)'!$B69=0.02,$D$79,IF('Custo por Localidade (1º GRAU)'!$B69=0.035,$D$77,IF('Custo por Localidade (1º GRAU)'!$B69=0.03,$D$78,IF('Custo por Localidade (1º GRAU)'!$B69=0.04,$D$76,$D$75))))</f>
        <v>5369.96</v>
      </c>
      <c r="H69" s="401">
        <v>0</v>
      </c>
      <c r="I69" s="402">
        <f>IF('Custo por Localidade (1º GRAU)'!$B69=0.02,$H$79,IF('Custo por Localidade (1º GRAU)'!$B69=0.035,$H$77,IF('Custo por Localidade (1º GRAU)'!$B69=0.03,$H$78,IF('Custo por Localidade (1º GRAU)'!$B69=0.04,$H$76,$H$75))))</f>
        <v>5483.1</v>
      </c>
      <c r="J69" s="412">
        <f>SUMIFS('Dimensionamento de Equipe (ASG)'!$AF$4:$AF$86,'Dimensionamento de Equipe (ASG)'!$A$4:$A$86,1,'Dimensionamento de Equipe (ASG)'!$B$4:$B$86,A69)</f>
        <v>1</v>
      </c>
      <c r="K69" s="202">
        <f>IF('Custo por Localidade (1º GRAU)'!$B69=0.02,$F$79,IF('Custo por Localidade (1º GRAU)'!$B69=0.035,$F$77,IF('Custo por Localidade (1º GRAU)'!$B69=0.03,$F$78,IF('Custo por Localidade (1º GRAU)'!$B69=0.04,$F$76,$F$75))))</f>
        <v>4427.8100000000004</v>
      </c>
      <c r="L69" s="412">
        <f>G86</f>
        <v>0</v>
      </c>
      <c r="M69" s="413">
        <f>IF('Custo por Localidade (1º GRAU)'!$B69=0.02,$J$79,IF('Custo por Localidade (1º GRAU)'!$B69=0.035,$J$77,IF('Custo por Localidade (1º GRAU)'!$B69=0.03,$J$78,IF('Custo por Localidade (1º GRAU)'!$B69=0.04,$J$76,$J$75))))</f>
        <v>5846.13</v>
      </c>
      <c r="N69" s="404">
        <f>'Custo por Localidade (1º GRAU)'!$D69*'Custo por Localidade (1º GRAU)'!$E69+'Custo por Localidade (1º GRAU)'!$F69*'Custo por Localidade (1º GRAU)'!$G69+'Custo por Localidade (1º GRAU)'!$L69*'Custo por Localidade (1º GRAU)'!$M69</f>
        <v>88091.7</v>
      </c>
      <c r="O69" s="404">
        <f>'Custo por Localidade (1º GRAU)'!$D69*'Custo por Localidade (1º GRAU)'!$E69+'Custo por Localidade (1º GRAU)'!$F69*'Custo por Localidade (1º GRAU)'!$G69+'Custo por Localidade (1º GRAU)'!$H69*'Custo por Localidade (1º GRAU)'!$I69+'Custo por Localidade (1º GRAU)'!$J69*'Custo por Localidade (1º GRAU)'!$K69+'Custo por Localidade (1º GRAU)'!$L69*'Custo por Localidade (1º GRAU)'!$M69</f>
        <v>92519.51</v>
      </c>
      <c r="P69" s="405">
        <f>Materiais!AZ70</f>
        <v>24249.74</v>
      </c>
      <c r="Q69" s="406">
        <f>Utensílios!AP70</f>
        <v>618.04999999999995</v>
      </c>
      <c r="R69" s="407">
        <f>Equipamentos!T70</f>
        <v>798.56</v>
      </c>
      <c r="S69" s="408">
        <f>'Custo por Localidade (1º GRAU)'!$N69+('Custo por Localidade (1º GRAU)'!$O69+'Custo por Localidade (1º GRAU)'!$Q69+'Custo por Localidade (1º GRAU)'!$R69)</f>
        <v>182027.82</v>
      </c>
      <c r="X69" s="395"/>
      <c r="Y69" s="395"/>
      <c r="Z69" s="395"/>
      <c r="AA69" s="395"/>
      <c r="AB69" s="395"/>
      <c r="AC69" s="395"/>
    </row>
    <row r="70" spans="1:29" ht="15.75" customHeight="1">
      <c r="A70" s="415" t="s">
        <v>325</v>
      </c>
      <c r="B70" s="416">
        <v>0.05</v>
      </c>
      <c r="C70" s="417">
        <f>IF('Custo por Localidade (1º GRAU)'!$B70=0.02,$K$79,IF('Custo por Localidade (1º GRAU)'!$B70=0.025,$K$77,IF('Custo por Localidade (1º GRAU)'!$B70=0.03,$K$78,IF('Custo por Localidade (1º GRAU)'!$B70=0.04,$K$76,$K$75))))</f>
        <v>0.13598199999999999</v>
      </c>
      <c r="D70" s="418">
        <f>SUMIFS('Dimensionamento de Equipe (ASG)'!$U$4:$U$86,'Dimensionamento de Equipe (ASG)'!$A$4:$A$86,1,'Dimensionamento de Equipe (ASG)'!$B$4:$B$86,A70)-F70</f>
        <v>11</v>
      </c>
      <c r="E70" s="419">
        <f>IF('Custo por Localidade (1º GRAU)'!$B70=0.02,$B$79,IF('Custo por Localidade (1º GRAU)'!$B70=0.025,$B$77,IF('Custo por Localidade (1º GRAU)'!$B70=0.03,$B$78,IF('Custo por Localidade (1º GRAU)'!$B70=0.04,$B$76,$B$75))))</f>
        <v>4757.99</v>
      </c>
      <c r="F70" s="418">
        <f>SUMIFS('Dimensionamento de Equipe (ASG)'!$X$4:$X$86,'Dimensionamento de Equipe (ASG)'!$A$4:$A$86,1,'Dimensionamento de Equipe (ASG)'!$B$4:$B$86,A70)</f>
        <v>10</v>
      </c>
      <c r="G70" s="419">
        <f>IF('Custo por Localidade (1º GRAU)'!$B70=0.02,$D$79,IF('Custo por Localidade (1º GRAU)'!$B70=0.035,$D$77,IF('Custo por Localidade (1º GRAU)'!$B70=0.03,$D$78,IF('Custo por Localidade (1º GRAU)'!$B70=0.04,$D$76,$D$75))))</f>
        <v>5369.96</v>
      </c>
      <c r="H70" s="401">
        <v>0</v>
      </c>
      <c r="I70" s="402">
        <f>IF('Custo por Localidade (1º GRAU)'!$B70=0.02,$H$79,IF('Custo por Localidade (1º GRAU)'!$B70=0.035,$H$77,IF('Custo por Localidade (1º GRAU)'!$B70=0.03,$H$78,IF('Custo por Localidade (1º GRAU)'!$B70=0.04,$H$76,$H$75))))</f>
        <v>5483.1</v>
      </c>
      <c r="J70" s="418">
        <f>SUMIFS('Dimensionamento de Equipe (ASG)'!$AF$4:$AF$86,'Dimensionamento de Equipe (ASG)'!$A$4:$A$86,1,'Dimensionamento de Equipe (ASG)'!$B$4:$B$86,A70)</f>
        <v>1</v>
      </c>
      <c r="K70" s="419">
        <f>IF('Custo por Localidade (1º GRAU)'!$B70=0.02,$F$79,IF('Custo por Localidade (1º GRAU)'!$B70=0.035,$F$77,IF('Custo por Localidade (1º GRAU)'!$B70=0.03,$F$78,IF('Custo por Localidade (1º GRAU)'!$B70=0.04,$F$76,$F$75))))</f>
        <v>4427.8100000000004</v>
      </c>
      <c r="L70" s="418">
        <f>G88</f>
        <v>5</v>
      </c>
      <c r="M70" s="420">
        <f>IF('Custo por Localidade (1º GRAU)'!$B70=0.02,$J$79,IF('Custo por Localidade (1º GRAU)'!$B70=0.035,$J$77,IF('Custo por Localidade (1º GRAU)'!$B70=0.03,$J$78,IF('Custo por Localidade (1º GRAU)'!$B70=0.04,$J$76,$J$75))))</f>
        <v>5846.13</v>
      </c>
      <c r="N70" s="404">
        <f>'Custo por Localidade (1º GRAU)'!$D70*'Custo por Localidade (1º GRAU)'!$E70+'Custo por Localidade (1º GRAU)'!$F70*'Custo por Localidade (1º GRAU)'!$G70+'Custo por Localidade (1º GRAU)'!$L70*'Custo por Localidade (1º GRAU)'!$M70</f>
        <v>135268.13999999998</v>
      </c>
      <c r="O70" s="404">
        <f>'Custo por Localidade (1º GRAU)'!$D70*'Custo por Localidade (1º GRAU)'!$E70+'Custo por Localidade (1º GRAU)'!$F70*'Custo por Localidade (1º GRAU)'!$G70+'Custo por Localidade (1º GRAU)'!$H70*'Custo por Localidade (1º GRAU)'!$I70+'Custo por Localidade (1º GRAU)'!$J70*'Custo por Localidade (1º GRAU)'!$K70+'Custo por Localidade (1º GRAU)'!$L70*'Custo por Localidade (1º GRAU)'!$M70</f>
        <v>139695.94999999998</v>
      </c>
      <c r="P70" s="405">
        <f>Materiais!AZ71</f>
        <v>36737.67</v>
      </c>
      <c r="Q70" s="406">
        <f>Utensílios!AP71</f>
        <v>980.58</v>
      </c>
      <c r="R70" s="407">
        <f>Equipamentos!T71</f>
        <v>544.34</v>
      </c>
      <c r="S70" s="408">
        <f>'Custo por Localidade (1º GRAU)'!$N70+('Custo por Localidade (1º GRAU)'!$O70+'Custo por Localidade (1º GRAU)'!$Q70+'Custo por Localidade (1º GRAU)'!$R70)</f>
        <v>276489.00999999995</v>
      </c>
      <c r="X70" s="395"/>
      <c r="Y70" s="395"/>
      <c r="Z70" s="395"/>
      <c r="AA70" s="395"/>
      <c r="AB70" s="395"/>
      <c r="AC70" s="395"/>
    </row>
    <row r="71" spans="1:29" ht="15.75" customHeight="1">
      <c r="A71" s="421" t="s">
        <v>46</v>
      </c>
      <c r="B71" s="422"/>
      <c r="C71" s="423"/>
      <c r="D71" s="424">
        <f>SUBTOTAL(109,'Custo por Localidade (1º GRAU)'!$D$2:$D$70)</f>
        <v>87</v>
      </c>
      <c r="E71" s="425"/>
      <c r="F71" s="424">
        <f>SUBTOTAL(109,'Custo por Localidade (1º GRAU)'!$F$2:$F$70)</f>
        <v>83</v>
      </c>
      <c r="G71" s="426"/>
      <c r="H71" s="427">
        <f>SUM(H2:H70)</f>
        <v>2</v>
      </c>
      <c r="I71" s="428"/>
      <c r="J71" s="424">
        <f>SUBTOTAL(109,'Custo por Localidade (1º GRAU)'!$J$2:$J$70)</f>
        <v>9</v>
      </c>
      <c r="K71" s="395"/>
      <c r="L71" s="429">
        <f>SUBTOTAL(109,'Custo por Localidade (1º GRAU)'!$L$2:$L$70)</f>
        <v>5</v>
      </c>
      <c r="M71" s="426"/>
      <c r="N71" s="430">
        <f>SUBTOTAL(109,'Custo por Localidade (1º GRAU)'!$N$2:$N$70)</f>
        <v>884334.35000000033</v>
      </c>
      <c r="O71" s="430">
        <f>SUBTOTAL(109,'Custo por Localidade (1º GRAU)'!$O$2:$O$70)</f>
        <v>935007</v>
      </c>
      <c r="P71" s="431">
        <f>SUBTOTAL(109,'Custo por Localidade (1º GRAU)'!$P$2:$P$70)</f>
        <v>214388.18</v>
      </c>
      <c r="Q71" s="406">
        <f>Utensílios!AP72</f>
        <v>7135.7800000000007</v>
      </c>
      <c r="R71" s="407">
        <f>Equipamentos!T72</f>
        <v>5673.2300000000032</v>
      </c>
      <c r="S71" s="408">
        <f>'Custo por Localidade (1º GRAU)'!$P71+('Custo por Localidade (1º GRAU)'!$O71+'Custo por Localidade (1º GRAU)'!$Q71+'Custo por Localidade (1º GRAU)'!$R71)</f>
        <v>1162204.19</v>
      </c>
      <c r="X71" s="395"/>
      <c r="Y71" s="395"/>
      <c r="Z71" s="395"/>
      <c r="AA71" s="395"/>
      <c r="AB71" s="395"/>
      <c r="AC71" s="395"/>
    </row>
    <row r="72" spans="1:29" ht="15.75" customHeight="1">
      <c r="A72" s="395"/>
      <c r="B72" s="395"/>
      <c r="C72" s="395"/>
      <c r="D72" s="395"/>
      <c r="E72" s="395"/>
      <c r="F72" s="395"/>
      <c r="G72" s="395"/>
      <c r="H72" s="395"/>
      <c r="I72" s="395"/>
      <c r="J72" s="395"/>
      <c r="K72" s="395"/>
      <c r="L72" s="395"/>
      <c r="M72" s="395"/>
      <c r="N72" s="395"/>
      <c r="O72" s="395"/>
      <c r="P72" s="395"/>
      <c r="Q72" s="395"/>
      <c r="R72" s="395"/>
      <c r="S72" s="395"/>
      <c r="T72" s="395"/>
      <c r="U72" s="395"/>
      <c r="V72" s="432"/>
      <c r="W72" s="395"/>
      <c r="X72" s="395"/>
      <c r="Y72" s="395"/>
      <c r="Z72" s="395"/>
      <c r="AA72" s="395"/>
      <c r="AB72" s="395"/>
      <c r="AC72" s="395"/>
    </row>
    <row r="73" spans="1:29" ht="15.75" customHeight="1">
      <c r="A73" s="395"/>
      <c r="B73" s="433"/>
      <c r="C73" s="395"/>
      <c r="D73" s="395"/>
      <c r="E73" s="434"/>
      <c r="F73" s="395"/>
      <c r="G73" s="395"/>
      <c r="H73" s="395"/>
      <c r="I73" s="395"/>
      <c r="J73" s="395"/>
      <c r="K73" s="395"/>
      <c r="L73" s="395"/>
      <c r="M73" s="395"/>
      <c r="N73" s="395"/>
      <c r="O73" s="395"/>
      <c r="P73" s="395"/>
      <c r="Q73" s="395"/>
      <c r="R73" s="395"/>
      <c r="S73" s="395"/>
      <c r="T73" s="395"/>
      <c r="U73" s="395"/>
      <c r="V73" s="432"/>
      <c r="W73" s="435"/>
      <c r="X73" s="395"/>
      <c r="Y73" s="395"/>
      <c r="Z73" s="395"/>
      <c r="AA73" s="395"/>
      <c r="AB73" s="395"/>
      <c r="AC73" s="395"/>
    </row>
    <row r="74" spans="1:29" ht="28.5" customHeight="1">
      <c r="A74" s="436" t="str">
        <f>'Custo por trabalhador'!A360</f>
        <v>Módulo</v>
      </c>
      <c r="B74" s="747" t="str">
        <f>'Custo por trabalhador'!B360</f>
        <v>ASG-Comum 44h</v>
      </c>
      <c r="C74" s="748"/>
      <c r="D74" s="747" t="str">
        <f>'Custo por trabalhador'!C360</f>
        <v>ASG-Banheirista 44h</v>
      </c>
      <c r="E74" s="748"/>
      <c r="F74" s="747" t="str">
        <f>'Custo por trabalhador'!D360</f>
        <v>Jardineiro 44h</v>
      </c>
      <c r="G74" s="748"/>
      <c r="H74" s="749" t="s">
        <v>456</v>
      </c>
      <c r="I74" s="660"/>
      <c r="J74" s="437" t="str">
        <f>'Custo por trabalhador'!E360</f>
        <v>Encarregado</v>
      </c>
      <c r="K74" s="438" t="s">
        <v>442</v>
      </c>
      <c r="Q74" s="395"/>
      <c r="R74" s="395"/>
      <c r="S74" s="395"/>
      <c r="T74" s="434"/>
      <c r="U74" s="434"/>
      <c r="V74" s="432"/>
      <c r="W74" s="395"/>
      <c r="X74" s="395"/>
      <c r="Y74" s="395"/>
      <c r="Z74" s="395"/>
      <c r="AA74" s="395"/>
      <c r="AB74" s="395"/>
      <c r="AC74" s="395"/>
    </row>
    <row r="75" spans="1:29" ht="15.75" customHeight="1">
      <c r="A75" s="439" t="str">
        <f>'Custo por trabalhador'!A371</f>
        <v>Valor por Posto - ISS 5%</v>
      </c>
      <c r="B75" s="750">
        <f>'Custo por trabalhador'!B371</f>
        <v>4757.99</v>
      </c>
      <c r="C75" s="719"/>
      <c r="D75" s="750">
        <f>'Custo por trabalhador'!C371</f>
        <v>5369.96</v>
      </c>
      <c r="E75" s="708"/>
      <c r="F75" s="750">
        <f>'Custo por trabalhador'!D371</f>
        <v>4427.8100000000004</v>
      </c>
      <c r="G75" s="708"/>
      <c r="H75" s="751">
        <f>'Custo por trabalhador'!F371</f>
        <v>5483.1</v>
      </c>
      <c r="I75" s="740"/>
      <c r="J75" s="440">
        <f>'Custo por trabalhador'!E371</f>
        <v>5846.13</v>
      </c>
      <c r="K75" s="441">
        <f>'Custo por trabalhador'!C355</f>
        <v>0.13598199999999999</v>
      </c>
      <c r="Q75" s="395"/>
      <c r="R75" s="395"/>
      <c r="S75" s="395"/>
      <c r="T75" s="442"/>
      <c r="U75" s="395"/>
      <c r="V75" s="432"/>
      <c r="W75" s="395"/>
      <c r="X75" s="395"/>
      <c r="Y75" s="395"/>
      <c r="Z75" s="395"/>
      <c r="AA75" s="395"/>
      <c r="AB75" s="395"/>
      <c r="AC75" s="395"/>
    </row>
    <row r="76" spans="1:29" ht="15.75" customHeight="1">
      <c r="A76" s="439" t="str">
        <f>'Custo por trabalhador'!A372</f>
        <v>Valor por Posto - ISS 4%</v>
      </c>
      <c r="B76" s="752">
        <f>'Custo por trabalhador'!B372</f>
        <v>4705.33</v>
      </c>
      <c r="C76" s="649"/>
      <c r="D76" s="752">
        <f>'Custo por trabalhador'!C372</f>
        <v>5310.52</v>
      </c>
      <c r="E76" s="753"/>
      <c r="F76" s="752">
        <f>'Custo por trabalhador'!D372</f>
        <v>4378.8</v>
      </c>
      <c r="G76" s="753"/>
      <c r="H76" s="752">
        <f>'Custo por trabalhador'!F372</f>
        <v>5422.41</v>
      </c>
      <c r="I76" s="754"/>
      <c r="J76" s="443">
        <f>'Custo por trabalhador'!E372</f>
        <v>5781.42</v>
      </c>
      <c r="K76" s="441">
        <f>'Custo por trabalhador'!E355</f>
        <v>0.123409</v>
      </c>
      <c r="Q76" s="395"/>
      <c r="R76" s="395"/>
      <c r="S76" s="395"/>
      <c r="T76" s="395"/>
      <c r="U76" s="395"/>
      <c r="V76" s="432"/>
      <c r="W76" s="435"/>
      <c r="X76" s="395"/>
      <c r="Y76" s="395"/>
      <c r="Z76" s="395"/>
      <c r="AA76" s="395"/>
      <c r="AB76" s="395"/>
      <c r="AC76" s="395"/>
    </row>
    <row r="77" spans="1:29" ht="15.75" customHeight="1">
      <c r="A77" s="439" t="str">
        <f>'Custo por trabalhador'!A373</f>
        <v>Valor por Posto - ISS 3,5%</v>
      </c>
      <c r="B77" s="752">
        <f>'Custo por trabalhador'!B373</f>
        <v>4679.43</v>
      </c>
      <c r="C77" s="649"/>
      <c r="D77" s="752">
        <f>'Custo por trabalhador'!C373</f>
        <v>5281.29</v>
      </c>
      <c r="E77" s="753"/>
      <c r="F77" s="752">
        <f>'Custo por trabalhador'!D373</f>
        <v>4354.7</v>
      </c>
      <c r="G77" s="753"/>
      <c r="H77" s="752">
        <f>'Custo por trabalhador'!F373</f>
        <v>5392.57</v>
      </c>
      <c r="I77" s="754"/>
      <c r="J77" s="426">
        <f>'Custo por trabalhador'!E373</f>
        <v>5749.6</v>
      </c>
      <c r="K77" s="441">
        <f>'Custo por trabalhador'!G355</f>
        <v>0.117226</v>
      </c>
      <c r="Q77" s="395"/>
      <c r="R77" s="395"/>
      <c r="S77" s="395"/>
      <c r="T77" s="442"/>
      <c r="U77" s="442"/>
      <c r="V77" s="442"/>
      <c r="W77" s="395"/>
      <c r="X77" s="395"/>
      <c r="Y77" s="395"/>
      <c r="Z77" s="395"/>
      <c r="AA77" s="395"/>
      <c r="AB77" s="395"/>
      <c r="AC77" s="395"/>
    </row>
    <row r="78" spans="1:29" ht="15.75" customHeight="1">
      <c r="A78" s="439" t="str">
        <f>'Custo por trabalhador'!A374</f>
        <v>Valor por Posto - ISS 3%</v>
      </c>
      <c r="B78" s="752">
        <f>'Custo por trabalhador'!B374</f>
        <v>4653.82</v>
      </c>
      <c r="C78" s="649"/>
      <c r="D78" s="752">
        <f>'Custo por trabalhador'!C374</f>
        <v>5252.39</v>
      </c>
      <c r="E78" s="753"/>
      <c r="F78" s="752">
        <f>'Custo por trabalhador'!D374</f>
        <v>4330.87</v>
      </c>
      <c r="G78" s="753"/>
      <c r="H78" s="752">
        <f>'Custo por trabalhador'!F374</f>
        <v>5363.06</v>
      </c>
      <c r="I78" s="754"/>
      <c r="J78" s="426">
        <f>'Custo por trabalhador'!E374</f>
        <v>5718.13</v>
      </c>
      <c r="K78" s="441">
        <f>'Custo por trabalhador'!I355</f>
        <v>0.111111</v>
      </c>
      <c r="Q78" s="395"/>
      <c r="R78" s="395"/>
      <c r="S78" s="395"/>
      <c r="T78" s="395"/>
      <c r="U78" s="395"/>
      <c r="V78" s="432"/>
      <c r="W78" s="395"/>
      <c r="X78" s="395"/>
      <c r="Y78" s="395"/>
      <c r="Z78" s="395"/>
      <c r="AA78" s="395"/>
      <c r="AB78" s="395"/>
      <c r="AC78" s="395"/>
    </row>
    <row r="79" spans="1:29" ht="15.75" customHeight="1">
      <c r="A79" s="444" t="str">
        <f>'Custo por trabalhador'!A375</f>
        <v>Valor por Posto - ISS 2%</v>
      </c>
      <c r="B79" s="755">
        <f>'Custo por trabalhador'!B375</f>
        <v>4603.43</v>
      </c>
      <c r="C79" s="760"/>
      <c r="D79" s="755">
        <f>'Custo por trabalhador'!C375</f>
        <v>5195.5200000000004</v>
      </c>
      <c r="E79" s="710"/>
      <c r="F79" s="755">
        <f>'Custo por trabalhador'!D375</f>
        <v>4283.97</v>
      </c>
      <c r="G79" s="710"/>
      <c r="H79" s="755">
        <f>'Custo por trabalhador'!F375</f>
        <v>5304.98</v>
      </c>
      <c r="I79" s="756"/>
      <c r="J79" s="445">
        <f>'Custo por trabalhador'!E375</f>
        <v>5656.22</v>
      </c>
      <c r="K79" s="446">
        <f>'Custo por trabalhador'!K355</f>
        <v>9.9080000000000001E-2</v>
      </c>
      <c r="Q79" s="395"/>
      <c r="R79" s="395"/>
      <c r="S79" s="395"/>
      <c r="T79" s="395"/>
      <c r="U79" s="395"/>
      <c r="V79" s="432"/>
      <c r="W79" s="395"/>
      <c r="X79" s="395"/>
      <c r="Y79" s="395"/>
      <c r="Z79" s="395"/>
      <c r="AA79" s="395"/>
      <c r="AB79" s="395"/>
      <c r="AC79" s="395"/>
    </row>
    <row r="80" spans="1:29" ht="15.75" customHeight="1">
      <c r="A80" s="395"/>
      <c r="B80" s="395"/>
      <c r="C80" s="395"/>
      <c r="D80" s="395"/>
      <c r="E80" s="395"/>
      <c r="F80" s="395"/>
      <c r="G80" s="395"/>
      <c r="H80" s="395"/>
      <c r="I80" s="395"/>
      <c r="J80" s="395"/>
      <c r="K80" s="395"/>
      <c r="L80" s="395"/>
      <c r="M80" s="395"/>
      <c r="N80" s="395"/>
      <c r="O80" s="395"/>
      <c r="P80" s="395"/>
      <c r="Q80" s="395"/>
      <c r="R80" s="395"/>
      <c r="S80" s="395"/>
      <c r="T80" s="395"/>
      <c r="U80" s="395"/>
      <c r="V80" s="432"/>
      <c r="W80" s="395"/>
      <c r="X80" s="395"/>
      <c r="Y80" s="395"/>
      <c r="Z80" s="395"/>
      <c r="AA80" s="395"/>
      <c r="AB80" s="395"/>
      <c r="AC80" s="395"/>
    </row>
    <row r="81" spans="1:29" ht="15" customHeight="1">
      <c r="A81" s="447" t="s">
        <v>457</v>
      </c>
      <c r="B81" s="448"/>
      <c r="C81" s="449"/>
      <c r="D81" s="450" t="str">
        <f>'Custo por trabalhador'!B360</f>
        <v>ASG-Comum 44h</v>
      </c>
      <c r="E81" s="450" t="str">
        <f>'Custo por trabalhador'!C360</f>
        <v>ASG-Banheirista 44h</v>
      </c>
      <c r="F81" s="450" t="str">
        <f>'Custo por trabalhador'!D360</f>
        <v>Jardineiro 44h</v>
      </c>
      <c r="G81" s="757" t="str">
        <f>'Custo por trabalhador'!E360</f>
        <v>Encarregado</v>
      </c>
      <c r="H81" s="676"/>
      <c r="I81" s="651"/>
      <c r="J81" s="758" t="s">
        <v>458</v>
      </c>
      <c r="K81" s="646"/>
      <c r="L81" s="647"/>
      <c r="M81" s="759" t="s">
        <v>459</v>
      </c>
      <c r="N81" s="651"/>
      <c r="O81" s="451"/>
      <c r="R81" s="395"/>
      <c r="S81" s="395"/>
      <c r="T81" s="395"/>
      <c r="U81" s="395"/>
      <c r="V81" s="432"/>
      <c r="W81" s="395"/>
      <c r="X81" s="395"/>
      <c r="Y81" s="395"/>
      <c r="Z81" s="395"/>
      <c r="AA81" s="395"/>
      <c r="AB81" s="395"/>
      <c r="AC81" s="395"/>
    </row>
    <row r="82" spans="1:29" ht="15.75" customHeight="1">
      <c r="A82" s="791" t="str">
        <f ca="1">CONCATENATE(M82," : ",COUNTIFS('Dimensionamento de Equipe (ASG)'!$A$4:$A$86,1,'Dimensionamento de Equipe (ASG)'!B4:B86,M82)," instalações")</f>
        <v>SERRA : 1 instalações</v>
      </c>
      <c r="B82" s="761" t="str">
        <f ca="1">IFERROR(__xludf.DUMMYFUNCTION("filter('Dimensionamento de Equipe (ASG)'!C4:C86,ARRAYFORMULA(IF('Dimensionamento de Equipe (ASG)'!A4:A86=1,1,0)),ARRAYFORMULA(IF('Dimensionamento de Equipe (ASG)'!B4:B86=M82,1,0)))"),"FÓRUM CÍVEL E CRIMINAL CARAPINA")</f>
        <v>FÓRUM CÍVEL E CRIMINAL CARAPINA</v>
      </c>
      <c r="C82" s="708"/>
      <c r="D82" s="452">
        <f ca="1">IFERROR(__xludf.DUMMYFUNCTION("filter('Dimensionamento de Equipe (ASG)'!U4:U86-'Dimensionamento de Equipe (ASG)'!X4:X86,ARRAYFORMULA(IF('Dimensionamento de Equipe (ASG)'!A4:A86=1,1,0)),ARRAYFORMULA(IF('Dimensionamento de Equipe (ASG)'!B4:B86=M82,1,0)))"),7)</f>
        <v>7</v>
      </c>
      <c r="E82" s="453">
        <f ca="1">IFERROR(__xludf.DUMMYFUNCTION("filter('Dimensionamento de Equipe (ASG)'!X4:X86,ARRAYFORMULA(IF('Dimensionamento de Equipe (ASG)'!A4:A86=1,1,0)),ARRAYFORMULA(IF('Dimensionamento de Equipe (ASG)'!B4:B86=M82,1,0)))"),4)</f>
        <v>4</v>
      </c>
      <c r="F82" s="454">
        <f ca="1">IFERROR(__xludf.DUMMYFUNCTION("filter('Dimensionamento de Equipe (ASG)'!AF4:AF86,ARRAYFORMULA(IF('Dimensionamento de Equipe (ASG)'!A4:A86=1,1,0)),ARRAYFORMULA(IF('Dimensionamento de Equipe (ASG)'!B4:B86=M82,1,0)))"),1)</f>
        <v>1</v>
      </c>
      <c r="G82" s="792">
        <v>0</v>
      </c>
      <c r="H82" s="453"/>
      <c r="I82" s="453"/>
      <c r="J82" s="455">
        <f t="shared" ref="J82:J83" ca="1" si="0">ROUND(D82*$B$75+E82*$D$75+(SUM(D82:E82)/SUM($D$82:$E$83))*$G$82*$J$75,2)</f>
        <v>54785.77</v>
      </c>
      <c r="K82" s="403">
        <f t="shared" ref="K82:K96" ca="1" si="1">F82*$F$75</f>
        <v>4427.8100000000004</v>
      </c>
      <c r="L82" s="762">
        <f ca="1">SUM(J82:K83)</f>
        <v>59213.579999999994</v>
      </c>
      <c r="M82" s="793" t="str">
        <f ca="1">IFERROR(__xludf.DUMMYFUNCTION("filter(UNIQUE('Dimensionamento de Equipe (ASG)'!B4:B86),ARRAYFORMULA(COUNTIF('Dimensionamento de Equipe (ASG)'!B4:B86,UNIQUE('Dimensionamento de Equipe (ASG)'!B4:B86))&gt;1))"),"SERRA")</f>
        <v>SERRA</v>
      </c>
      <c r="N82" s="708"/>
      <c r="O82" s="426"/>
      <c r="R82" s="395"/>
      <c r="S82" s="395"/>
      <c r="T82" s="395"/>
      <c r="U82" s="395"/>
      <c r="V82" s="432"/>
      <c r="W82" s="395"/>
      <c r="X82" s="395"/>
      <c r="Y82" s="395"/>
      <c r="Z82" s="395"/>
      <c r="AA82" s="395"/>
      <c r="AB82" s="395"/>
      <c r="AC82" s="395"/>
    </row>
    <row r="83" spans="1:29" ht="15.75" customHeight="1">
      <c r="A83" s="768"/>
      <c r="B83" s="761"/>
      <c r="C83" s="708"/>
      <c r="D83" s="457"/>
      <c r="E83" s="458"/>
      <c r="F83" s="459"/>
      <c r="G83" s="710"/>
      <c r="H83" s="460"/>
      <c r="I83" s="460"/>
      <c r="J83" s="461">
        <f t="shared" ca="1" si="0"/>
        <v>0</v>
      </c>
      <c r="K83" s="420">
        <f t="shared" si="1"/>
        <v>0</v>
      </c>
      <c r="L83" s="760"/>
      <c r="M83" s="794" t="str">
        <f ca="1">IFERROR(__xludf.DUMMYFUNCTION("""COMPUTED_VALUE"""),"VIANA")</f>
        <v>VIANA</v>
      </c>
      <c r="N83" s="753"/>
      <c r="O83" s="432"/>
      <c r="R83" s="395"/>
      <c r="S83" s="395"/>
      <c r="T83" s="395"/>
      <c r="U83" s="395"/>
      <c r="V83" s="432"/>
      <c r="W83" s="395"/>
      <c r="X83" s="395"/>
      <c r="Y83" s="395"/>
      <c r="Z83" s="395"/>
      <c r="AA83" s="395"/>
      <c r="AB83" s="395"/>
      <c r="AC83" s="395"/>
    </row>
    <row r="84" spans="1:29" ht="15.75" customHeight="1">
      <c r="A84" s="767" t="str">
        <f ca="1">CONCATENATE(M83," : ",COUNTIFS('Dimensionamento de Equipe (ASG)'!$A$4:$A$86,1,'Dimensionamento de Equipe (ASG)'!B4:B86,M83)," instalações")</f>
        <v>VIANA : 2 instalações</v>
      </c>
      <c r="B84" s="761" t="str">
        <f ca="1">IFERROR(__xludf.DUMMYFUNCTION("filter('Dimensionamento de Equipe (ASG)'!C4:C86,ARRAYFORMULA(IF('Dimensionamento de Equipe (ASG)'!A4:A86=1,1,0)),ARRAYFORMULA(IF('Dimensionamento de Equipe (ASG)'!B4:B86=M83,1,0)))"),"FÓRUM")</f>
        <v>FÓRUM</v>
      </c>
      <c r="C84" s="708"/>
      <c r="D84" s="452">
        <f ca="1">IFERROR(__xludf.DUMMYFUNCTION("filter('Dimensionamento de Equipe (ASG)'!U4:U86-'Dimensionamento de Equipe (ASG)'!X4:X86,ARRAYFORMULA(IF('Dimensionamento de Equipe (ASG)'!A4:A86=1,1,0)),ARRAYFORMULA(IF('Dimensionamento de Equipe (ASG)'!B4:B86=M83,1,0)))"),1)</f>
        <v>1</v>
      </c>
      <c r="E84" s="453">
        <f ca="1">IFERROR(__xludf.DUMMYFUNCTION("filter('Dimensionamento de Equipe (ASG)'!X4:X86,ARRAYFORMULA(IF('Dimensionamento de Equipe (ASG)'!A4:A86=1,1,0)),ARRAYFORMULA(IF('Dimensionamento de Equipe (ASG)'!B4:B86=M83,1,0)))"),1)</f>
        <v>1</v>
      </c>
      <c r="F84" s="454">
        <f ca="1">IFERROR(__xludf.DUMMYFUNCTION("filter('Dimensionamento de Equipe (ASG)'!AF4:AF86,ARRAYFORMULA(IF('Dimensionamento de Equipe (ASG)'!A4:A86=1,1,0)),ARRAYFORMULA(IF('Dimensionamento de Equipe (ASG)'!B4:B86=M83,1,0)))"),0)</f>
        <v>0</v>
      </c>
      <c r="G84" s="766">
        <v>0</v>
      </c>
      <c r="H84" s="719"/>
      <c r="I84" s="708"/>
      <c r="J84" s="455">
        <f t="shared" ref="J84:J85" ca="1" si="2">ROUND(D84*$B$75+E84*$D$75+(SUM(D84:E84)/SUM($D$84:$E$85))*$G$84*$J$75,2)</f>
        <v>10127.950000000001</v>
      </c>
      <c r="K84" s="403">
        <f t="shared" ca="1" si="1"/>
        <v>0</v>
      </c>
      <c r="L84" s="762">
        <f ca="1">SUM(J84:K85)</f>
        <v>15497.91</v>
      </c>
      <c r="M84" s="764" t="str">
        <f ca="1">IFERROR(__xludf.DUMMYFUNCTION("""COMPUTED_VALUE"""),"VILA VELHA")</f>
        <v>VILA VELHA</v>
      </c>
      <c r="N84" s="753"/>
      <c r="O84" s="426"/>
      <c r="R84" s="395"/>
      <c r="S84" s="395"/>
      <c r="T84" s="395"/>
      <c r="U84" s="395"/>
      <c r="V84" s="432"/>
      <c r="W84" s="395"/>
      <c r="X84" s="395"/>
      <c r="Y84" s="395"/>
      <c r="Z84" s="395"/>
      <c r="AA84" s="395"/>
      <c r="AB84" s="395"/>
      <c r="AC84" s="395"/>
    </row>
    <row r="85" spans="1:29" ht="15.75" customHeight="1">
      <c r="A85" s="768"/>
      <c r="B85" s="761" t="str">
        <f ca="1">IFERROR(__xludf.DUMMYFUNCTION("""COMPUTED_VALUE"""),"CASA DO CIDADÃO")</f>
        <v>CASA DO CIDADÃO</v>
      </c>
      <c r="C85" s="708"/>
      <c r="D85" s="463">
        <f ca="1">IFERROR(__xludf.DUMMYFUNCTION("""COMPUTED_VALUE"""),0)</f>
        <v>0</v>
      </c>
      <c r="E85" s="426">
        <f ca="1">IFERROR(__xludf.DUMMYFUNCTION("""COMPUTED_VALUE"""),1)</f>
        <v>1</v>
      </c>
      <c r="F85" s="464">
        <f ca="1">IFERROR(__xludf.DUMMYFUNCTION("""COMPUTED_VALUE"""),0)</f>
        <v>0</v>
      </c>
      <c r="G85" s="760"/>
      <c r="H85" s="760"/>
      <c r="I85" s="710"/>
      <c r="J85" s="465">
        <f t="shared" ca="1" si="2"/>
        <v>5369.96</v>
      </c>
      <c r="K85" s="413">
        <f t="shared" ca="1" si="1"/>
        <v>0</v>
      </c>
      <c r="L85" s="760"/>
      <c r="M85" s="764" t="str">
        <f ca="1">IFERROR(__xludf.DUMMYFUNCTION("""COMPUTED_VALUE"""),"VITÓRIA")</f>
        <v>VITÓRIA</v>
      </c>
      <c r="N85" s="753"/>
      <c r="O85" s="426"/>
      <c r="R85" s="395"/>
      <c r="S85" s="395"/>
      <c r="T85" s="395"/>
      <c r="U85" s="395"/>
      <c r="V85" s="432"/>
      <c r="W85" s="395"/>
      <c r="X85" s="395"/>
      <c r="Y85" s="395"/>
      <c r="Z85" s="395"/>
      <c r="AA85" s="395"/>
      <c r="AB85" s="395"/>
      <c r="AC85" s="395"/>
    </row>
    <row r="86" spans="1:29" ht="15.75" customHeight="1">
      <c r="A86" s="767" t="str">
        <f ca="1">CONCATENATE(M84," : ",COUNTIFS('Dimensionamento de Equipe (ASG)'!$A$4:$A$86,1,'Dimensionamento de Equipe (ASG)'!B4:B86,M84)," instalações")</f>
        <v>VILA VELHA : 2 instalações</v>
      </c>
      <c r="B86" s="761" t="str">
        <f ca="1">IFERROR(__xludf.DUMMYFUNCTION("filter('Dimensionamento de Equipe (ASG)'!C4:C86,ARRAYFORMULA(IF('Dimensionamento de Equipe (ASG)'!A4:A86=1,1,0)),ARRAYFORMULA(IF('Dimensionamento de Equipe (ASG)'!B4:B86=M84,1,0)))"),"FÓRUM: BOA VISTA")</f>
        <v>FÓRUM: BOA VISTA</v>
      </c>
      <c r="C86" s="708"/>
      <c r="D86" s="452">
        <f ca="1">IFERROR(__xludf.DUMMYFUNCTION("filter('Dimensionamento de Equipe (ASG)'!U4:U86-'Dimensionamento de Equipe (ASG)'!X4:X86,ARRAYFORMULA(IF('Dimensionamento de Equipe (ASG)'!A4:A86=1,1,0)),ARRAYFORMULA(IF('Dimensionamento de Equipe (ASG)'!B4:B86=M84,1,0)))"),10)</f>
        <v>10</v>
      </c>
      <c r="E86" s="453">
        <f ca="1">IFERROR(__xludf.DUMMYFUNCTION("filter('Dimensionamento de Equipe (ASG)'!X4:X86,ARRAYFORMULA(IF('Dimensionamento de Equipe (ASG)'!A4:A86=1,1,0)),ARRAYFORMULA(IF('Dimensionamento de Equipe (ASG)'!B4:B86=M84,1,0)))"),3)</f>
        <v>3</v>
      </c>
      <c r="F86" s="454">
        <f ca="1">IFERROR(__xludf.DUMMYFUNCTION("filter('Dimensionamento de Equipe (ASG)'!AF4:AF86,ARRAYFORMULA(IF('Dimensionamento de Equipe (ASG)'!A4:A86=1,1,0)),ARRAYFORMULA(IF('Dimensionamento de Equipe (ASG)'!B4:B86=M84,1,0)))"),1)</f>
        <v>1</v>
      </c>
      <c r="G86" s="766">
        <v>0</v>
      </c>
      <c r="H86" s="719"/>
      <c r="I86" s="708"/>
      <c r="J86" s="455">
        <f t="shared" ref="J86:J87" ca="1" si="3">ROUND(D86*$B$75+E86*$D$75+(SUM(D86:E86)/SUM($D$86:$E$87))*$G$86*$J$75,2)</f>
        <v>63689.78</v>
      </c>
      <c r="K86" s="403">
        <f t="shared" ca="1" si="1"/>
        <v>4427.8100000000004</v>
      </c>
      <c r="L86" s="762">
        <f ca="1">SUM(J86:K87)</f>
        <v>92519.51</v>
      </c>
      <c r="M86" s="764" t="s">
        <v>320</v>
      </c>
      <c r="N86" s="753"/>
      <c r="O86" s="434"/>
      <c r="R86" s="395"/>
      <c r="S86" s="395"/>
      <c r="T86" s="395"/>
      <c r="U86" s="395"/>
      <c r="V86" s="432"/>
      <c r="W86" s="395"/>
      <c r="X86" s="395"/>
      <c r="Y86" s="395"/>
      <c r="Z86" s="395"/>
      <c r="AA86" s="395"/>
      <c r="AB86" s="395"/>
      <c r="AC86" s="395"/>
    </row>
    <row r="87" spans="1:29" ht="15.75" customHeight="1">
      <c r="A87" s="768"/>
      <c r="B87" s="761" t="str">
        <f ca="1">IFERROR(__xludf.DUMMYFUNCTION("""COMPUTED_VALUE"""),"FÓRUM: PRAINHA")</f>
        <v>FÓRUM: PRAINHA</v>
      </c>
      <c r="C87" s="708"/>
      <c r="D87" s="457">
        <f ca="1">IFERROR(__xludf.DUMMYFUNCTION("""COMPUTED_VALUE"""),4)</f>
        <v>4</v>
      </c>
      <c r="E87" s="460">
        <f ca="1">IFERROR(__xludf.DUMMYFUNCTION("""COMPUTED_VALUE"""),1)</f>
        <v>1</v>
      </c>
      <c r="F87" s="459">
        <f ca="1">IFERROR(__xludf.DUMMYFUNCTION("""COMPUTED_VALUE"""),0)</f>
        <v>0</v>
      </c>
      <c r="G87" s="760"/>
      <c r="H87" s="760"/>
      <c r="I87" s="710"/>
      <c r="J87" s="461">
        <f t="shared" ca="1" si="3"/>
        <v>24401.919999999998</v>
      </c>
      <c r="K87" s="420">
        <f t="shared" ca="1" si="1"/>
        <v>0</v>
      </c>
      <c r="L87" s="760"/>
      <c r="M87" s="763"/>
      <c r="N87" s="753"/>
      <c r="O87" s="395"/>
      <c r="R87" s="395"/>
      <c r="S87" s="395"/>
      <c r="T87" s="395"/>
      <c r="U87" s="395"/>
      <c r="V87" s="432"/>
      <c r="W87" s="395"/>
      <c r="X87" s="395"/>
      <c r="Y87" s="395"/>
      <c r="Z87" s="395"/>
      <c r="AA87" s="395"/>
      <c r="AB87" s="395"/>
      <c r="AC87" s="395"/>
    </row>
    <row r="88" spans="1:29" ht="15.75" customHeight="1">
      <c r="A88" s="767" t="str">
        <f ca="1">CONCATENATE(M85," : ",COUNTIFS('Dimensionamento de Equipe (ASG)'!$A$4:$A$86,1,'Dimensionamento de Equipe (ASG)'!B4:B86,M85)," instalações")</f>
        <v>VITÓRIA : 9 instalações</v>
      </c>
      <c r="B88" s="761" t="str">
        <f ca="1">IFERROR(__xludf.DUMMYFUNCTION("filter('Dimensionamento de Equipe (ASG)'!C4:C86,ARRAYFORMULA(IF('Dimensionamento de Equipe (ASG)'!A4:A86=1,1,0)),ARRAYFORMULA(IF('Dimensionamento de Equipe (ASG)'!B4:B86=M85,1,0)))"),"FÓRUM CRIMINAL")</f>
        <v>FÓRUM CRIMINAL</v>
      </c>
      <c r="C88" s="708"/>
      <c r="D88" s="463">
        <f ca="1">IFERROR(__xludf.DUMMYFUNCTION("filter('Dimensionamento de Equipe (ASG)'!U4:U86-'Dimensionamento de Equipe (ASG)'!X4:X86,ARRAYFORMULA(IF('Dimensionamento de Equipe (ASG)'!A4:A86=1,1,0)),ARRAYFORMULA(IF('Dimensionamento de Equipe (ASG)'!B4:B86=M85,1,0)))"),3)</f>
        <v>3</v>
      </c>
      <c r="E88" s="426">
        <f ca="1">IFERROR(__xludf.DUMMYFUNCTION("filter('Dimensionamento de Equipe (ASG)'!X4:X86,ARRAYFORMULA(IF('Dimensionamento de Equipe (ASG)'!A4:A86=1,1,0)),ARRAYFORMULA(IF('Dimensionamento de Equipe (ASG)'!B4:B86=M85,1,0)))"),2)</f>
        <v>2</v>
      </c>
      <c r="F88" s="464">
        <f ca="1">IFERROR(__xludf.DUMMYFUNCTION("filter('Dimensionamento de Equipe (ASG)'!AF4:AF86,ARRAYFORMULA(IF('Dimensionamento de Equipe (ASG)'!A4:A86=1,1,0)),ARRAYFORMULA(IF('Dimensionamento de Equipe (ASG)'!B4:B86=M85,1,0)))"),1)</f>
        <v>1</v>
      </c>
      <c r="G88" s="766">
        <f>'Dimensionamento de Equipe (ASG)'!O91</f>
        <v>5</v>
      </c>
      <c r="H88" s="719"/>
      <c r="I88" s="708"/>
      <c r="J88" s="465">
        <f t="shared" ref="J88:J96" ca="1" si="4">ROUND(D88*$B$75+E88*$D$75+(SUM(D88:E88)/SUM($D$88:$E$96))*$G$88*$J$75,2)</f>
        <v>31973.57</v>
      </c>
      <c r="K88" s="466">
        <f t="shared" ca="1" si="1"/>
        <v>4427.8100000000004</v>
      </c>
      <c r="L88" s="762">
        <f ca="1">ROUND(SUM(D88:D96)*$B$75+SUM(E88:E96)*$D$75+SUM(F88:F96)*$F$75+$G$88*$J$75,2)</f>
        <v>139695.95000000001</v>
      </c>
      <c r="M88" s="765"/>
      <c r="N88" s="753"/>
      <c r="O88" s="434"/>
      <c r="R88" s="395"/>
      <c r="S88" s="395"/>
      <c r="T88" s="395"/>
      <c r="U88" s="395"/>
      <c r="V88" s="432"/>
      <c r="W88" s="395"/>
      <c r="X88" s="395"/>
      <c r="Y88" s="395"/>
      <c r="Z88" s="395"/>
      <c r="AA88" s="395"/>
      <c r="AB88" s="395"/>
      <c r="AC88" s="395"/>
    </row>
    <row r="89" spans="1:29" ht="15.75" customHeight="1">
      <c r="A89" s="693"/>
      <c r="B89" s="796" t="str">
        <f ca="1">IFERROR(__xludf.DUMMYFUNCTION("""COMPUTED_VALUE"""),"FÓRUM CÍVEL")</f>
        <v>FÓRUM CÍVEL</v>
      </c>
      <c r="C89" s="708"/>
      <c r="D89" s="463">
        <f ca="1">IFERROR(__xludf.DUMMYFUNCTION("""COMPUTED_VALUE"""),3)</f>
        <v>3</v>
      </c>
      <c r="E89" s="426">
        <f ca="1">IFERROR(__xludf.DUMMYFUNCTION("""COMPUTED_VALUE"""),2)</f>
        <v>2</v>
      </c>
      <c r="F89" s="464">
        <f ca="1">IFERROR(__xludf.DUMMYFUNCTION("""COMPUTED_VALUE"""),0)</f>
        <v>0</v>
      </c>
      <c r="G89" s="649"/>
      <c r="H89" s="649"/>
      <c r="I89" s="753"/>
      <c r="J89" s="465">
        <f t="shared" ca="1" si="4"/>
        <v>31973.57</v>
      </c>
      <c r="K89" s="413">
        <f t="shared" ca="1" si="1"/>
        <v>0</v>
      </c>
      <c r="L89" s="649"/>
      <c r="M89" s="763"/>
      <c r="N89" s="753"/>
      <c r="O89" s="395"/>
      <c r="R89" s="395"/>
      <c r="S89" s="395"/>
      <c r="T89" s="395"/>
      <c r="U89" s="395"/>
      <c r="V89" s="432"/>
      <c r="W89" s="395"/>
      <c r="X89" s="395"/>
      <c r="Y89" s="395"/>
      <c r="Z89" s="395"/>
      <c r="AA89" s="395"/>
      <c r="AB89" s="395"/>
      <c r="AC89" s="395"/>
    </row>
    <row r="90" spans="1:29" ht="15.75" customHeight="1">
      <c r="A90" s="693"/>
      <c r="B90" s="796" t="str">
        <f ca="1">IFERROR(__xludf.DUMMYFUNCTION("""COMPUTED_VALUE"""),"ED. CONTEMPORÂNEO JEC CÍVEL")</f>
        <v>ED. CONTEMPORÂNEO JEC CÍVEL</v>
      </c>
      <c r="C90" s="708"/>
      <c r="D90" s="463">
        <f ca="1">IFERROR(__xludf.DUMMYFUNCTION("""COMPUTED_VALUE"""),0)</f>
        <v>0</v>
      </c>
      <c r="E90" s="426">
        <f ca="1">IFERROR(__xludf.DUMMYFUNCTION("""COMPUTED_VALUE"""),1)</f>
        <v>1</v>
      </c>
      <c r="F90" s="464">
        <f ca="1">IFERROR(__xludf.DUMMYFUNCTION("""COMPUTED_VALUE"""),0)</f>
        <v>0</v>
      </c>
      <c r="G90" s="649"/>
      <c r="H90" s="649"/>
      <c r="I90" s="753"/>
      <c r="J90" s="465">
        <f t="shared" ca="1" si="4"/>
        <v>6761.9</v>
      </c>
      <c r="K90" s="413">
        <f t="shared" ca="1" si="1"/>
        <v>0</v>
      </c>
      <c r="L90" s="649"/>
      <c r="M90" s="763"/>
      <c r="N90" s="753"/>
      <c r="O90" s="395"/>
      <c r="R90" s="395"/>
      <c r="S90" s="395"/>
      <c r="T90" s="395"/>
      <c r="U90" s="395"/>
      <c r="V90" s="432"/>
      <c r="W90" s="395"/>
      <c r="X90" s="395"/>
      <c r="Y90" s="395"/>
      <c r="Z90" s="395"/>
      <c r="AA90" s="395"/>
      <c r="AB90" s="395"/>
      <c r="AC90" s="395"/>
    </row>
    <row r="91" spans="1:29" ht="15.75" customHeight="1">
      <c r="A91" s="693"/>
      <c r="B91" s="761" t="str">
        <f ca="1">IFERROR(__xludf.DUMMYFUNCTION("""COMPUTED_VALUE"""),"NÚCLEO ADMINISTRATIVO (VEPEMA e Transporte)")</f>
        <v>NÚCLEO ADMINISTRATIVO (VEPEMA e Transporte)</v>
      </c>
      <c r="C91" s="708"/>
      <c r="D91" s="463">
        <f ca="1">IFERROR(__xludf.DUMMYFUNCTION("""COMPUTED_VALUE"""),0)</f>
        <v>0</v>
      </c>
      <c r="E91" s="426">
        <f ca="1">IFERROR(__xludf.DUMMYFUNCTION("""COMPUTED_VALUE"""),1)</f>
        <v>1</v>
      </c>
      <c r="F91" s="464">
        <f ca="1">IFERROR(__xludf.DUMMYFUNCTION("""COMPUTED_VALUE"""),0)</f>
        <v>0</v>
      </c>
      <c r="G91" s="649"/>
      <c r="H91" s="649"/>
      <c r="I91" s="753"/>
      <c r="J91" s="465">
        <f t="shared" ca="1" si="4"/>
        <v>6761.9</v>
      </c>
      <c r="K91" s="413">
        <f t="shared" ca="1" si="1"/>
        <v>0</v>
      </c>
      <c r="L91" s="649"/>
      <c r="M91" s="763"/>
      <c r="N91" s="753"/>
      <c r="O91" s="395"/>
      <c r="R91" s="395"/>
      <c r="S91" s="395"/>
      <c r="T91" s="395"/>
      <c r="U91" s="395"/>
      <c r="V91" s="432"/>
      <c r="W91" s="395"/>
      <c r="X91" s="395"/>
      <c r="Y91" s="395"/>
      <c r="Z91" s="395"/>
      <c r="AA91" s="395"/>
      <c r="AB91" s="395"/>
      <c r="AC91" s="395"/>
    </row>
    <row r="92" spans="1:29" ht="15.75" customHeight="1">
      <c r="A92" s="693"/>
      <c r="B92" s="761" t="str">
        <f ca="1">IFERROR(__xludf.DUMMYFUNCTION("""COMPUTED_VALUE"""),"ED. MANHATTAN - CAJE Centro Avançado dos Juizados Especiais")</f>
        <v>ED. MANHATTAN - CAJE Centro Avançado dos Juizados Especiais</v>
      </c>
      <c r="C92" s="708"/>
      <c r="D92" s="463">
        <f ca="1">IFERROR(__xludf.DUMMYFUNCTION("""COMPUTED_VALUE"""),1)</f>
        <v>1</v>
      </c>
      <c r="E92" s="426">
        <f ca="1">IFERROR(__xludf.DUMMYFUNCTION("""COMPUTED_VALUE"""),1)</f>
        <v>1</v>
      </c>
      <c r="F92" s="464">
        <f ca="1">IFERROR(__xludf.DUMMYFUNCTION("""COMPUTED_VALUE"""),0)</f>
        <v>0</v>
      </c>
      <c r="G92" s="649"/>
      <c r="H92" s="649"/>
      <c r="I92" s="753"/>
      <c r="J92" s="465">
        <f t="shared" ca="1" si="4"/>
        <v>12911.82</v>
      </c>
      <c r="K92" s="413">
        <f t="shared" ca="1" si="1"/>
        <v>0</v>
      </c>
      <c r="L92" s="649"/>
      <c r="M92" s="763"/>
      <c r="N92" s="753"/>
      <c r="O92" s="395"/>
      <c r="R92" s="395"/>
      <c r="S92" s="395"/>
      <c r="T92" s="395"/>
      <c r="U92" s="395"/>
      <c r="V92" s="432"/>
      <c r="W92" s="395"/>
      <c r="X92" s="395"/>
      <c r="Y92" s="395"/>
      <c r="Z92" s="395"/>
      <c r="AA92" s="395"/>
      <c r="AB92" s="395"/>
      <c r="AC92" s="395"/>
    </row>
    <row r="93" spans="1:29" ht="15.75" customHeight="1">
      <c r="A93" s="693"/>
      <c r="B93" s="761" t="str">
        <f ca="1">IFERROR(__xludf.DUMMYFUNCTION("""COMPUTED_VALUE"""),"ED. ENSEADA TOWER Colegiado Recursal")</f>
        <v>ED. ENSEADA TOWER Colegiado Recursal</v>
      </c>
      <c r="C93" s="708"/>
      <c r="D93" s="463">
        <f ca="1">IFERROR(__xludf.DUMMYFUNCTION("""COMPUTED_VALUE"""),0)</f>
        <v>0</v>
      </c>
      <c r="E93" s="426">
        <f ca="1">IFERROR(__xludf.DUMMYFUNCTION("""COMPUTED_VALUE"""),1)</f>
        <v>1</v>
      </c>
      <c r="F93" s="464">
        <f ca="1">IFERROR(__xludf.DUMMYFUNCTION("""COMPUTED_VALUE"""),0)</f>
        <v>0</v>
      </c>
      <c r="G93" s="649"/>
      <c r="H93" s="649"/>
      <c r="I93" s="753"/>
      <c r="J93" s="465">
        <f t="shared" ca="1" si="4"/>
        <v>6761.9</v>
      </c>
      <c r="K93" s="413">
        <f t="shared" ca="1" si="1"/>
        <v>0</v>
      </c>
      <c r="L93" s="649"/>
      <c r="M93" s="763"/>
      <c r="N93" s="753"/>
      <c r="O93" s="395"/>
      <c r="R93" s="395"/>
      <c r="S93" s="395"/>
      <c r="T93" s="395"/>
      <c r="U93" s="395"/>
      <c r="V93" s="432"/>
      <c r="W93" s="395"/>
      <c r="X93" s="395"/>
      <c r="Y93" s="395"/>
      <c r="Z93" s="395"/>
      <c r="AA93" s="395"/>
      <c r="AB93" s="395"/>
      <c r="AC93" s="395"/>
    </row>
    <row r="94" spans="1:29" ht="15.75" customHeight="1">
      <c r="A94" s="693"/>
      <c r="B94" s="761" t="str">
        <f ca="1">IFERROR(__xludf.DUMMYFUNCTION("""COMPUTED_VALUE"""),"ED. VÉRTICE: JECRIM 19° ANDAR")</f>
        <v>ED. VÉRTICE: JECRIM 19° ANDAR</v>
      </c>
      <c r="C94" s="708"/>
      <c r="D94" s="463">
        <f ca="1">IFERROR(__xludf.DUMMYFUNCTION("""COMPUTED_VALUE"""),0)</f>
        <v>0</v>
      </c>
      <c r="E94" s="426">
        <f ca="1">IFERROR(__xludf.DUMMYFUNCTION("""COMPUTED_VALUE"""),1)</f>
        <v>1</v>
      </c>
      <c r="F94" s="464">
        <f ca="1">IFERROR(__xludf.DUMMYFUNCTION("""COMPUTED_VALUE"""),0)</f>
        <v>0</v>
      </c>
      <c r="G94" s="649"/>
      <c r="H94" s="649"/>
      <c r="I94" s="753"/>
      <c r="J94" s="465">
        <f t="shared" ca="1" si="4"/>
        <v>6761.9</v>
      </c>
      <c r="K94" s="413">
        <f t="shared" ca="1" si="1"/>
        <v>0</v>
      </c>
      <c r="L94" s="649"/>
      <c r="M94" s="763"/>
      <c r="N94" s="753"/>
      <c r="O94" s="395"/>
      <c r="R94" s="395"/>
      <c r="S94" s="395"/>
      <c r="T94" s="395"/>
      <c r="U94" s="395"/>
      <c r="V94" s="432"/>
      <c r="W94" s="395"/>
      <c r="X94" s="395"/>
      <c r="Y94" s="395"/>
      <c r="Z94" s="395"/>
      <c r="AA94" s="395"/>
      <c r="AB94" s="395"/>
      <c r="AC94" s="395"/>
    </row>
    <row r="95" spans="1:29" ht="15.75" customHeight="1">
      <c r="A95" s="693"/>
      <c r="B95" s="761" t="str">
        <f ca="1">IFERROR(__xludf.DUMMYFUNCTION("""COMPUTED_VALUE"""),"CIASE")</f>
        <v>CIASE</v>
      </c>
      <c r="C95" s="708"/>
      <c r="D95" s="463">
        <f ca="1">IFERROR(__xludf.DUMMYFUNCTION("""COMPUTED_VALUE"""),1)</f>
        <v>1</v>
      </c>
      <c r="E95" s="426">
        <f ca="1">IFERROR(__xludf.DUMMYFUNCTION("""COMPUTED_VALUE"""),0)</f>
        <v>0</v>
      </c>
      <c r="F95" s="464">
        <f ca="1">IFERROR(__xludf.DUMMYFUNCTION("""COMPUTED_VALUE"""),0)</f>
        <v>0</v>
      </c>
      <c r="G95" s="649"/>
      <c r="H95" s="649"/>
      <c r="I95" s="753"/>
      <c r="J95" s="465">
        <f t="shared" ca="1" si="4"/>
        <v>6149.93</v>
      </c>
      <c r="K95" s="413">
        <f t="shared" ca="1" si="1"/>
        <v>0</v>
      </c>
      <c r="L95" s="649"/>
      <c r="M95" s="763"/>
      <c r="N95" s="753"/>
      <c r="O95" s="395"/>
      <c r="R95" s="395"/>
      <c r="S95" s="395"/>
      <c r="T95" s="395"/>
      <c r="U95" s="395"/>
      <c r="V95" s="432"/>
      <c r="W95" s="395"/>
      <c r="X95" s="395"/>
      <c r="Y95" s="395"/>
      <c r="Z95" s="395"/>
      <c r="AA95" s="395"/>
      <c r="AB95" s="395"/>
      <c r="AC95" s="395"/>
    </row>
    <row r="96" spans="1:29" ht="15.75" customHeight="1">
      <c r="A96" s="768"/>
      <c r="B96" s="769" t="str">
        <f ca="1">IFERROR(__xludf.DUMMYFUNCTION("""COMPUTED_VALUE"""),"VARAS DA INFÂNCIA - Centro avançado da Infância e da Juventude - Santa Martha")</f>
        <v>VARAS DA INFÂNCIA - Centro avançado da Infância e da Juventude - Santa Martha</v>
      </c>
      <c r="C96" s="647"/>
      <c r="D96" s="457">
        <f ca="1">IFERROR(__xludf.DUMMYFUNCTION("""COMPUTED_VALUE"""),3)</f>
        <v>3</v>
      </c>
      <c r="E96" s="460">
        <f ca="1">IFERROR(__xludf.DUMMYFUNCTION("""COMPUTED_VALUE"""),1)</f>
        <v>1</v>
      </c>
      <c r="F96" s="459">
        <f ca="1">IFERROR(__xludf.DUMMYFUNCTION("""COMPUTED_VALUE"""),0)</f>
        <v>0</v>
      </c>
      <c r="G96" s="760"/>
      <c r="H96" s="760"/>
      <c r="I96" s="710"/>
      <c r="J96" s="461">
        <f t="shared" ca="1" si="4"/>
        <v>25211.67</v>
      </c>
      <c r="K96" s="420">
        <f t="shared" ca="1" si="1"/>
        <v>0</v>
      </c>
      <c r="L96" s="760"/>
      <c r="M96" s="795"/>
      <c r="N96" s="710"/>
      <c r="O96" s="395"/>
      <c r="R96" s="395"/>
      <c r="S96" s="395"/>
      <c r="T96" s="395"/>
      <c r="U96" s="395"/>
      <c r="V96" s="432"/>
      <c r="W96" s="395"/>
      <c r="X96" s="395"/>
      <c r="Y96" s="395"/>
      <c r="Z96" s="395"/>
      <c r="AA96" s="395"/>
      <c r="AB96" s="395"/>
      <c r="AC96" s="395"/>
    </row>
    <row r="97" spans="1:29" ht="15.75" customHeight="1">
      <c r="A97" s="395"/>
      <c r="B97" s="395"/>
      <c r="C97" s="395"/>
      <c r="D97" s="395"/>
      <c r="E97" s="395"/>
      <c r="F97" s="395"/>
      <c r="G97" s="395"/>
      <c r="H97" s="395"/>
      <c r="I97" s="395"/>
      <c r="J97" s="395"/>
      <c r="K97" s="434"/>
      <c r="L97" s="395"/>
      <c r="M97" s="395"/>
      <c r="N97" s="395"/>
      <c r="O97" s="395"/>
      <c r="P97" s="395"/>
      <c r="Q97" s="395"/>
      <c r="R97" s="395"/>
      <c r="S97" s="395"/>
      <c r="T97" s="395"/>
      <c r="U97" s="395"/>
      <c r="V97" s="432"/>
      <c r="W97" s="395"/>
      <c r="X97" s="395"/>
      <c r="Y97" s="395"/>
      <c r="Z97" s="395"/>
      <c r="AA97" s="395"/>
      <c r="AB97" s="395"/>
      <c r="AC97" s="395"/>
    </row>
    <row r="98" spans="1:29" ht="15.75" customHeight="1">
      <c r="A98" s="395"/>
      <c r="B98" s="395"/>
      <c r="C98" s="395"/>
      <c r="D98" s="395"/>
      <c r="E98" s="395"/>
      <c r="F98" s="395"/>
      <c r="G98" s="395"/>
      <c r="H98" s="395"/>
      <c r="I98" s="395"/>
      <c r="J98" s="395"/>
      <c r="K98" s="434"/>
      <c r="L98" s="395"/>
      <c r="M98" s="395"/>
      <c r="N98" s="395"/>
      <c r="O98" s="395"/>
      <c r="P98" s="395"/>
      <c r="Q98" s="395"/>
      <c r="R98" s="395"/>
      <c r="S98" s="395"/>
      <c r="T98" s="395"/>
      <c r="U98" s="395"/>
      <c r="V98" s="432"/>
      <c r="W98" s="395"/>
      <c r="X98" s="395"/>
      <c r="Y98" s="395"/>
      <c r="Z98" s="395"/>
      <c r="AA98" s="395"/>
      <c r="AB98" s="395"/>
      <c r="AC98" s="395"/>
    </row>
    <row r="99" spans="1:29" ht="15.75" customHeight="1">
      <c r="A99" s="395"/>
      <c r="B99" s="395"/>
      <c r="C99" s="395"/>
      <c r="D99" s="395"/>
      <c r="E99" s="395"/>
      <c r="F99" s="395"/>
      <c r="G99" s="395"/>
      <c r="H99" s="395"/>
      <c r="I99" s="395"/>
      <c r="J99" s="395"/>
      <c r="K99" s="434"/>
      <c r="L99" s="395"/>
      <c r="M99" s="395"/>
      <c r="N99" s="395"/>
      <c r="O99" s="395"/>
      <c r="P99" s="395"/>
      <c r="Q99" s="395"/>
      <c r="R99" s="395"/>
      <c r="S99" s="395"/>
      <c r="T99" s="395"/>
      <c r="U99" s="395"/>
      <c r="V99" s="432"/>
      <c r="W99" s="395"/>
      <c r="X99" s="395"/>
      <c r="Y99" s="395"/>
      <c r="Z99" s="395"/>
      <c r="AA99" s="395"/>
      <c r="AB99" s="395"/>
      <c r="AC99" s="395"/>
    </row>
    <row r="100" spans="1:29" ht="15.75" customHeight="1">
      <c r="A100" s="395"/>
      <c r="B100" s="467"/>
      <c r="C100" s="467"/>
      <c r="D100" s="770" t="s">
        <v>460</v>
      </c>
      <c r="E100" s="721"/>
      <c r="F100" s="721"/>
      <c r="G100" s="659"/>
      <c r="H100" s="467"/>
      <c r="I100" s="467"/>
      <c r="J100" s="467"/>
      <c r="N100" s="467"/>
      <c r="O100" s="467"/>
      <c r="P100" s="395"/>
      <c r="Q100" s="395"/>
      <c r="R100" s="395"/>
      <c r="S100" s="395"/>
      <c r="T100" s="395"/>
      <c r="U100" s="395"/>
      <c r="V100" s="432"/>
      <c r="W100" s="395"/>
      <c r="X100" s="395"/>
      <c r="Y100" s="395"/>
      <c r="Z100" s="395"/>
      <c r="AA100" s="395"/>
      <c r="AB100" s="395"/>
      <c r="AC100" s="395"/>
    </row>
    <row r="101" spans="1:29" ht="15.75" customHeight="1">
      <c r="A101" s="395"/>
      <c r="B101" s="467"/>
      <c r="C101" s="467"/>
      <c r="D101" s="771" t="s">
        <v>461</v>
      </c>
      <c r="E101" s="644"/>
      <c r="F101" s="772" t="s">
        <v>462</v>
      </c>
      <c r="G101" s="717"/>
      <c r="H101" s="773" t="s">
        <v>456</v>
      </c>
      <c r="I101" s="657"/>
      <c r="J101" s="467"/>
      <c r="P101" s="395"/>
      <c r="Q101" s="395"/>
      <c r="R101" s="395"/>
      <c r="S101" s="395"/>
      <c r="T101" s="395"/>
      <c r="U101" s="395"/>
      <c r="V101" s="432"/>
      <c r="W101" s="395"/>
      <c r="X101" s="395"/>
      <c r="Y101" s="395"/>
      <c r="Z101" s="395"/>
      <c r="AA101" s="395"/>
      <c r="AB101" s="395"/>
      <c r="AC101" s="395"/>
    </row>
    <row r="102" spans="1:29" ht="15.75" customHeight="1">
      <c r="A102" s="395"/>
      <c r="B102" s="797" t="s">
        <v>176</v>
      </c>
      <c r="C102" s="468">
        <v>0.02</v>
      </c>
      <c r="D102" s="774">
        <f t="shared" ref="D102:D106" si="5">SUMIFS($D$2:$D$70,$B$2:$B$70,C102)</f>
        <v>8</v>
      </c>
      <c r="E102" s="657"/>
      <c r="F102" s="775">
        <f t="shared" ref="F102:F106" si="6">SUMIFS($F$2:$F$70,$B$2:$B$70,C102)</f>
        <v>6</v>
      </c>
      <c r="G102" s="713"/>
      <c r="H102" s="776">
        <v>0</v>
      </c>
      <c r="I102" s="777"/>
      <c r="J102" s="469">
        <f t="shared" ref="J102:J106" si="7">SUM(D102:I102)</f>
        <v>14</v>
      </c>
      <c r="P102" s="395"/>
      <c r="Q102" s="395"/>
      <c r="R102" s="395"/>
      <c r="S102" s="395"/>
      <c r="T102" s="395"/>
      <c r="U102" s="395"/>
      <c r="V102" s="432"/>
      <c r="W102" s="395"/>
      <c r="X102" s="395"/>
      <c r="Y102" s="395"/>
      <c r="Z102" s="395"/>
      <c r="AA102" s="395"/>
      <c r="AB102" s="395"/>
      <c r="AC102" s="395"/>
    </row>
    <row r="103" spans="1:29" ht="15.75" customHeight="1">
      <c r="A103" s="395"/>
      <c r="B103" s="798"/>
      <c r="C103" s="470">
        <v>0.03</v>
      </c>
      <c r="D103" s="778">
        <f t="shared" si="5"/>
        <v>5</v>
      </c>
      <c r="E103" s="657"/>
      <c r="F103" s="779">
        <f t="shared" si="6"/>
        <v>11</v>
      </c>
      <c r="G103" s="713"/>
      <c r="H103" s="780">
        <v>0</v>
      </c>
      <c r="I103" s="713"/>
      <c r="J103" s="469">
        <f t="shared" si="7"/>
        <v>16</v>
      </c>
      <c r="P103" s="395"/>
      <c r="Q103" s="395"/>
      <c r="R103" s="395"/>
      <c r="S103" s="395"/>
      <c r="T103" s="395"/>
      <c r="U103" s="395"/>
      <c r="V103" s="432"/>
      <c r="W103" s="395"/>
      <c r="X103" s="395"/>
      <c r="Y103" s="395"/>
      <c r="Z103" s="395"/>
      <c r="AA103" s="395"/>
      <c r="AB103" s="395"/>
      <c r="AC103" s="395"/>
    </row>
    <row r="104" spans="1:29" ht="15.75" customHeight="1">
      <c r="A104" s="395"/>
      <c r="B104" s="798"/>
      <c r="C104" s="471">
        <v>3.5000000000000003E-2</v>
      </c>
      <c r="D104" s="783">
        <f t="shared" si="5"/>
        <v>1</v>
      </c>
      <c r="E104" s="657"/>
      <c r="F104" s="781">
        <f t="shared" si="6"/>
        <v>1</v>
      </c>
      <c r="G104" s="713"/>
      <c r="H104" s="782">
        <v>0</v>
      </c>
      <c r="I104" s="713"/>
      <c r="J104" s="469">
        <f t="shared" si="7"/>
        <v>2</v>
      </c>
      <c r="P104" s="395"/>
      <c r="Q104" s="395"/>
      <c r="R104" s="395"/>
      <c r="S104" s="395"/>
      <c r="T104" s="395"/>
      <c r="U104" s="395"/>
      <c r="V104" s="432"/>
      <c r="W104" s="395"/>
      <c r="X104" s="395"/>
      <c r="Y104" s="395"/>
      <c r="Z104" s="395"/>
      <c r="AA104" s="395"/>
      <c r="AB104" s="395"/>
      <c r="AC104" s="395"/>
    </row>
    <row r="105" spans="1:29" ht="15.75" customHeight="1">
      <c r="A105" s="395"/>
      <c r="B105" s="798"/>
      <c r="C105" s="472">
        <v>0.04</v>
      </c>
      <c r="D105" s="784">
        <f t="shared" si="5"/>
        <v>2</v>
      </c>
      <c r="E105" s="657"/>
      <c r="F105" s="785">
        <f t="shared" si="6"/>
        <v>3</v>
      </c>
      <c r="G105" s="713"/>
      <c r="H105" s="786">
        <v>0</v>
      </c>
      <c r="I105" s="713"/>
      <c r="J105" s="469">
        <f t="shared" si="7"/>
        <v>5</v>
      </c>
      <c r="P105" s="395"/>
      <c r="Q105" s="395"/>
      <c r="R105" s="395"/>
      <c r="S105" s="395"/>
      <c r="T105" s="395"/>
      <c r="U105" s="395"/>
      <c r="V105" s="432"/>
      <c r="W105" s="395"/>
      <c r="X105" s="395"/>
      <c r="Y105" s="395"/>
      <c r="Z105" s="395"/>
      <c r="AA105" s="395"/>
      <c r="AB105" s="395"/>
      <c r="AC105" s="395"/>
    </row>
    <row r="106" spans="1:29" ht="15.75" customHeight="1">
      <c r="A106" s="395"/>
      <c r="B106" s="799"/>
      <c r="C106" s="473">
        <v>0.05</v>
      </c>
      <c r="D106" s="787">
        <f t="shared" si="5"/>
        <v>71</v>
      </c>
      <c r="E106" s="657"/>
      <c r="F106" s="788">
        <f t="shared" si="6"/>
        <v>62</v>
      </c>
      <c r="G106" s="713"/>
      <c r="H106" s="789">
        <v>2</v>
      </c>
      <c r="I106" s="790"/>
      <c r="J106" s="474">
        <f t="shared" si="7"/>
        <v>135</v>
      </c>
      <c r="P106" s="395"/>
      <c r="Q106" s="395"/>
      <c r="R106" s="395"/>
      <c r="S106" s="395"/>
      <c r="T106" s="395"/>
      <c r="U106" s="395"/>
      <c r="V106" s="432"/>
      <c r="W106" s="395"/>
      <c r="X106" s="395"/>
      <c r="Y106" s="395"/>
      <c r="Z106" s="395"/>
      <c r="AA106" s="395"/>
      <c r="AB106" s="395"/>
      <c r="AC106" s="395"/>
    </row>
    <row r="107" spans="1:29" ht="15.75" customHeight="1">
      <c r="A107" s="395"/>
      <c r="B107" s="467"/>
      <c r="C107" s="467"/>
      <c r="D107" s="800">
        <f>SUM(D102:E106)</f>
        <v>87</v>
      </c>
      <c r="E107" s="801"/>
      <c r="F107" s="802">
        <f>SUM(F102:G106)</f>
        <v>83</v>
      </c>
      <c r="G107" s="647"/>
      <c r="H107" s="803">
        <f>SUM(H102:H106)</f>
        <v>2</v>
      </c>
      <c r="I107" s="647"/>
      <c r="J107" s="475" t="s">
        <v>46</v>
      </c>
      <c r="P107" s="395"/>
      <c r="Q107" s="395"/>
      <c r="R107" s="395"/>
      <c r="S107" s="395"/>
      <c r="T107" s="395"/>
      <c r="U107" s="395"/>
      <c r="V107" s="432"/>
      <c r="W107" s="395"/>
      <c r="X107" s="395"/>
      <c r="Y107" s="395"/>
      <c r="Z107" s="395"/>
      <c r="AA107" s="395"/>
      <c r="AB107" s="395"/>
      <c r="AC107" s="395"/>
    </row>
    <row r="108" spans="1:29" ht="15.75" customHeight="1">
      <c r="A108" s="395"/>
      <c r="B108" s="395"/>
      <c r="C108" s="395"/>
      <c r="D108" s="395"/>
      <c r="E108" s="395"/>
      <c r="F108" s="395"/>
      <c r="G108" s="395"/>
      <c r="H108" s="395"/>
      <c r="I108" s="395"/>
      <c r="J108" s="395"/>
      <c r="K108" s="395"/>
      <c r="L108" s="395"/>
      <c r="M108" s="395"/>
      <c r="N108" s="395"/>
      <c r="O108" s="395"/>
      <c r="P108" s="395"/>
      <c r="Q108" s="395"/>
      <c r="R108" s="395"/>
      <c r="S108" s="395"/>
      <c r="T108" s="395"/>
      <c r="U108" s="395"/>
      <c r="V108" s="432"/>
      <c r="W108" s="395"/>
      <c r="X108" s="395"/>
      <c r="Y108" s="395"/>
      <c r="Z108" s="395"/>
      <c r="AA108" s="395"/>
      <c r="AB108" s="395"/>
      <c r="AC108" s="395"/>
    </row>
    <row r="109" spans="1:29" ht="15.75" customHeight="1">
      <c r="A109" s="395"/>
      <c r="B109" s="395"/>
      <c r="C109" s="395"/>
      <c r="D109" s="395"/>
      <c r="E109" s="395"/>
      <c r="F109" s="395"/>
      <c r="G109" s="395"/>
      <c r="H109" s="395"/>
      <c r="I109" s="395"/>
      <c r="J109" s="395"/>
      <c r="K109" s="395"/>
      <c r="L109" s="395"/>
      <c r="M109" s="395"/>
      <c r="N109" s="395"/>
      <c r="O109" s="395"/>
      <c r="P109" s="395"/>
      <c r="Q109" s="395"/>
      <c r="R109" s="395"/>
      <c r="S109" s="395"/>
      <c r="T109" s="395"/>
      <c r="U109" s="395"/>
      <c r="V109" s="432"/>
      <c r="W109" s="395"/>
      <c r="X109" s="395"/>
      <c r="Y109" s="395"/>
      <c r="Z109" s="395"/>
      <c r="AA109" s="395"/>
      <c r="AB109" s="395"/>
      <c r="AC109" s="395"/>
    </row>
    <row r="110" spans="1:29" ht="15.75" customHeight="1">
      <c r="A110" s="395"/>
      <c r="B110" s="395"/>
      <c r="C110" s="395"/>
      <c r="D110" s="395"/>
      <c r="E110" s="395"/>
      <c r="F110" s="395"/>
      <c r="G110" s="395"/>
      <c r="H110" s="395"/>
      <c r="I110" s="395"/>
      <c r="J110" s="395"/>
      <c r="K110" s="395"/>
      <c r="L110" s="395"/>
      <c r="M110" s="395"/>
      <c r="N110" s="395"/>
      <c r="O110" s="395"/>
      <c r="P110" s="395"/>
      <c r="Q110" s="395"/>
      <c r="R110" s="395"/>
      <c r="S110" s="395"/>
      <c r="T110" s="395"/>
      <c r="U110" s="395"/>
      <c r="V110" s="432"/>
      <c r="W110" s="395"/>
      <c r="X110" s="395"/>
      <c r="Y110" s="395"/>
      <c r="Z110" s="395"/>
      <c r="AA110" s="395"/>
      <c r="AB110" s="395"/>
      <c r="AC110" s="395"/>
    </row>
    <row r="111" spans="1:29" ht="15.75" customHeight="1">
      <c r="A111" s="395"/>
      <c r="B111" s="395"/>
      <c r="C111" s="395"/>
      <c r="D111" s="395"/>
      <c r="E111" s="395"/>
      <c r="F111" s="395"/>
      <c r="G111" s="395"/>
      <c r="H111" s="395"/>
      <c r="I111" s="395"/>
      <c r="J111" s="395"/>
      <c r="K111" s="395"/>
      <c r="L111" s="395"/>
      <c r="M111" s="395"/>
      <c r="N111" s="395"/>
      <c r="O111" s="395"/>
      <c r="P111" s="395"/>
      <c r="Q111" s="395"/>
      <c r="R111" s="395"/>
      <c r="S111" s="395"/>
      <c r="T111" s="395"/>
      <c r="U111" s="395"/>
      <c r="V111" s="432"/>
      <c r="W111" s="395"/>
      <c r="X111" s="395"/>
      <c r="Y111" s="395"/>
      <c r="Z111" s="395"/>
      <c r="AA111" s="395"/>
      <c r="AB111" s="395"/>
      <c r="AC111" s="395"/>
    </row>
    <row r="112" spans="1:29"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S70"/>
  <mergeCells count="92">
    <mergeCell ref="B102:B106"/>
    <mergeCell ref="D107:E107"/>
    <mergeCell ref="F107:G107"/>
    <mergeCell ref="H107:I107"/>
    <mergeCell ref="A82:A83"/>
    <mergeCell ref="B82:C82"/>
    <mergeCell ref="G82:G83"/>
    <mergeCell ref="M82:N82"/>
    <mergeCell ref="M83:N83"/>
    <mergeCell ref="D105:E105"/>
    <mergeCell ref="F105:G105"/>
    <mergeCell ref="H105:I105"/>
    <mergeCell ref="D106:E106"/>
    <mergeCell ref="F106:G106"/>
    <mergeCell ref="H106:I106"/>
    <mergeCell ref="D103:E103"/>
    <mergeCell ref="F103:G103"/>
    <mergeCell ref="H103:I103"/>
    <mergeCell ref="F104:G104"/>
    <mergeCell ref="H104:I104"/>
    <mergeCell ref="D104:E104"/>
    <mergeCell ref="D100:G100"/>
    <mergeCell ref="D101:E101"/>
    <mergeCell ref="F101:G101"/>
    <mergeCell ref="H101:I101"/>
    <mergeCell ref="D102:E102"/>
    <mergeCell ref="F102:G102"/>
    <mergeCell ref="H102:I102"/>
    <mergeCell ref="A84:A85"/>
    <mergeCell ref="A86:A87"/>
    <mergeCell ref="A88:A96"/>
    <mergeCell ref="B95:C95"/>
    <mergeCell ref="B96:C96"/>
    <mergeCell ref="B87:C87"/>
    <mergeCell ref="B88:C88"/>
    <mergeCell ref="B89:C89"/>
    <mergeCell ref="B90:C90"/>
    <mergeCell ref="B91:C91"/>
    <mergeCell ref="B92:C92"/>
    <mergeCell ref="B93:C93"/>
    <mergeCell ref="B94:C94"/>
    <mergeCell ref="M94:N94"/>
    <mergeCell ref="M86:N86"/>
    <mergeCell ref="M87:N87"/>
    <mergeCell ref="M88:N88"/>
    <mergeCell ref="M89:N89"/>
    <mergeCell ref="M90:N90"/>
    <mergeCell ref="M91:N91"/>
    <mergeCell ref="M92:N92"/>
    <mergeCell ref="B83:C83"/>
    <mergeCell ref="B84:C84"/>
    <mergeCell ref="L82:L83"/>
    <mergeCell ref="L84:L85"/>
    <mergeCell ref="M93:N93"/>
    <mergeCell ref="B85:C85"/>
    <mergeCell ref="B86:C86"/>
    <mergeCell ref="G86:I87"/>
    <mergeCell ref="G88:I96"/>
    <mergeCell ref="G84:I85"/>
    <mergeCell ref="M84:N84"/>
    <mergeCell ref="M85:N85"/>
    <mergeCell ref="L86:L87"/>
    <mergeCell ref="L88:L96"/>
    <mergeCell ref="M95:N95"/>
    <mergeCell ref="M96:N96"/>
    <mergeCell ref="H79:I79"/>
    <mergeCell ref="G81:I81"/>
    <mergeCell ref="J81:L81"/>
    <mergeCell ref="M81:N81"/>
    <mergeCell ref="B78:C78"/>
    <mergeCell ref="D78:E78"/>
    <mergeCell ref="F78:G78"/>
    <mergeCell ref="H78:I78"/>
    <mergeCell ref="B79:C79"/>
    <mergeCell ref="D79:E79"/>
    <mergeCell ref="F79:G79"/>
    <mergeCell ref="F77:G77"/>
    <mergeCell ref="H77:I77"/>
    <mergeCell ref="B75:C75"/>
    <mergeCell ref="B76:C76"/>
    <mergeCell ref="D76:E76"/>
    <mergeCell ref="F76:G76"/>
    <mergeCell ref="H76:I76"/>
    <mergeCell ref="B77:C77"/>
    <mergeCell ref="D77:E77"/>
    <mergeCell ref="B74:C74"/>
    <mergeCell ref="D74:E74"/>
    <mergeCell ref="F74:G74"/>
    <mergeCell ref="H74:I74"/>
    <mergeCell ref="D75:E75"/>
    <mergeCell ref="F75:G75"/>
    <mergeCell ref="H75:I75"/>
  </mergeCells>
  <conditionalFormatting sqref="B2:B70">
    <cfRule type="colorScale" priority="1">
      <colorScale>
        <cfvo type="min"/>
        <cfvo type="max"/>
        <color rgb="FFD9EAD3"/>
        <color rgb="FFF4CCCC"/>
      </colorScale>
    </cfRule>
  </conditionalFormatting>
  <conditionalFormatting sqref="C2:C70">
    <cfRule type="colorScale" priority="2">
      <colorScale>
        <cfvo type="min"/>
        <cfvo type="max"/>
        <color rgb="FFD9EAD3"/>
        <color rgb="FFF4CCCC"/>
      </colorScale>
    </cfRule>
  </conditionalFormatting>
  <conditionalFormatting sqref="E2:E70">
    <cfRule type="colorScale" priority="3">
      <colorScale>
        <cfvo type="min"/>
        <cfvo type="max"/>
        <color rgb="FFD9EAD3"/>
        <color rgb="FFF4CCCC"/>
      </colorScale>
    </cfRule>
  </conditionalFormatting>
  <conditionalFormatting sqref="G2:G70">
    <cfRule type="colorScale" priority="4">
      <colorScale>
        <cfvo type="min"/>
        <cfvo type="max"/>
        <color rgb="FFD9EAD3"/>
        <color rgb="FFF4CCCC"/>
      </colorScale>
    </cfRule>
  </conditionalFormatting>
  <conditionalFormatting sqref="M2:M70">
    <cfRule type="colorScale" priority="5">
      <colorScale>
        <cfvo type="min"/>
        <cfvo type="max"/>
        <color rgb="FFD9EAD3"/>
        <color rgb="FFF4CCCC"/>
      </colorScale>
    </cfRule>
  </conditionalFormatting>
  <conditionalFormatting sqref="N2:O70">
    <cfRule type="colorScale" priority="6">
      <colorScale>
        <cfvo type="min"/>
        <cfvo type="max"/>
        <color rgb="FFCFE2F3"/>
        <color rgb="FFCC0000"/>
      </colorScale>
    </cfRule>
  </conditionalFormatting>
  <conditionalFormatting sqref="K2:K70">
    <cfRule type="colorScale" priority="7">
      <colorScale>
        <cfvo type="min"/>
        <cfvo type="max"/>
        <color rgb="FFD9EAD3"/>
        <color rgb="FFF4CCCC"/>
      </colorScale>
    </cfRule>
  </conditionalFormatting>
  <pageMargins left="0.25" right="0.25" top="0.59722222222222199" bottom="0.75" header="0" footer="0"/>
  <pageSetup paperSize="9" scale="38" orientation="landscape"/>
  <extLst>
    <ext xmlns:x14="http://schemas.microsoft.com/office/spreadsheetml/2009/9/main" uri="{CCE6A557-97BC-4b89-ADB6-D9C93CAAB3DF}">
      <x14:dataValidations xmlns:xm="http://schemas.microsoft.com/office/excel/2006/main" count="2">
        <x14:dataValidation type="list" allowBlank="1" showErrorMessage="1">
          <x14:formula1>
            <xm:f>Referências!$C$2:$C$6</xm:f>
          </x14:formula1>
          <xm:sqref>B2:B70</xm:sqref>
        </x14:dataValidation>
        <x14:dataValidation type="list" allowBlank="1" showErrorMessage="1">
          <x14:formula1>
            <xm:f>Referências!$A$2:$A$79</xm:f>
          </x14:formula1>
          <xm:sqref>A2:A70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0"/>
  <sheetViews>
    <sheetView showGridLines="0" workbookViewId="0"/>
  </sheetViews>
  <sheetFormatPr defaultColWidth="14.42578125" defaultRowHeight="15" customHeight="1"/>
  <cols>
    <col min="1" max="1" width="11" customWidth="1"/>
    <col min="2" max="2" width="20.5703125" customWidth="1"/>
    <col min="3" max="3" width="31.5703125" customWidth="1"/>
    <col min="4" max="4" width="12" customWidth="1"/>
    <col min="5" max="5" width="12.28515625" customWidth="1"/>
    <col min="6" max="6" width="10.5703125" customWidth="1"/>
    <col min="7" max="7" width="9.28515625" customWidth="1"/>
    <col min="8" max="8" width="12.85546875" customWidth="1"/>
    <col min="9" max="9" width="12.5703125" customWidth="1"/>
    <col min="10" max="10" width="17" customWidth="1"/>
    <col min="11" max="11" width="15.5703125" customWidth="1"/>
    <col min="12" max="13" width="13.42578125" customWidth="1"/>
    <col min="14" max="14" width="7.28515625" customWidth="1"/>
  </cols>
  <sheetData>
    <row r="1" spans="1:14">
      <c r="A1" s="395"/>
      <c r="B1" s="395"/>
      <c r="C1" s="395"/>
      <c r="D1" s="395"/>
      <c r="E1" s="395"/>
      <c r="F1" s="395"/>
      <c r="G1" s="395"/>
      <c r="H1" s="395"/>
      <c r="I1" s="395"/>
      <c r="J1" s="395"/>
      <c r="K1" s="395"/>
      <c r="L1" s="395"/>
      <c r="M1" s="476"/>
      <c r="N1" s="395"/>
    </row>
    <row r="2" spans="1:14">
      <c r="A2" s="477" t="s">
        <v>442</v>
      </c>
      <c r="B2" s="395"/>
      <c r="C2" s="395"/>
      <c r="D2" s="807" t="str">
        <f>'Custo por trabalhador'!B360</f>
        <v>ASG-Comum 44h</v>
      </c>
      <c r="E2" s="748"/>
      <c r="F2" s="747" t="str">
        <f>'Custo por trabalhador'!C360</f>
        <v>ASG-Banheirista 44h</v>
      </c>
      <c r="G2" s="647"/>
      <c r="H2" s="808" t="str">
        <f>'Custo por trabalhador'!D360</f>
        <v>Jardineiro 44h</v>
      </c>
      <c r="I2" s="647"/>
      <c r="J2" s="478" t="str">
        <f>'Custo por trabalhador'!E360</f>
        <v>Encarregado</v>
      </c>
      <c r="N2" s="395"/>
    </row>
    <row r="3" spans="1:14">
      <c r="A3" s="479">
        <f>'Custo por trabalhador'!C355</f>
        <v>0.13598199999999999</v>
      </c>
      <c r="B3" s="807" t="str">
        <f>'Custo por trabalhador'!A371</f>
        <v>Valor por Posto - ISS 5%</v>
      </c>
      <c r="C3" s="647"/>
      <c r="D3" s="809">
        <f>'Custo por trabalhador'!B371</f>
        <v>4757.99</v>
      </c>
      <c r="E3" s="646"/>
      <c r="F3" s="810">
        <f>'Custo por trabalhador'!C371</f>
        <v>5369.96</v>
      </c>
      <c r="G3" s="647"/>
      <c r="H3" s="813">
        <f>'Custo por trabalhador'!D371</f>
        <v>4427.8100000000004</v>
      </c>
      <c r="I3" s="647"/>
      <c r="J3" s="480">
        <f>'Custo por trabalhador'!E371</f>
        <v>5846.13</v>
      </c>
      <c r="N3" s="395"/>
    </row>
    <row r="4" spans="1:14">
      <c r="A4" s="395"/>
      <c r="B4" s="395"/>
      <c r="C4" s="395"/>
      <c r="D4" s="395"/>
      <c r="E4" s="395"/>
      <c r="F4" s="395"/>
      <c r="G4" s="395"/>
      <c r="H4" s="395"/>
      <c r="I4" s="395"/>
      <c r="J4" s="395"/>
      <c r="K4" s="395"/>
      <c r="L4" s="395"/>
      <c r="M4" s="476"/>
      <c r="N4" s="395"/>
    </row>
    <row r="5" spans="1:14" ht="45.75" customHeight="1">
      <c r="A5" s="806" t="s">
        <v>457</v>
      </c>
      <c r="B5" s="646"/>
      <c r="C5" s="660"/>
      <c r="D5" s="481" t="str">
        <f>'Custo por trabalhador'!B360</f>
        <v>ASG-Comum 44h</v>
      </c>
      <c r="E5" s="482" t="str">
        <f>'Custo por trabalhador'!C360</f>
        <v>ASG-Banheirista 44h</v>
      </c>
      <c r="F5" s="483" t="str">
        <f>'Custo por trabalhador'!D360</f>
        <v>Jardineiro 44h</v>
      </c>
      <c r="G5" s="484" t="str">
        <f>'Custo por trabalhador'!E360</f>
        <v>Encarregado</v>
      </c>
      <c r="H5" s="814" t="s">
        <v>463</v>
      </c>
      <c r="I5" s="647"/>
      <c r="J5" s="485" t="s">
        <v>452</v>
      </c>
      <c r="K5" s="486" t="s">
        <v>453</v>
      </c>
      <c r="L5" s="487" t="s">
        <v>464</v>
      </c>
      <c r="M5" s="488" t="s">
        <v>465</v>
      </c>
    </row>
    <row r="6" spans="1:14">
      <c r="A6" s="489" t="s">
        <v>316</v>
      </c>
      <c r="B6" s="804" t="str">
        <f ca="1">IFERROR(__xludf.DUMMYFUNCTION("filter('Dimensionamento de Equipe (ASG)'!C4:C86,ARRAYFORMULA(IF('Dimensionamento de Equipe (ASG)'!A4:A86=2,1,0)),ARRAYFORMULA(IF('Dimensionamento de Equipe (ASG)'!B4:B86=A6,1,0)))"),"ARQUIVO GERAL E DEPÓSITO DA C. DE PATRIMÔNIO")</f>
        <v>ARQUIVO GERAL E DEPÓSITO DA C. DE PATRIMÔNIO</v>
      </c>
      <c r="C6" s="646"/>
      <c r="D6" s="490">
        <f ca="1">IFERROR(__xludf.DUMMYFUNCTION("filter('Dimensionamento de Equipe (ASG)'!U4:U86-'Dimensionamento de Equipe (ASG)'!X4:X86,ARRAYFORMULA(IF('Dimensionamento de Equipe (ASG)'!A4:A86=2,1,0)),ARRAYFORMULA(IF('Dimensionamento de Equipe (ASG)'!B4:B86=A6,1,0)))"),6)</f>
        <v>6</v>
      </c>
      <c r="E6" s="491">
        <f ca="1">IFERROR(__xludf.DUMMYFUNCTION("filter('Dimensionamento de Equipe (ASG)'!X4:X86,ARRAYFORMULA(IF('Dimensionamento de Equipe (ASG)'!A4:A86=2,1,0)),ARRAYFORMULA(IF('Dimensionamento de Equipe (ASG)'!B4:B86=A6,1,0)))"),1)</f>
        <v>1</v>
      </c>
      <c r="F6" s="492">
        <v>0</v>
      </c>
      <c r="G6" s="493">
        <v>0</v>
      </c>
      <c r="H6" s="494">
        <f ca="1">ROUND(D6*$D$3+E6*$F$3+$G$6*$J$3+F6*$H$3,2)</f>
        <v>33917.9</v>
      </c>
      <c r="I6" s="494">
        <f ca="1">SUM(H6)</f>
        <v>33917.9</v>
      </c>
      <c r="J6" s="495">
        <f>Materiais!AZ75</f>
        <v>7560.65</v>
      </c>
      <c r="K6" s="460">
        <f>Utensílios!AP75</f>
        <v>286.93</v>
      </c>
      <c r="L6" s="494">
        <f>Equipamentos!T75</f>
        <v>331.52</v>
      </c>
      <c r="M6" s="494">
        <f ca="1">I6+SUM(J6:L6)</f>
        <v>42097</v>
      </c>
    </row>
    <row r="7" spans="1:14">
      <c r="A7" s="805" t="s">
        <v>325</v>
      </c>
      <c r="B7" s="796" t="str">
        <f ca="1">IFERROR(__xludf.DUMMYFUNCTION("filter('Dimensionamento de Equipe (ASG)'!C4:C86,ARRAYFORMULA(IF('Dimensionamento de Equipe (ASG)'!A4:A86=2,1,0)),ARRAYFORMULA(IF('Dimensionamento de Equipe (ASG)'!B4:B86=A7,1,0)))"),"TRIBUNAL DE JUSTIÇA: SEDE")</f>
        <v>TRIBUNAL DE JUSTIÇA: SEDE</v>
      </c>
      <c r="C7" s="719"/>
      <c r="D7" s="462">
        <f ca="1">IFERROR(__xludf.DUMMYFUNCTION("filter('Dimensionamento de Equipe (ASG)'!U4:U86-'Dimensionamento de Equipe (ASG)'!X4:X86,ARRAYFORMULA(IF('Dimensionamento de Equipe (ASG)'!A4:A86=2,1,0)),ARRAYFORMULA(IF('Dimensionamento de Equipe (ASG)'!B4:B86=A7,1,0)))"),14)</f>
        <v>14</v>
      </c>
      <c r="E7" s="426">
        <f ca="1">IFERROR(__xludf.DUMMYFUNCTION("filter('Dimensionamento de Equipe (ASG)'!X4:X86,ARRAYFORMULA(IF('Dimensionamento de Equipe (ASG)'!A4:A86=2,1,0)),ARRAYFORMULA(IF('Dimensionamento de Equipe (ASG)'!B4:B86=A7,1,0)))"),4)</f>
        <v>4</v>
      </c>
      <c r="F7" s="426">
        <f ca="1">IFERROR(__xludf.DUMMYFUNCTION("filter('Dimensionamento de Equipe (ASG)'!AF4:AF86,ARRAYFORMULA(IF('Dimensionamento de Equipe (ASG)'!A4:A86=2,1,0)),ARRAYFORMULA(IF('Dimensionamento de Equipe (ASG)'!B4:B86=A7,1,0)))"),5)</f>
        <v>5</v>
      </c>
      <c r="G7" s="815">
        <f>'Dimensionamento de Equipe (ASG)'!O92</f>
        <v>3</v>
      </c>
      <c r="H7" s="497">
        <f t="shared" ref="H7:H9" ca="1" si="0">ROUND(D7*$D$3+E7*$F$3+(SUM(D7:E7)/SUM($D$7:$E$9))*$G$7*$J$3+F7*$H$3,2)</f>
        <v>118325.39</v>
      </c>
      <c r="I7" s="811">
        <f ca="1">ROUND(SUM(D7:D9)*$D$3+SUM(E7:E9)*$F$3+$G$7*$J$3+SUM(F7:F9)*$H$3,2)</f>
        <v>229522.84</v>
      </c>
      <c r="J7" s="793">
        <f>Materiais!AZ76</f>
        <v>86184.05</v>
      </c>
      <c r="K7" s="762">
        <f>Utensílios!AP76</f>
        <v>11521.6</v>
      </c>
      <c r="L7" s="815">
        <f>Equipamentos!T76</f>
        <v>2097.64</v>
      </c>
      <c r="M7" s="815">
        <f ca="1">I7+SUM(J7:L9)</f>
        <v>329326.13</v>
      </c>
    </row>
    <row r="8" spans="1:14">
      <c r="A8" s="693"/>
      <c r="B8" s="804" t="str">
        <f ca="1">IFERROR(__xludf.DUMMYFUNCTION("""COMPUTED_VALUE"""),"TRIBUNAL DE JUSTIÇA: ED. GREENWICH")</f>
        <v>TRIBUNAL DE JUSTIÇA: ED. GREENWICH</v>
      </c>
      <c r="C8" s="647"/>
      <c r="D8" s="462">
        <f ca="1">IFERROR(__xludf.DUMMYFUNCTION("""COMPUTED_VALUE"""),12)</f>
        <v>12</v>
      </c>
      <c r="E8" s="426">
        <f ca="1">IFERROR(__xludf.DUMMYFUNCTION("""COMPUTED_VALUE"""),2)</f>
        <v>2</v>
      </c>
      <c r="F8" s="426"/>
      <c r="G8" s="753"/>
      <c r="H8" s="499">
        <f t="shared" ca="1" si="0"/>
        <v>74131.63</v>
      </c>
      <c r="I8" s="753"/>
      <c r="J8" s="816"/>
      <c r="K8" s="649"/>
      <c r="L8" s="753"/>
      <c r="M8" s="753"/>
    </row>
    <row r="9" spans="1:14">
      <c r="A9" s="768"/>
      <c r="B9" s="796" t="str">
        <f ca="1">IFERROR(__xludf.DUMMYFUNCTION("""COMPUTED_VALUE"""),"CORREGEDORIA DE JUSTIÇA")</f>
        <v>CORREGEDORIA DE JUSTIÇA</v>
      </c>
      <c r="C9" s="719"/>
      <c r="D9" s="462">
        <f ca="1">IFERROR(__xludf.DUMMYFUNCTION("""COMPUTED_VALUE"""),6)</f>
        <v>6</v>
      </c>
      <c r="E9" s="426">
        <f ca="1">IFERROR(__xludf.DUMMYFUNCTION("""COMPUTED_VALUE"""),1)</f>
        <v>1</v>
      </c>
      <c r="F9" s="426"/>
      <c r="G9" s="753"/>
      <c r="H9" s="500">
        <f t="shared" ca="1" si="0"/>
        <v>37065.82</v>
      </c>
      <c r="I9" s="710"/>
      <c r="J9" s="816"/>
      <c r="K9" s="649"/>
      <c r="L9" s="753"/>
      <c r="M9" s="710"/>
    </row>
    <row r="10" spans="1:14">
      <c r="A10" s="806" t="s">
        <v>46</v>
      </c>
      <c r="B10" s="646"/>
      <c r="C10" s="647"/>
      <c r="D10" s="501">
        <f t="shared" ref="D10:G10" ca="1" si="1">SUM(D6:D9)</f>
        <v>38</v>
      </c>
      <c r="E10" s="502">
        <f t="shared" ca="1" si="1"/>
        <v>8</v>
      </c>
      <c r="F10" s="503">
        <f t="shared" ca="1" si="1"/>
        <v>5</v>
      </c>
      <c r="G10" s="504">
        <f t="shared" si="1"/>
        <v>3</v>
      </c>
      <c r="H10" s="812">
        <f ca="1">SUM(I6:I9)</f>
        <v>263440.74</v>
      </c>
      <c r="I10" s="647"/>
      <c r="J10" s="505">
        <f t="shared" ref="J10:M10" si="2">SUM(J6:J9)</f>
        <v>93744.7</v>
      </c>
      <c r="K10" s="506">
        <f t="shared" si="2"/>
        <v>11808.53</v>
      </c>
      <c r="L10" s="507">
        <f t="shared" si="2"/>
        <v>2429.16</v>
      </c>
      <c r="M10" s="508">
        <f t="shared" ca="1" si="2"/>
        <v>371423.13</v>
      </c>
    </row>
    <row r="11" spans="1:14" ht="28.5" customHeight="1">
      <c r="A11" s="395"/>
      <c r="B11" s="395"/>
      <c r="C11" s="395"/>
      <c r="D11" s="395"/>
      <c r="E11" s="395"/>
      <c r="F11" s="395"/>
      <c r="G11" s="395"/>
      <c r="H11" s="395"/>
      <c r="I11" s="509"/>
      <c r="J11" s="509"/>
      <c r="K11" s="509"/>
      <c r="L11" s="395"/>
      <c r="M11" s="395"/>
      <c r="N11" s="509"/>
    </row>
    <row r="12" spans="1:14">
      <c r="A12" s="395"/>
      <c r="B12" s="395"/>
      <c r="C12" s="395"/>
      <c r="D12" s="395"/>
      <c r="E12" s="395"/>
      <c r="F12" s="395"/>
      <c r="G12" s="395"/>
      <c r="H12" s="395"/>
      <c r="I12" s="395"/>
      <c r="J12" s="476"/>
      <c r="K12" s="476"/>
      <c r="L12" s="476"/>
      <c r="M12" s="476"/>
      <c r="N12" s="476"/>
    </row>
    <row r="13" spans="1:14">
      <c r="A13" s="395"/>
      <c r="B13" s="395"/>
      <c r="C13" s="395"/>
      <c r="D13" s="395"/>
      <c r="E13" s="395"/>
      <c r="F13" s="395"/>
      <c r="G13" s="395"/>
      <c r="H13" s="395"/>
      <c r="I13" s="395"/>
      <c r="J13" s="476"/>
      <c r="K13" s="510"/>
      <c r="L13" s="510"/>
      <c r="M13" s="510"/>
      <c r="N13" s="476"/>
    </row>
    <row r="14" spans="1:14">
      <c r="A14" s="395"/>
      <c r="B14" s="395"/>
      <c r="C14" s="395"/>
      <c r="D14" s="395"/>
      <c r="E14" s="395"/>
      <c r="F14" s="395"/>
      <c r="G14" s="395"/>
      <c r="H14" s="395"/>
      <c r="I14" s="395"/>
      <c r="J14" s="476"/>
      <c r="K14" s="476"/>
      <c r="L14" s="476"/>
      <c r="M14" s="476"/>
      <c r="N14" s="47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2">
    <mergeCell ref="J7:J9"/>
    <mergeCell ref="K7:K9"/>
    <mergeCell ref="L7:L9"/>
    <mergeCell ref="M7:M9"/>
    <mergeCell ref="A10:C10"/>
    <mergeCell ref="D2:E2"/>
    <mergeCell ref="F2:G2"/>
    <mergeCell ref="H2:I2"/>
    <mergeCell ref="B3:C3"/>
    <mergeCell ref="D3:E3"/>
    <mergeCell ref="F3:G3"/>
    <mergeCell ref="A5:C5"/>
    <mergeCell ref="I7:I9"/>
    <mergeCell ref="H10:I10"/>
    <mergeCell ref="H3:I3"/>
    <mergeCell ref="H5:I5"/>
    <mergeCell ref="G7:G9"/>
    <mergeCell ref="B6:C6"/>
    <mergeCell ref="A7:A9"/>
    <mergeCell ref="B7:C7"/>
    <mergeCell ref="B8:C8"/>
    <mergeCell ref="B9:C9"/>
  </mergeCells>
  <pageMargins left="0.25" right="0.25" top="0.59722222222222199" bottom="0.75"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0"/>
  <sheetViews>
    <sheetView showGridLines="0" workbookViewId="0">
      <pane xSplit="3" ySplit="1" topLeftCell="AG71" activePane="bottomRight" state="frozen"/>
      <selection pane="topRight" activeCell="D1" sqref="D1"/>
      <selection pane="bottomLeft" activeCell="A2" sqref="A2"/>
      <selection pane="bottomRight" activeCell="A89" sqref="A89:C89"/>
    </sheetView>
  </sheetViews>
  <sheetFormatPr defaultColWidth="14.42578125" defaultRowHeight="15" customHeight="1"/>
  <cols>
    <col min="1" max="1" width="11.7109375" customWidth="1"/>
    <col min="2" max="3" width="24.5703125" customWidth="1"/>
    <col min="4" max="4" width="11.7109375" customWidth="1"/>
    <col min="5" max="5" width="11.28515625" customWidth="1"/>
    <col min="6" max="6" width="19.5703125" customWidth="1"/>
    <col min="7" max="7" width="15.28515625" customWidth="1"/>
    <col min="8" max="8" width="11.42578125" customWidth="1"/>
    <col min="9" max="9" width="10.7109375" customWidth="1"/>
    <col min="10" max="10" width="13.140625" customWidth="1"/>
    <col min="11" max="11" width="25.5703125" customWidth="1"/>
    <col min="12" max="12" width="24.140625" customWidth="1"/>
    <col min="13" max="13" width="19.5703125" customWidth="1"/>
    <col min="14" max="14" width="16.140625" customWidth="1"/>
    <col min="15" max="15" width="19.5703125" customWidth="1"/>
    <col min="16" max="16" width="22.42578125" customWidth="1"/>
    <col min="17" max="17" width="15.5703125" customWidth="1"/>
    <col min="18" max="18" width="21.140625" customWidth="1"/>
    <col min="19" max="19" width="20.140625" customWidth="1"/>
    <col min="20" max="20" width="21.28515625" customWidth="1"/>
    <col min="21" max="21" width="18.85546875" customWidth="1"/>
    <col min="22" max="22" width="15" customWidth="1"/>
    <col min="23" max="23" width="21.7109375" customWidth="1"/>
    <col min="24" max="24" width="13" customWidth="1"/>
    <col min="25" max="25" width="11.28515625" customWidth="1"/>
    <col min="26" max="26" width="13.42578125" customWidth="1"/>
    <col min="27" max="27" width="12.42578125" customWidth="1"/>
    <col min="28" max="45" width="8.7109375" customWidth="1"/>
    <col min="46" max="46" width="10.28515625" customWidth="1"/>
    <col min="47" max="48" width="8.7109375" customWidth="1"/>
    <col min="49" max="49" width="27.5703125" customWidth="1"/>
    <col min="50" max="50" width="10.140625" bestFit="1" customWidth="1"/>
    <col min="51" max="51" width="8.7109375" customWidth="1"/>
    <col min="52" max="52" width="13.7109375" customWidth="1"/>
  </cols>
  <sheetData>
    <row r="1" spans="1:52" ht="150" customHeight="1">
      <c r="A1" s="511" t="s">
        <v>217</v>
      </c>
      <c r="B1" s="511" t="s">
        <v>466</v>
      </c>
      <c r="C1" s="511" t="s">
        <v>457</v>
      </c>
      <c r="D1" s="512" t="s">
        <v>467</v>
      </c>
      <c r="E1" s="512" t="s">
        <v>468</v>
      </c>
      <c r="F1" s="512" t="s">
        <v>469</v>
      </c>
      <c r="G1" s="512" t="s">
        <v>470</v>
      </c>
      <c r="H1" s="512" t="s">
        <v>471</v>
      </c>
      <c r="I1" s="512" t="s">
        <v>472</v>
      </c>
      <c r="J1" s="512" t="s">
        <v>473</v>
      </c>
      <c r="K1" s="512" t="s">
        <v>474</v>
      </c>
      <c r="L1" s="512" t="s">
        <v>475</v>
      </c>
      <c r="M1" s="512" t="s">
        <v>476</v>
      </c>
      <c r="N1" s="512" t="s">
        <v>477</v>
      </c>
      <c r="O1" s="512" t="s">
        <v>478</v>
      </c>
      <c r="P1" s="512" t="s">
        <v>479</v>
      </c>
      <c r="Q1" s="512" t="s">
        <v>480</v>
      </c>
      <c r="R1" s="512" t="s">
        <v>481</v>
      </c>
      <c r="S1" s="512" t="s">
        <v>482</v>
      </c>
      <c r="T1" s="512" t="s">
        <v>483</v>
      </c>
      <c r="U1" s="512" t="s">
        <v>484</v>
      </c>
      <c r="V1" s="512" t="s">
        <v>485</v>
      </c>
      <c r="W1" s="512" t="s">
        <v>486</v>
      </c>
      <c r="X1" s="512" t="s">
        <v>487</v>
      </c>
      <c r="Y1" s="512" t="s">
        <v>488</v>
      </c>
      <c r="Z1" s="512" t="s">
        <v>489</v>
      </c>
      <c r="AA1" s="512" t="s">
        <v>490</v>
      </c>
      <c r="AB1" s="512" t="s">
        <v>491</v>
      </c>
      <c r="AC1" s="512" t="s">
        <v>492</v>
      </c>
      <c r="AD1" s="512" t="s">
        <v>493</v>
      </c>
      <c r="AE1" s="512" t="s">
        <v>494</v>
      </c>
      <c r="AF1" s="512" t="s">
        <v>495</v>
      </c>
      <c r="AG1" s="513" t="s">
        <v>496</v>
      </c>
      <c r="AH1" s="513" t="s">
        <v>497</v>
      </c>
      <c r="AI1" s="513" t="s">
        <v>498</v>
      </c>
      <c r="AJ1" s="513" t="s">
        <v>499</v>
      </c>
      <c r="AK1" s="513" t="s">
        <v>500</v>
      </c>
      <c r="AL1" s="513" t="s">
        <v>501</v>
      </c>
      <c r="AM1" s="513" t="s">
        <v>502</v>
      </c>
      <c r="AN1" s="513" t="s">
        <v>503</v>
      </c>
      <c r="AO1" s="513" t="s">
        <v>504</v>
      </c>
      <c r="AP1" s="513" t="s">
        <v>505</v>
      </c>
      <c r="AQ1" s="513" t="s">
        <v>506</v>
      </c>
      <c r="AR1" s="513" t="s">
        <v>507</v>
      </c>
      <c r="AS1" s="513" t="s">
        <v>508</v>
      </c>
      <c r="AT1" s="514" t="s">
        <v>509</v>
      </c>
      <c r="AU1" s="106"/>
      <c r="AV1" s="106"/>
      <c r="AW1" s="106"/>
      <c r="AX1" s="106"/>
      <c r="AY1" s="106"/>
      <c r="AZ1" s="106"/>
    </row>
    <row r="2" spans="1:52" ht="23.25">
      <c r="A2" s="515">
        <f>'Dimensionamento de Equipe (ASG)'!A4</f>
        <v>1</v>
      </c>
      <c r="B2" s="515" t="str">
        <f>'Dimensionamento de Equipe (ASG)'!B4</f>
        <v>AFONSO CLÁUDIO</v>
      </c>
      <c r="C2" s="515" t="str">
        <f>'Dimensionamento de Equipe (ASG)'!C4</f>
        <v>FÓRUM</v>
      </c>
      <c r="D2" s="516">
        <v>5</v>
      </c>
      <c r="E2" s="516">
        <v>8</v>
      </c>
      <c r="F2" s="516">
        <v>14</v>
      </c>
      <c r="G2" s="516">
        <v>1</v>
      </c>
      <c r="H2" s="516">
        <v>0</v>
      </c>
      <c r="I2" s="516">
        <v>1</v>
      </c>
      <c r="J2" s="516">
        <v>6</v>
      </c>
      <c r="K2" s="516">
        <v>4</v>
      </c>
      <c r="L2" s="516">
        <v>4</v>
      </c>
      <c r="M2" s="516">
        <v>3</v>
      </c>
      <c r="N2" s="516">
        <v>1</v>
      </c>
      <c r="O2" s="516">
        <v>4</v>
      </c>
      <c r="P2" s="516">
        <v>5</v>
      </c>
      <c r="Q2" s="516">
        <v>1</v>
      </c>
      <c r="R2" s="516">
        <v>1</v>
      </c>
      <c r="S2" s="516">
        <v>6</v>
      </c>
      <c r="T2" s="516">
        <v>4</v>
      </c>
      <c r="U2" s="516">
        <v>4</v>
      </c>
      <c r="V2" s="516">
        <v>2</v>
      </c>
      <c r="W2" s="516">
        <v>0</v>
      </c>
      <c r="X2" s="516">
        <v>0</v>
      </c>
      <c r="Y2" s="516">
        <v>0</v>
      </c>
      <c r="Z2" s="516">
        <v>1</v>
      </c>
      <c r="AA2" s="516">
        <v>1</v>
      </c>
      <c r="AB2" s="516">
        <v>1</v>
      </c>
      <c r="AC2" s="516">
        <v>1</v>
      </c>
      <c r="AD2" s="516">
        <v>2</v>
      </c>
      <c r="AE2" s="516">
        <v>1</v>
      </c>
      <c r="AF2" s="516">
        <v>2</v>
      </c>
      <c r="AG2" s="516">
        <v>0</v>
      </c>
      <c r="AH2" s="516">
        <v>0</v>
      </c>
      <c r="AI2" s="516">
        <v>0</v>
      </c>
      <c r="AJ2" s="516">
        <v>0</v>
      </c>
      <c r="AK2" s="516">
        <v>0</v>
      </c>
      <c r="AL2" s="516">
        <v>0</v>
      </c>
      <c r="AM2" s="516">
        <v>0</v>
      </c>
      <c r="AN2" s="516">
        <v>0</v>
      </c>
      <c r="AO2" s="516">
        <v>0</v>
      </c>
      <c r="AP2" s="516">
        <v>0</v>
      </c>
      <c r="AQ2" s="516">
        <v>0</v>
      </c>
      <c r="AR2" s="516">
        <v>0</v>
      </c>
      <c r="AS2" s="516">
        <v>0</v>
      </c>
      <c r="AT2" s="517">
        <f t="shared" ref="AT2:AT84" si="0">SUMPRODUCT(D2:AS2,$D$88:$AS$88)</f>
        <v>1375.48</v>
      </c>
      <c r="AU2" s="518"/>
      <c r="AV2" s="817" t="s">
        <v>510</v>
      </c>
      <c r="AW2" s="519" t="s">
        <v>511</v>
      </c>
      <c r="AX2" s="520" t="s">
        <v>512</v>
      </c>
      <c r="AY2" s="521" t="s">
        <v>513</v>
      </c>
      <c r="AZ2" s="522" t="s">
        <v>514</v>
      </c>
    </row>
    <row r="3" spans="1:52">
      <c r="A3" s="515">
        <f>'Dimensionamento de Equipe (ASG)'!A5</f>
        <v>1</v>
      </c>
      <c r="B3" s="515" t="str">
        <f>'Dimensionamento de Equipe (ASG)'!B5</f>
        <v>ÁGUA DOCE DO NORTE</v>
      </c>
      <c r="C3" s="515" t="str">
        <f>'Dimensionamento de Equipe (ASG)'!C5</f>
        <v>PID</v>
      </c>
      <c r="D3" s="516">
        <v>0</v>
      </c>
      <c r="E3" s="516">
        <v>0</v>
      </c>
      <c r="F3" s="516">
        <v>0</v>
      </c>
      <c r="G3" s="516">
        <v>0</v>
      </c>
      <c r="H3" s="516">
        <v>0</v>
      </c>
      <c r="I3" s="516">
        <v>0</v>
      </c>
      <c r="J3" s="516">
        <v>0</v>
      </c>
      <c r="K3" s="516">
        <v>0</v>
      </c>
      <c r="L3" s="516">
        <v>0</v>
      </c>
      <c r="M3" s="516">
        <v>0</v>
      </c>
      <c r="N3" s="516">
        <v>0</v>
      </c>
      <c r="O3" s="516">
        <v>0</v>
      </c>
      <c r="P3" s="516">
        <v>0</v>
      </c>
      <c r="Q3" s="516">
        <v>0</v>
      </c>
      <c r="R3" s="516">
        <v>0</v>
      </c>
      <c r="S3" s="516">
        <v>0</v>
      </c>
      <c r="T3" s="516">
        <v>0</v>
      </c>
      <c r="U3" s="516">
        <v>0</v>
      </c>
      <c r="V3" s="516">
        <v>0</v>
      </c>
      <c r="W3" s="516">
        <v>0</v>
      </c>
      <c r="X3" s="516">
        <v>0</v>
      </c>
      <c r="Y3" s="516">
        <v>0</v>
      </c>
      <c r="Z3" s="516">
        <v>0</v>
      </c>
      <c r="AA3" s="516">
        <v>0</v>
      </c>
      <c r="AB3" s="516">
        <v>0</v>
      </c>
      <c r="AC3" s="516">
        <v>0</v>
      </c>
      <c r="AD3" s="516">
        <v>0</v>
      </c>
      <c r="AE3" s="516">
        <v>0</v>
      </c>
      <c r="AF3" s="516">
        <v>0</v>
      </c>
      <c r="AG3" s="516">
        <v>0</v>
      </c>
      <c r="AH3" s="516">
        <v>0</v>
      </c>
      <c r="AI3" s="516">
        <v>0</v>
      </c>
      <c r="AJ3" s="516">
        <v>0</v>
      </c>
      <c r="AK3" s="516">
        <v>0</v>
      </c>
      <c r="AL3" s="516">
        <v>0</v>
      </c>
      <c r="AM3" s="516">
        <v>0</v>
      </c>
      <c r="AN3" s="516">
        <v>0</v>
      </c>
      <c r="AO3" s="516">
        <v>0</v>
      </c>
      <c r="AP3" s="516">
        <v>0</v>
      </c>
      <c r="AQ3" s="516">
        <v>0</v>
      </c>
      <c r="AR3" s="516">
        <v>0</v>
      </c>
      <c r="AS3" s="516">
        <v>0</v>
      </c>
      <c r="AT3" s="517">
        <f t="shared" si="0"/>
        <v>0</v>
      </c>
      <c r="AU3" s="518"/>
      <c r="AV3" s="798"/>
      <c r="AW3" s="523" t="str">
        <f>'Custo por Localidade (1º GRAU)'!$A2</f>
        <v>AFONSO CLÁUDIO</v>
      </c>
      <c r="AX3" s="524">
        <f t="shared" ref="AX3:AX71" si="1">SUMIFS($AT$2:$AT$84,$A$2:$A$84,1,$B$2:$B$84,AW3)</f>
        <v>1375.48</v>
      </c>
      <c r="AY3" s="525">
        <f>VLOOKUP(AW3,'Custo por Localidade (1º GRAU)'!$A$2:$C$70,3)</f>
        <v>0.111111</v>
      </c>
      <c r="AZ3" s="526">
        <f t="shared" ref="AZ3:AZ71" si="2">ROUND(AX3*(1+AY3),2)</f>
        <v>1528.31</v>
      </c>
    </row>
    <row r="4" spans="1:52">
      <c r="A4" s="515">
        <f>'Dimensionamento de Equipe (ASG)'!A6</f>
        <v>1</v>
      </c>
      <c r="B4" s="515" t="str">
        <f>'Dimensionamento de Equipe (ASG)'!B6</f>
        <v>ÁGUIA BRANCA</v>
      </c>
      <c r="C4" s="515" t="str">
        <f>'Dimensionamento de Equipe (ASG)'!C6</f>
        <v>FÓRUM</v>
      </c>
      <c r="D4" s="516">
        <v>5</v>
      </c>
      <c r="E4" s="516">
        <v>4</v>
      </c>
      <c r="F4" s="516">
        <v>12</v>
      </c>
      <c r="G4" s="516">
        <v>1</v>
      </c>
      <c r="H4" s="516">
        <v>0</v>
      </c>
      <c r="I4" s="516">
        <v>1</v>
      </c>
      <c r="J4" s="516">
        <v>5</v>
      </c>
      <c r="K4" s="516">
        <v>4</v>
      </c>
      <c r="L4" s="516">
        <v>4</v>
      </c>
      <c r="M4" s="516">
        <v>4</v>
      </c>
      <c r="N4" s="516">
        <v>1</v>
      </c>
      <c r="O4" s="516">
        <v>4</v>
      </c>
      <c r="P4" s="516">
        <v>0</v>
      </c>
      <c r="Q4" s="516">
        <v>1</v>
      </c>
      <c r="R4" s="516">
        <v>1</v>
      </c>
      <c r="S4" s="516">
        <v>4</v>
      </c>
      <c r="T4" s="516">
        <v>2</v>
      </c>
      <c r="U4" s="516">
        <v>2</v>
      </c>
      <c r="V4" s="516">
        <v>2</v>
      </c>
      <c r="W4" s="516">
        <v>0</v>
      </c>
      <c r="X4" s="516">
        <v>0</v>
      </c>
      <c r="Y4" s="516">
        <v>0</v>
      </c>
      <c r="Z4" s="516">
        <v>1</v>
      </c>
      <c r="AA4" s="516">
        <v>1</v>
      </c>
      <c r="AB4" s="516">
        <v>1</v>
      </c>
      <c r="AC4" s="516">
        <v>1</v>
      </c>
      <c r="AD4" s="516">
        <v>2</v>
      </c>
      <c r="AE4" s="516">
        <v>1</v>
      </c>
      <c r="AF4" s="516">
        <v>2</v>
      </c>
      <c r="AG4" s="516">
        <v>0</v>
      </c>
      <c r="AH4" s="516">
        <v>0</v>
      </c>
      <c r="AI4" s="516">
        <v>0</v>
      </c>
      <c r="AJ4" s="516">
        <v>0</v>
      </c>
      <c r="AK4" s="516">
        <v>0</v>
      </c>
      <c r="AL4" s="516">
        <v>0</v>
      </c>
      <c r="AM4" s="516">
        <v>0</v>
      </c>
      <c r="AN4" s="516">
        <v>0</v>
      </c>
      <c r="AO4" s="516">
        <v>0</v>
      </c>
      <c r="AP4" s="516">
        <v>0</v>
      </c>
      <c r="AQ4" s="516">
        <v>0</v>
      </c>
      <c r="AR4" s="516">
        <v>0</v>
      </c>
      <c r="AS4" s="516">
        <v>0</v>
      </c>
      <c r="AT4" s="517">
        <f t="shared" si="0"/>
        <v>1036.97</v>
      </c>
      <c r="AU4" s="518"/>
      <c r="AV4" s="798"/>
      <c r="AW4" s="523" t="str">
        <f>'Custo por Localidade (1º GRAU)'!$A3</f>
        <v>ÁGUA DOCE DO NORTE</v>
      </c>
      <c r="AX4" s="524">
        <f t="shared" si="1"/>
        <v>0</v>
      </c>
      <c r="AY4" s="525">
        <f>VLOOKUP(AW4,'Custo por Localidade (1º GRAU)'!$A$2:$C$70,3)</f>
        <v>9.9080000000000001E-2</v>
      </c>
      <c r="AZ4" s="527">
        <f t="shared" si="2"/>
        <v>0</v>
      </c>
    </row>
    <row r="5" spans="1:52">
      <c r="A5" s="515">
        <f>'Dimensionamento de Equipe (ASG)'!A7</f>
        <v>1</v>
      </c>
      <c r="B5" s="515" t="str">
        <f>'Dimensionamento de Equipe (ASG)'!B7</f>
        <v>ALEGRE</v>
      </c>
      <c r="C5" s="515" t="str">
        <f>'Dimensionamento de Equipe (ASG)'!C7</f>
        <v>FÓRUM</v>
      </c>
      <c r="D5" s="516">
        <v>10</v>
      </c>
      <c r="E5" s="516">
        <v>15</v>
      </c>
      <c r="F5" s="516">
        <v>25</v>
      </c>
      <c r="G5" s="516">
        <v>2</v>
      </c>
      <c r="H5" s="516">
        <v>0</v>
      </c>
      <c r="I5" s="516">
        <v>1</v>
      </c>
      <c r="J5" s="516">
        <v>10</v>
      </c>
      <c r="K5" s="516">
        <v>10</v>
      </c>
      <c r="L5" s="516">
        <v>10</v>
      </c>
      <c r="M5" s="516">
        <v>10</v>
      </c>
      <c r="N5" s="516">
        <v>2</v>
      </c>
      <c r="O5" s="516">
        <v>10</v>
      </c>
      <c r="P5" s="516">
        <v>5</v>
      </c>
      <c r="Q5" s="516">
        <v>2</v>
      </c>
      <c r="R5" s="516">
        <v>3</v>
      </c>
      <c r="S5" s="516">
        <v>5</v>
      </c>
      <c r="T5" s="516">
        <v>3</v>
      </c>
      <c r="U5" s="516">
        <v>4</v>
      </c>
      <c r="V5" s="516">
        <v>1</v>
      </c>
      <c r="W5" s="516">
        <v>0</v>
      </c>
      <c r="X5" s="516">
        <v>0</v>
      </c>
      <c r="Y5" s="516">
        <v>0</v>
      </c>
      <c r="Z5" s="516">
        <v>1</v>
      </c>
      <c r="AA5" s="516">
        <v>1</v>
      </c>
      <c r="AB5" s="516">
        <v>1</v>
      </c>
      <c r="AC5" s="516">
        <v>1</v>
      </c>
      <c r="AD5" s="516">
        <v>1</v>
      </c>
      <c r="AE5" s="516">
        <v>1</v>
      </c>
      <c r="AF5" s="516">
        <v>1</v>
      </c>
      <c r="AG5" s="516">
        <v>0</v>
      </c>
      <c r="AH5" s="516">
        <v>0</v>
      </c>
      <c r="AI5" s="516">
        <v>0</v>
      </c>
      <c r="AJ5" s="516">
        <v>0</v>
      </c>
      <c r="AK5" s="516">
        <v>0</v>
      </c>
      <c r="AL5" s="516">
        <v>0</v>
      </c>
      <c r="AM5" s="516">
        <v>0</v>
      </c>
      <c r="AN5" s="516">
        <v>0</v>
      </c>
      <c r="AO5" s="516">
        <v>0</v>
      </c>
      <c r="AP5" s="516">
        <v>0</v>
      </c>
      <c r="AQ5" s="516">
        <v>0</v>
      </c>
      <c r="AR5" s="516">
        <v>0</v>
      </c>
      <c r="AS5" s="516">
        <v>0</v>
      </c>
      <c r="AT5" s="517">
        <f t="shared" si="0"/>
        <v>1524.3500000000001</v>
      </c>
      <c r="AU5" s="518"/>
      <c r="AV5" s="798"/>
      <c r="AW5" s="523" t="str">
        <f>'Custo por Localidade (1º GRAU)'!$A4</f>
        <v>ÁGUIA BRANCA</v>
      </c>
      <c r="AX5" s="524">
        <f t="shared" si="1"/>
        <v>1036.97</v>
      </c>
      <c r="AY5" s="525">
        <f>VLOOKUP(AW5,'Custo por Localidade (1º GRAU)'!$A$2:$C$70,3)</f>
        <v>0.13598199999999999</v>
      </c>
      <c r="AZ5" s="527">
        <f t="shared" si="2"/>
        <v>1177.98</v>
      </c>
    </row>
    <row r="6" spans="1:52">
      <c r="A6" s="515">
        <f>'Dimensionamento de Equipe (ASG)'!A8</f>
        <v>1</v>
      </c>
      <c r="B6" s="515" t="str">
        <f>'Dimensionamento de Equipe (ASG)'!B8</f>
        <v>ALFREDO CHAVES</v>
      </c>
      <c r="C6" s="515" t="str">
        <f>'Dimensionamento de Equipe (ASG)'!C8</f>
        <v xml:space="preserve">FÓRUM E ARQUIVO </v>
      </c>
      <c r="D6" s="516">
        <v>3</v>
      </c>
      <c r="E6" s="516">
        <v>8</v>
      </c>
      <c r="F6" s="516">
        <v>10</v>
      </c>
      <c r="G6" s="516">
        <v>1</v>
      </c>
      <c r="H6" s="516">
        <v>0</v>
      </c>
      <c r="I6" s="516">
        <v>1</v>
      </c>
      <c r="J6" s="516">
        <v>6</v>
      </c>
      <c r="K6" s="516">
        <v>4</v>
      </c>
      <c r="L6" s="516">
        <v>4</v>
      </c>
      <c r="M6" s="516">
        <v>4</v>
      </c>
      <c r="N6" s="516">
        <v>1</v>
      </c>
      <c r="O6" s="516">
        <v>4</v>
      </c>
      <c r="P6" s="516">
        <v>2</v>
      </c>
      <c r="Q6" s="516">
        <v>1</v>
      </c>
      <c r="R6" s="516">
        <v>1</v>
      </c>
      <c r="S6" s="516">
        <v>4</v>
      </c>
      <c r="T6" s="516">
        <v>2</v>
      </c>
      <c r="U6" s="516">
        <v>2</v>
      </c>
      <c r="V6" s="516">
        <v>0</v>
      </c>
      <c r="W6" s="516">
        <v>0</v>
      </c>
      <c r="X6" s="516">
        <v>0</v>
      </c>
      <c r="Y6" s="516">
        <v>0</v>
      </c>
      <c r="Z6" s="516">
        <v>1</v>
      </c>
      <c r="AA6" s="516">
        <v>1</v>
      </c>
      <c r="AB6" s="516">
        <v>1</v>
      </c>
      <c r="AC6" s="516">
        <v>1</v>
      </c>
      <c r="AD6" s="516">
        <v>0</v>
      </c>
      <c r="AE6" s="516">
        <v>1</v>
      </c>
      <c r="AF6" s="516">
        <v>0</v>
      </c>
      <c r="AG6" s="516">
        <v>0</v>
      </c>
      <c r="AH6" s="516">
        <v>0</v>
      </c>
      <c r="AI6" s="516">
        <v>0</v>
      </c>
      <c r="AJ6" s="516">
        <v>0</v>
      </c>
      <c r="AK6" s="516">
        <v>0</v>
      </c>
      <c r="AL6" s="516">
        <v>0</v>
      </c>
      <c r="AM6" s="516">
        <v>0</v>
      </c>
      <c r="AN6" s="516">
        <v>0</v>
      </c>
      <c r="AO6" s="516">
        <v>0</v>
      </c>
      <c r="AP6" s="516">
        <v>0</v>
      </c>
      <c r="AQ6" s="516">
        <v>0</v>
      </c>
      <c r="AR6" s="516">
        <v>0</v>
      </c>
      <c r="AS6" s="516">
        <v>0</v>
      </c>
      <c r="AT6" s="517">
        <f t="shared" si="0"/>
        <v>817.24999999999989</v>
      </c>
      <c r="AU6" s="518"/>
      <c r="AV6" s="798"/>
      <c r="AW6" s="523" t="str">
        <f>'Custo por Localidade (1º GRAU)'!$A5</f>
        <v>ALEGRE</v>
      </c>
      <c r="AX6" s="524">
        <f t="shared" si="1"/>
        <v>1524.3500000000001</v>
      </c>
      <c r="AY6" s="525">
        <f>VLOOKUP(AW6,'Custo por Localidade (1º GRAU)'!$A$2:$C$70,3)</f>
        <v>0.111111</v>
      </c>
      <c r="AZ6" s="527">
        <f t="shared" si="2"/>
        <v>1693.72</v>
      </c>
    </row>
    <row r="7" spans="1:52">
      <c r="A7" s="515">
        <f>'Dimensionamento de Equipe (ASG)'!A9</f>
        <v>1</v>
      </c>
      <c r="B7" s="515" t="str">
        <f>'Dimensionamento de Equipe (ASG)'!B9</f>
        <v>ALTO RIO NOVO</v>
      </c>
      <c r="C7" s="515" t="str">
        <f>'Dimensionamento de Equipe (ASG)'!C9</f>
        <v>FÓRUM</v>
      </c>
      <c r="D7" s="516">
        <v>5</v>
      </c>
      <c r="E7" s="516">
        <v>4</v>
      </c>
      <c r="F7" s="516">
        <v>10</v>
      </c>
      <c r="G7" s="516">
        <v>1</v>
      </c>
      <c r="H7" s="516">
        <v>0</v>
      </c>
      <c r="I7" s="516">
        <v>1</v>
      </c>
      <c r="J7" s="516">
        <v>4</v>
      </c>
      <c r="K7" s="516">
        <v>4</v>
      </c>
      <c r="L7" s="516">
        <v>4</v>
      </c>
      <c r="M7" s="516">
        <v>4</v>
      </c>
      <c r="N7" s="516">
        <v>1</v>
      </c>
      <c r="O7" s="516">
        <v>4</v>
      </c>
      <c r="P7" s="516">
        <v>1</v>
      </c>
      <c r="Q7" s="516">
        <v>1</v>
      </c>
      <c r="R7" s="516">
        <v>1</v>
      </c>
      <c r="S7" s="516">
        <v>3</v>
      </c>
      <c r="T7" s="516">
        <v>2</v>
      </c>
      <c r="U7" s="516">
        <v>2</v>
      </c>
      <c r="V7" s="516">
        <v>1</v>
      </c>
      <c r="W7" s="516">
        <v>0</v>
      </c>
      <c r="X7" s="516">
        <v>0</v>
      </c>
      <c r="Y7" s="516">
        <v>0</v>
      </c>
      <c r="Z7" s="516">
        <v>1</v>
      </c>
      <c r="AA7" s="516">
        <v>1</v>
      </c>
      <c r="AB7" s="516">
        <v>1</v>
      </c>
      <c r="AC7" s="516">
        <v>1</v>
      </c>
      <c r="AD7" s="516">
        <v>1</v>
      </c>
      <c r="AE7" s="516">
        <v>1</v>
      </c>
      <c r="AF7" s="516">
        <v>1</v>
      </c>
      <c r="AG7" s="516">
        <v>0</v>
      </c>
      <c r="AH7" s="516">
        <v>0</v>
      </c>
      <c r="AI7" s="516">
        <v>0</v>
      </c>
      <c r="AJ7" s="516">
        <v>0</v>
      </c>
      <c r="AK7" s="516">
        <v>0</v>
      </c>
      <c r="AL7" s="516">
        <v>0</v>
      </c>
      <c r="AM7" s="516">
        <v>0</v>
      </c>
      <c r="AN7" s="516">
        <v>0</v>
      </c>
      <c r="AO7" s="516">
        <v>0</v>
      </c>
      <c r="AP7" s="516">
        <v>0</v>
      </c>
      <c r="AQ7" s="516">
        <v>0</v>
      </c>
      <c r="AR7" s="516">
        <v>0</v>
      </c>
      <c r="AS7" s="516">
        <v>0</v>
      </c>
      <c r="AT7" s="517">
        <f t="shared" si="0"/>
        <v>830.93999999999994</v>
      </c>
      <c r="AU7" s="518"/>
      <c r="AV7" s="798"/>
      <c r="AW7" s="523" t="str">
        <f>'Custo por Localidade (1º GRAU)'!$A6</f>
        <v>ALFREDO CHAVES</v>
      </c>
      <c r="AX7" s="524">
        <f t="shared" si="1"/>
        <v>817.24999999999989</v>
      </c>
      <c r="AY7" s="525">
        <f>VLOOKUP(AW7,'Custo por Localidade (1º GRAU)'!$A$2:$C$70,3)</f>
        <v>9.9080000000000001E-2</v>
      </c>
      <c r="AZ7" s="527">
        <f t="shared" si="2"/>
        <v>898.22</v>
      </c>
    </row>
    <row r="8" spans="1:52">
      <c r="A8" s="515">
        <f>'Dimensionamento de Equipe (ASG)'!A10</f>
        <v>1</v>
      </c>
      <c r="B8" s="515" t="str">
        <f>'Dimensionamento de Equipe (ASG)'!B10</f>
        <v>ANCHIETA</v>
      </c>
      <c r="C8" s="515" t="str">
        <f>'Dimensionamento de Equipe (ASG)'!C10</f>
        <v xml:space="preserve">FÓRUM E ARQUIVO </v>
      </c>
      <c r="D8" s="516">
        <v>4</v>
      </c>
      <c r="E8" s="516">
        <v>5</v>
      </c>
      <c r="F8" s="516">
        <v>10</v>
      </c>
      <c r="G8" s="516">
        <v>1</v>
      </c>
      <c r="H8" s="516">
        <v>0</v>
      </c>
      <c r="I8" s="516">
        <v>1</v>
      </c>
      <c r="J8" s="516">
        <v>4</v>
      </c>
      <c r="K8" s="516">
        <v>4</v>
      </c>
      <c r="L8" s="516">
        <v>4</v>
      </c>
      <c r="M8" s="516">
        <v>4</v>
      </c>
      <c r="N8" s="516">
        <v>1</v>
      </c>
      <c r="O8" s="516">
        <v>5</v>
      </c>
      <c r="P8" s="516">
        <v>0</v>
      </c>
      <c r="Q8" s="516">
        <v>1</v>
      </c>
      <c r="R8" s="516">
        <v>1</v>
      </c>
      <c r="S8" s="516">
        <v>5</v>
      </c>
      <c r="T8" s="516">
        <v>2</v>
      </c>
      <c r="U8" s="516">
        <v>2</v>
      </c>
      <c r="V8" s="516">
        <v>1</v>
      </c>
      <c r="W8" s="516">
        <v>0</v>
      </c>
      <c r="X8" s="516">
        <v>0</v>
      </c>
      <c r="Y8" s="516">
        <v>0</v>
      </c>
      <c r="Z8" s="516">
        <v>1</v>
      </c>
      <c r="AA8" s="516">
        <v>1</v>
      </c>
      <c r="AB8" s="516">
        <v>1</v>
      </c>
      <c r="AC8" s="516">
        <v>1</v>
      </c>
      <c r="AD8" s="516">
        <v>1</v>
      </c>
      <c r="AE8" s="516">
        <v>1</v>
      </c>
      <c r="AF8" s="516">
        <v>1</v>
      </c>
      <c r="AG8" s="516">
        <v>0</v>
      </c>
      <c r="AH8" s="516">
        <v>0</v>
      </c>
      <c r="AI8" s="516">
        <v>0</v>
      </c>
      <c r="AJ8" s="516">
        <v>0</v>
      </c>
      <c r="AK8" s="516">
        <v>0</v>
      </c>
      <c r="AL8" s="516">
        <v>0</v>
      </c>
      <c r="AM8" s="516">
        <v>0</v>
      </c>
      <c r="AN8" s="516">
        <v>0</v>
      </c>
      <c r="AO8" s="516">
        <v>0</v>
      </c>
      <c r="AP8" s="516">
        <v>0</v>
      </c>
      <c r="AQ8" s="516">
        <v>0</v>
      </c>
      <c r="AR8" s="516">
        <v>0</v>
      </c>
      <c r="AS8" s="516">
        <v>0</v>
      </c>
      <c r="AT8" s="517">
        <f t="shared" si="0"/>
        <v>969.23</v>
      </c>
      <c r="AU8" s="518"/>
      <c r="AV8" s="798"/>
      <c r="AW8" s="523" t="str">
        <f>'Custo por Localidade (1º GRAU)'!$A7</f>
        <v>ALTO RIO NOVO</v>
      </c>
      <c r="AX8" s="524">
        <f t="shared" si="1"/>
        <v>830.93999999999994</v>
      </c>
      <c r="AY8" s="525">
        <f>VLOOKUP(AW8,'Custo por Localidade (1º GRAU)'!$A$2:$C$70,3)</f>
        <v>0.13598199999999999</v>
      </c>
      <c r="AZ8" s="527">
        <f t="shared" si="2"/>
        <v>943.93</v>
      </c>
    </row>
    <row r="9" spans="1:52">
      <c r="A9" s="515">
        <f>'Dimensionamento de Equipe (ASG)'!A11</f>
        <v>1</v>
      </c>
      <c r="B9" s="515" t="str">
        <f>'Dimensionamento de Equipe (ASG)'!B11</f>
        <v>APIACÁ</v>
      </c>
      <c r="C9" s="515" t="str">
        <f>'Dimensionamento de Equipe (ASG)'!C11</f>
        <v>FÓRUM</v>
      </c>
      <c r="D9" s="516">
        <v>4</v>
      </c>
      <c r="E9" s="516">
        <v>6</v>
      </c>
      <c r="F9" s="516">
        <v>10</v>
      </c>
      <c r="G9" s="516">
        <v>1</v>
      </c>
      <c r="H9" s="516">
        <v>0</v>
      </c>
      <c r="I9" s="516">
        <v>1</v>
      </c>
      <c r="J9" s="516">
        <v>4</v>
      </c>
      <c r="K9" s="516">
        <v>4</v>
      </c>
      <c r="L9" s="516">
        <v>4</v>
      </c>
      <c r="M9" s="516">
        <v>4</v>
      </c>
      <c r="N9" s="516">
        <v>1</v>
      </c>
      <c r="O9" s="516">
        <v>4</v>
      </c>
      <c r="P9" s="516">
        <v>2</v>
      </c>
      <c r="Q9" s="516">
        <v>2</v>
      </c>
      <c r="R9" s="516">
        <v>1</v>
      </c>
      <c r="S9" s="516">
        <v>4</v>
      </c>
      <c r="T9" s="516">
        <v>2</v>
      </c>
      <c r="U9" s="516">
        <v>2</v>
      </c>
      <c r="V9" s="516">
        <v>1</v>
      </c>
      <c r="W9" s="516">
        <v>0</v>
      </c>
      <c r="X9" s="516">
        <v>0</v>
      </c>
      <c r="Y9" s="516">
        <v>0</v>
      </c>
      <c r="Z9" s="516">
        <v>1</v>
      </c>
      <c r="AA9" s="516">
        <v>1</v>
      </c>
      <c r="AB9" s="516">
        <v>1</v>
      </c>
      <c r="AC9" s="516">
        <v>1</v>
      </c>
      <c r="AD9" s="516">
        <v>1</v>
      </c>
      <c r="AE9" s="516">
        <v>1</v>
      </c>
      <c r="AF9" s="516">
        <v>1</v>
      </c>
      <c r="AG9" s="516">
        <v>0</v>
      </c>
      <c r="AH9" s="516">
        <v>0</v>
      </c>
      <c r="AI9" s="516">
        <v>0</v>
      </c>
      <c r="AJ9" s="516">
        <v>0</v>
      </c>
      <c r="AK9" s="516">
        <v>0</v>
      </c>
      <c r="AL9" s="516">
        <v>0</v>
      </c>
      <c r="AM9" s="516">
        <v>0</v>
      </c>
      <c r="AN9" s="516">
        <v>0</v>
      </c>
      <c r="AO9" s="516">
        <v>0</v>
      </c>
      <c r="AP9" s="516">
        <v>0</v>
      </c>
      <c r="AQ9" s="516">
        <v>0</v>
      </c>
      <c r="AR9" s="516">
        <v>0</v>
      </c>
      <c r="AS9" s="516">
        <v>0</v>
      </c>
      <c r="AT9" s="517">
        <f t="shared" si="0"/>
        <v>944.06999999999994</v>
      </c>
      <c r="AU9" s="518"/>
      <c r="AV9" s="798"/>
      <c r="AW9" s="523" t="str">
        <f>'Custo por Localidade (1º GRAU)'!$A8</f>
        <v>ANCHIETA</v>
      </c>
      <c r="AX9" s="524">
        <f t="shared" si="1"/>
        <v>969.23</v>
      </c>
      <c r="AY9" s="525">
        <f>VLOOKUP(AW9,'Custo por Localidade (1º GRAU)'!$A$2:$C$70,3)</f>
        <v>0.13598199999999999</v>
      </c>
      <c r="AZ9" s="527">
        <f t="shared" si="2"/>
        <v>1101.03</v>
      </c>
    </row>
    <row r="10" spans="1:52">
      <c r="A10" s="515">
        <f>'Dimensionamento de Equipe (ASG)'!A12</f>
        <v>1</v>
      </c>
      <c r="B10" s="515" t="str">
        <f>'Dimensionamento de Equipe (ASG)'!B12</f>
        <v>ARACRUZ</v>
      </c>
      <c r="C10" s="515" t="str">
        <f>'Dimensionamento de Equipe (ASG)'!C12</f>
        <v>FÓRUM E ARQUIVO</v>
      </c>
      <c r="D10" s="516">
        <v>20</v>
      </c>
      <c r="E10" s="516">
        <v>20</v>
      </c>
      <c r="F10" s="516">
        <v>10</v>
      </c>
      <c r="G10" s="516">
        <v>2</v>
      </c>
      <c r="H10" s="516">
        <v>0</v>
      </c>
      <c r="I10" s="516">
        <v>1</v>
      </c>
      <c r="J10" s="516">
        <v>10</v>
      </c>
      <c r="K10" s="516">
        <v>8</v>
      </c>
      <c r="L10" s="516">
        <v>8</v>
      </c>
      <c r="M10" s="516">
        <v>6</v>
      </c>
      <c r="N10" s="516">
        <v>2</v>
      </c>
      <c r="O10" s="516">
        <v>4</v>
      </c>
      <c r="P10" s="516">
        <v>5</v>
      </c>
      <c r="Q10" s="516">
        <v>2</v>
      </c>
      <c r="R10" s="516">
        <v>4</v>
      </c>
      <c r="S10" s="516">
        <v>15</v>
      </c>
      <c r="T10" s="516">
        <v>6</v>
      </c>
      <c r="U10" s="516">
        <v>6</v>
      </c>
      <c r="V10" s="516">
        <v>3</v>
      </c>
      <c r="W10" s="516">
        <v>0</v>
      </c>
      <c r="X10" s="516">
        <v>0</v>
      </c>
      <c r="Y10" s="516">
        <v>0</v>
      </c>
      <c r="Z10" s="516">
        <v>1</v>
      </c>
      <c r="AA10" s="516">
        <v>1</v>
      </c>
      <c r="AB10" s="516">
        <v>1</v>
      </c>
      <c r="AC10" s="516">
        <v>1</v>
      </c>
      <c r="AD10" s="516">
        <v>3</v>
      </c>
      <c r="AE10" s="516">
        <v>1</v>
      </c>
      <c r="AF10" s="516">
        <v>3</v>
      </c>
      <c r="AG10" s="516">
        <v>0</v>
      </c>
      <c r="AH10" s="516">
        <v>0</v>
      </c>
      <c r="AI10" s="516">
        <v>0</v>
      </c>
      <c r="AJ10" s="516">
        <v>0</v>
      </c>
      <c r="AK10" s="516">
        <v>0</v>
      </c>
      <c r="AL10" s="516">
        <v>0</v>
      </c>
      <c r="AM10" s="516">
        <v>0</v>
      </c>
      <c r="AN10" s="516">
        <v>0</v>
      </c>
      <c r="AO10" s="516">
        <v>0</v>
      </c>
      <c r="AP10" s="516">
        <v>0</v>
      </c>
      <c r="AQ10" s="516">
        <v>0</v>
      </c>
      <c r="AR10" s="516">
        <v>0</v>
      </c>
      <c r="AS10" s="516">
        <v>0</v>
      </c>
      <c r="AT10" s="517">
        <f t="shared" si="0"/>
        <v>2628.1199999999994</v>
      </c>
      <c r="AU10" s="518"/>
      <c r="AV10" s="798"/>
      <c r="AW10" s="523" t="str">
        <f>'Custo por Localidade (1º GRAU)'!$A9</f>
        <v>APIACÁ</v>
      </c>
      <c r="AX10" s="524">
        <f t="shared" si="1"/>
        <v>944.06999999999994</v>
      </c>
      <c r="AY10" s="525">
        <f>VLOOKUP(AW10,'Custo por Localidade (1º GRAU)'!$A$2:$C$70,3)</f>
        <v>9.9080000000000001E-2</v>
      </c>
      <c r="AZ10" s="527">
        <f t="shared" si="2"/>
        <v>1037.6099999999999</v>
      </c>
    </row>
    <row r="11" spans="1:52">
      <c r="A11" s="515">
        <f>'Dimensionamento de Equipe (ASG)'!A13</f>
        <v>1</v>
      </c>
      <c r="B11" s="515" t="str">
        <f>'Dimensionamento de Equipe (ASG)'!B13</f>
        <v>ATÍLIO VIVÁCQUA</v>
      </c>
      <c r="C11" s="515" t="str">
        <f>'Dimensionamento de Equipe (ASG)'!C13</f>
        <v>PID</v>
      </c>
      <c r="D11" s="516">
        <v>0</v>
      </c>
      <c r="E11" s="516">
        <v>0</v>
      </c>
      <c r="F11" s="516">
        <v>0</v>
      </c>
      <c r="G11" s="516">
        <v>0</v>
      </c>
      <c r="H11" s="516">
        <v>0</v>
      </c>
      <c r="I11" s="516">
        <v>0</v>
      </c>
      <c r="J11" s="516">
        <v>0</v>
      </c>
      <c r="K11" s="516">
        <v>0</v>
      </c>
      <c r="L11" s="516">
        <v>0</v>
      </c>
      <c r="M11" s="516">
        <v>0</v>
      </c>
      <c r="N11" s="516">
        <v>0</v>
      </c>
      <c r="O11" s="516">
        <v>0</v>
      </c>
      <c r="P11" s="516">
        <v>0</v>
      </c>
      <c r="Q11" s="516">
        <v>0</v>
      </c>
      <c r="R11" s="516">
        <v>0</v>
      </c>
      <c r="S11" s="516">
        <v>0</v>
      </c>
      <c r="T11" s="516">
        <v>0</v>
      </c>
      <c r="U11" s="516">
        <v>0</v>
      </c>
      <c r="V11" s="516">
        <v>0</v>
      </c>
      <c r="W11" s="516">
        <v>0</v>
      </c>
      <c r="X11" s="516">
        <v>0</v>
      </c>
      <c r="Y11" s="516">
        <v>0</v>
      </c>
      <c r="Z11" s="516">
        <v>0</v>
      </c>
      <c r="AA11" s="516">
        <v>0</v>
      </c>
      <c r="AB11" s="516">
        <v>0</v>
      </c>
      <c r="AC11" s="516">
        <v>0</v>
      </c>
      <c r="AD11" s="516">
        <v>0</v>
      </c>
      <c r="AE11" s="516">
        <v>0</v>
      </c>
      <c r="AF11" s="516">
        <v>0</v>
      </c>
      <c r="AG11" s="516">
        <v>0</v>
      </c>
      <c r="AH11" s="516">
        <v>0</v>
      </c>
      <c r="AI11" s="516">
        <v>0</v>
      </c>
      <c r="AJ11" s="516">
        <v>0</v>
      </c>
      <c r="AK11" s="516">
        <v>0</v>
      </c>
      <c r="AL11" s="516">
        <v>0</v>
      </c>
      <c r="AM11" s="516">
        <v>0</v>
      </c>
      <c r="AN11" s="516">
        <v>0</v>
      </c>
      <c r="AO11" s="516">
        <v>0</v>
      </c>
      <c r="AP11" s="516">
        <v>0</v>
      </c>
      <c r="AQ11" s="516">
        <v>0</v>
      </c>
      <c r="AR11" s="516">
        <v>0</v>
      </c>
      <c r="AS11" s="516">
        <v>0</v>
      </c>
      <c r="AT11" s="517">
        <f t="shared" si="0"/>
        <v>0</v>
      </c>
      <c r="AU11" s="518"/>
      <c r="AV11" s="798"/>
      <c r="AW11" s="523" t="str">
        <f>'Custo por Localidade (1º GRAU)'!$A10</f>
        <v>ARACRUZ</v>
      </c>
      <c r="AX11" s="524">
        <f t="shared" si="1"/>
        <v>2628.1199999999994</v>
      </c>
      <c r="AY11" s="525">
        <f>VLOOKUP(AW11,'Custo por Localidade (1º GRAU)'!$A$2:$C$70,3)</f>
        <v>0.13598199999999999</v>
      </c>
      <c r="AZ11" s="527">
        <f t="shared" si="2"/>
        <v>2985.5</v>
      </c>
    </row>
    <row r="12" spans="1:52">
      <c r="A12" s="515">
        <f>'Dimensionamento de Equipe (ASG)'!A14</f>
        <v>1</v>
      </c>
      <c r="B12" s="515" t="str">
        <f>'Dimensionamento de Equipe (ASG)'!B14</f>
        <v>BAIXO GUANDU</v>
      </c>
      <c r="C12" s="515" t="str">
        <f>'Dimensionamento de Equipe (ASG)'!C14</f>
        <v>FÓRUM</v>
      </c>
      <c r="D12" s="516">
        <v>10</v>
      </c>
      <c r="E12" s="516">
        <v>12</v>
      </c>
      <c r="F12" s="516">
        <v>35</v>
      </c>
      <c r="G12" s="516">
        <v>2</v>
      </c>
      <c r="H12" s="516">
        <v>0</v>
      </c>
      <c r="I12" s="516">
        <v>1</v>
      </c>
      <c r="J12" s="516">
        <v>5</v>
      </c>
      <c r="K12" s="516">
        <v>4</v>
      </c>
      <c r="L12" s="516">
        <v>4</v>
      </c>
      <c r="M12" s="516">
        <v>5</v>
      </c>
      <c r="N12" s="516">
        <v>1</v>
      </c>
      <c r="O12" s="516">
        <v>4</v>
      </c>
      <c r="P12" s="516">
        <v>5</v>
      </c>
      <c r="Q12" s="516">
        <v>2</v>
      </c>
      <c r="R12" s="516">
        <v>1</v>
      </c>
      <c r="S12" s="516">
        <v>8</v>
      </c>
      <c r="T12" s="516">
        <v>3</v>
      </c>
      <c r="U12" s="516">
        <v>4</v>
      </c>
      <c r="V12" s="516">
        <v>1</v>
      </c>
      <c r="W12" s="516">
        <v>0</v>
      </c>
      <c r="X12" s="516">
        <v>0</v>
      </c>
      <c r="Y12" s="516">
        <v>0</v>
      </c>
      <c r="Z12" s="516">
        <v>1</v>
      </c>
      <c r="AA12" s="516">
        <v>1</v>
      </c>
      <c r="AB12" s="516">
        <v>1</v>
      </c>
      <c r="AC12" s="516">
        <v>1</v>
      </c>
      <c r="AD12" s="516">
        <v>1</v>
      </c>
      <c r="AE12" s="516">
        <v>1</v>
      </c>
      <c r="AF12" s="516">
        <v>1</v>
      </c>
      <c r="AG12" s="516">
        <v>0</v>
      </c>
      <c r="AH12" s="516">
        <v>0</v>
      </c>
      <c r="AI12" s="516">
        <v>0</v>
      </c>
      <c r="AJ12" s="516">
        <v>0</v>
      </c>
      <c r="AK12" s="516">
        <v>0</v>
      </c>
      <c r="AL12" s="516">
        <v>0</v>
      </c>
      <c r="AM12" s="516">
        <v>0</v>
      </c>
      <c r="AN12" s="516">
        <v>0</v>
      </c>
      <c r="AO12" s="516">
        <v>0</v>
      </c>
      <c r="AP12" s="516">
        <v>0</v>
      </c>
      <c r="AQ12" s="516">
        <v>0</v>
      </c>
      <c r="AR12" s="516">
        <v>0</v>
      </c>
      <c r="AS12" s="516">
        <v>0</v>
      </c>
      <c r="AT12" s="517">
        <f t="shared" si="0"/>
        <v>1581.6800000000003</v>
      </c>
      <c r="AU12" s="518"/>
      <c r="AV12" s="798"/>
      <c r="AW12" s="523" t="str">
        <f>'Custo por Localidade (1º GRAU)'!$A11</f>
        <v>ATÍLIO VIVÁCQUA</v>
      </c>
      <c r="AX12" s="524">
        <f t="shared" si="1"/>
        <v>0</v>
      </c>
      <c r="AY12" s="525">
        <f>VLOOKUP(AW12,'Custo por Localidade (1º GRAU)'!$A$2:$C$70,3)</f>
        <v>0.111111</v>
      </c>
      <c r="AZ12" s="527">
        <f t="shared" si="2"/>
        <v>0</v>
      </c>
    </row>
    <row r="13" spans="1:52">
      <c r="A13" s="515">
        <f>'Dimensionamento de Equipe (ASG)'!A15</f>
        <v>1</v>
      </c>
      <c r="B13" s="515" t="str">
        <f>'Dimensionamento de Equipe (ASG)'!B15</f>
        <v>BARRA DE SÃO FRANCISCO</v>
      </c>
      <c r="C13" s="515" t="str">
        <f>'Dimensionamento de Equipe (ASG)'!C15</f>
        <v>FÓRUM E ARQUIVO</v>
      </c>
      <c r="D13" s="516">
        <v>10</v>
      </c>
      <c r="E13" s="516">
        <v>10</v>
      </c>
      <c r="F13" s="516">
        <v>30</v>
      </c>
      <c r="G13" s="516">
        <v>2</v>
      </c>
      <c r="H13" s="516">
        <v>0</v>
      </c>
      <c r="I13" s="516">
        <v>2</v>
      </c>
      <c r="J13" s="516">
        <v>8</v>
      </c>
      <c r="K13" s="516">
        <v>10</v>
      </c>
      <c r="L13" s="516">
        <v>10</v>
      </c>
      <c r="M13" s="516">
        <v>12</v>
      </c>
      <c r="N13" s="516">
        <v>4</v>
      </c>
      <c r="O13" s="516">
        <v>10</v>
      </c>
      <c r="P13" s="516">
        <v>5</v>
      </c>
      <c r="Q13" s="516">
        <v>4</v>
      </c>
      <c r="R13" s="516">
        <v>2</v>
      </c>
      <c r="S13" s="516">
        <v>8</v>
      </c>
      <c r="T13" s="516">
        <v>4</v>
      </c>
      <c r="U13" s="516">
        <v>6</v>
      </c>
      <c r="V13" s="516">
        <v>2</v>
      </c>
      <c r="W13" s="516">
        <v>0</v>
      </c>
      <c r="X13" s="516">
        <v>0</v>
      </c>
      <c r="Y13" s="516">
        <v>0</v>
      </c>
      <c r="Z13" s="516">
        <v>1</v>
      </c>
      <c r="AA13" s="516">
        <v>1</v>
      </c>
      <c r="AB13" s="516">
        <v>1</v>
      </c>
      <c r="AC13" s="516">
        <v>1</v>
      </c>
      <c r="AD13" s="516">
        <v>2</v>
      </c>
      <c r="AE13" s="516">
        <v>1</v>
      </c>
      <c r="AF13" s="516">
        <v>2</v>
      </c>
      <c r="AG13" s="516">
        <v>0</v>
      </c>
      <c r="AH13" s="516">
        <v>0</v>
      </c>
      <c r="AI13" s="516">
        <v>0</v>
      </c>
      <c r="AJ13" s="516">
        <v>0</v>
      </c>
      <c r="AK13" s="516">
        <v>0</v>
      </c>
      <c r="AL13" s="516">
        <v>0</v>
      </c>
      <c r="AM13" s="516">
        <v>0</v>
      </c>
      <c r="AN13" s="516">
        <v>0</v>
      </c>
      <c r="AO13" s="516">
        <v>0</v>
      </c>
      <c r="AP13" s="516">
        <v>0</v>
      </c>
      <c r="AQ13" s="516">
        <v>0</v>
      </c>
      <c r="AR13" s="516">
        <v>0</v>
      </c>
      <c r="AS13" s="516">
        <v>0</v>
      </c>
      <c r="AT13" s="517">
        <f t="shared" si="0"/>
        <v>1891.12</v>
      </c>
      <c r="AU13" s="518"/>
      <c r="AV13" s="798"/>
      <c r="AW13" s="523" t="str">
        <f>'Custo por Localidade (1º GRAU)'!$A12</f>
        <v>BAIXO GUANDU</v>
      </c>
      <c r="AX13" s="524">
        <f t="shared" si="1"/>
        <v>1581.6800000000003</v>
      </c>
      <c r="AY13" s="525">
        <f>VLOOKUP(AW13,'Custo por Localidade (1º GRAU)'!$A$2:$C$70,3)</f>
        <v>0.13598199999999999</v>
      </c>
      <c r="AZ13" s="527">
        <f t="shared" si="2"/>
        <v>1796.76</v>
      </c>
    </row>
    <row r="14" spans="1:52">
      <c r="A14" s="515">
        <f>'Dimensionamento de Equipe (ASG)'!A16</f>
        <v>1</v>
      </c>
      <c r="B14" s="515" t="str">
        <f>'Dimensionamento de Equipe (ASG)'!B16</f>
        <v>BOA ESPERANÇA</v>
      </c>
      <c r="C14" s="515" t="str">
        <f>'Dimensionamento de Equipe (ASG)'!C16</f>
        <v>FÓRUM</v>
      </c>
      <c r="D14" s="516">
        <v>3</v>
      </c>
      <c r="E14" s="516">
        <v>4</v>
      </c>
      <c r="F14" s="516">
        <v>10</v>
      </c>
      <c r="G14" s="516">
        <v>1</v>
      </c>
      <c r="H14" s="516">
        <v>0</v>
      </c>
      <c r="I14" s="516">
        <v>1</v>
      </c>
      <c r="J14" s="516">
        <v>4</v>
      </c>
      <c r="K14" s="516">
        <v>4</v>
      </c>
      <c r="L14" s="516">
        <v>4</v>
      </c>
      <c r="M14" s="516">
        <v>3</v>
      </c>
      <c r="N14" s="516">
        <v>1</v>
      </c>
      <c r="O14" s="516">
        <v>2</v>
      </c>
      <c r="P14" s="516">
        <v>2</v>
      </c>
      <c r="Q14" s="516">
        <v>1</v>
      </c>
      <c r="R14" s="516">
        <v>1</v>
      </c>
      <c r="S14" s="516">
        <v>3</v>
      </c>
      <c r="T14" s="516">
        <v>2</v>
      </c>
      <c r="U14" s="516">
        <v>1</v>
      </c>
      <c r="V14" s="516">
        <v>1</v>
      </c>
      <c r="W14" s="516">
        <v>0</v>
      </c>
      <c r="X14" s="516">
        <v>0</v>
      </c>
      <c r="Y14" s="516">
        <v>0</v>
      </c>
      <c r="Z14" s="516">
        <v>1</v>
      </c>
      <c r="AA14" s="516">
        <v>1</v>
      </c>
      <c r="AB14" s="516">
        <v>1</v>
      </c>
      <c r="AC14" s="516">
        <v>1</v>
      </c>
      <c r="AD14" s="516">
        <v>1</v>
      </c>
      <c r="AE14" s="516">
        <v>1</v>
      </c>
      <c r="AF14" s="516">
        <v>1</v>
      </c>
      <c r="AG14" s="516">
        <v>0</v>
      </c>
      <c r="AH14" s="516">
        <v>0</v>
      </c>
      <c r="AI14" s="516">
        <v>0</v>
      </c>
      <c r="AJ14" s="516">
        <v>0</v>
      </c>
      <c r="AK14" s="516">
        <v>0</v>
      </c>
      <c r="AL14" s="516">
        <v>0</v>
      </c>
      <c r="AM14" s="516">
        <v>0</v>
      </c>
      <c r="AN14" s="516">
        <v>0</v>
      </c>
      <c r="AO14" s="516">
        <v>0</v>
      </c>
      <c r="AP14" s="516">
        <v>0</v>
      </c>
      <c r="AQ14" s="516">
        <v>0</v>
      </c>
      <c r="AR14" s="516">
        <v>0</v>
      </c>
      <c r="AS14" s="516">
        <v>0</v>
      </c>
      <c r="AT14" s="517">
        <f t="shared" si="0"/>
        <v>796.63</v>
      </c>
      <c r="AU14" s="518"/>
      <c r="AV14" s="798"/>
      <c r="AW14" s="523" t="str">
        <f>'Custo por Localidade (1º GRAU)'!$A13</f>
        <v>BARRA DE SÃO FRANCISCO</v>
      </c>
      <c r="AX14" s="524">
        <f t="shared" si="1"/>
        <v>1891.12</v>
      </c>
      <c r="AY14" s="525">
        <f>VLOOKUP(AW14,'Custo por Localidade (1º GRAU)'!$A$2:$C$70,3)</f>
        <v>0.123409</v>
      </c>
      <c r="AZ14" s="527">
        <f t="shared" si="2"/>
        <v>2124.5</v>
      </c>
    </row>
    <row r="15" spans="1:52">
      <c r="A15" s="515">
        <f>'Dimensionamento de Equipe (ASG)'!A17</f>
        <v>1</v>
      </c>
      <c r="B15" s="515" t="str">
        <f>'Dimensionamento de Equipe (ASG)'!B17</f>
        <v>BOM JESUS DO NORTE</v>
      </c>
      <c r="C15" s="515" t="str">
        <f>'Dimensionamento de Equipe (ASG)'!C17</f>
        <v>FÓRUM</v>
      </c>
      <c r="D15" s="516">
        <v>4</v>
      </c>
      <c r="E15" s="516">
        <v>7</v>
      </c>
      <c r="F15" s="516">
        <v>12</v>
      </c>
      <c r="G15" s="516">
        <v>1</v>
      </c>
      <c r="H15" s="516">
        <v>0</v>
      </c>
      <c r="I15" s="516">
        <v>1</v>
      </c>
      <c r="J15" s="516">
        <v>4</v>
      </c>
      <c r="K15" s="516">
        <v>2</v>
      </c>
      <c r="L15" s="516">
        <v>2</v>
      </c>
      <c r="M15" s="516">
        <v>4</v>
      </c>
      <c r="N15" s="516">
        <v>1</v>
      </c>
      <c r="O15" s="516">
        <v>4</v>
      </c>
      <c r="P15" s="516">
        <v>1</v>
      </c>
      <c r="Q15" s="516">
        <v>1</v>
      </c>
      <c r="R15" s="516">
        <v>1</v>
      </c>
      <c r="S15" s="516">
        <v>4</v>
      </c>
      <c r="T15" s="516">
        <v>2</v>
      </c>
      <c r="U15" s="516">
        <v>2</v>
      </c>
      <c r="V15" s="516">
        <v>1</v>
      </c>
      <c r="W15" s="516">
        <v>0</v>
      </c>
      <c r="X15" s="516">
        <v>0</v>
      </c>
      <c r="Y15" s="516">
        <v>0</v>
      </c>
      <c r="Z15" s="516">
        <v>1</v>
      </c>
      <c r="AA15" s="516">
        <v>1</v>
      </c>
      <c r="AB15" s="516">
        <v>1</v>
      </c>
      <c r="AC15" s="516">
        <v>1</v>
      </c>
      <c r="AD15" s="516">
        <v>1</v>
      </c>
      <c r="AE15" s="516">
        <v>1</v>
      </c>
      <c r="AF15" s="516">
        <v>1</v>
      </c>
      <c r="AG15" s="516">
        <v>0</v>
      </c>
      <c r="AH15" s="516">
        <v>0</v>
      </c>
      <c r="AI15" s="516">
        <v>0</v>
      </c>
      <c r="AJ15" s="516">
        <v>0</v>
      </c>
      <c r="AK15" s="516">
        <v>0</v>
      </c>
      <c r="AL15" s="516">
        <v>0</v>
      </c>
      <c r="AM15" s="516">
        <v>0</v>
      </c>
      <c r="AN15" s="516">
        <v>0</v>
      </c>
      <c r="AO15" s="516">
        <v>0</v>
      </c>
      <c r="AP15" s="516">
        <v>0</v>
      </c>
      <c r="AQ15" s="516">
        <v>0</v>
      </c>
      <c r="AR15" s="516">
        <v>0</v>
      </c>
      <c r="AS15" s="516">
        <v>0</v>
      </c>
      <c r="AT15" s="517">
        <f t="shared" si="0"/>
        <v>932.65000000000009</v>
      </c>
      <c r="AU15" s="518"/>
      <c r="AV15" s="798"/>
      <c r="AW15" s="523" t="str">
        <f>'Custo por Localidade (1º GRAU)'!$A14</f>
        <v>BOA ESPERANÇA</v>
      </c>
      <c r="AX15" s="524">
        <f t="shared" si="1"/>
        <v>796.63</v>
      </c>
      <c r="AY15" s="525">
        <f>VLOOKUP(AW15,'Custo por Localidade (1º GRAU)'!$A$2:$C$70,3)</f>
        <v>0.111111</v>
      </c>
      <c r="AZ15" s="527">
        <f t="shared" si="2"/>
        <v>885.14</v>
      </c>
    </row>
    <row r="16" spans="1:52">
      <c r="A16" s="528">
        <f>'Dimensionamento de Equipe (ASG)'!A18</f>
        <v>1</v>
      </c>
      <c r="B16" s="528" t="str">
        <f>'Dimensionamento de Equipe (ASG)'!B18</f>
        <v>CACHOEIRO DE ITAPEMIRIM</v>
      </c>
      <c r="C16" s="528" t="str">
        <f>'Dimensionamento de Equipe (ASG)'!C18</f>
        <v>FÓRUM E ARQUIVO</v>
      </c>
      <c r="D16" s="516">
        <v>30</v>
      </c>
      <c r="E16" s="516">
        <v>30</v>
      </c>
      <c r="F16" s="516">
        <v>45</v>
      </c>
      <c r="G16" s="516">
        <v>5</v>
      </c>
      <c r="H16" s="516">
        <v>0</v>
      </c>
      <c r="I16" s="516">
        <v>3</v>
      </c>
      <c r="J16" s="516">
        <v>20</v>
      </c>
      <c r="K16" s="516">
        <v>12</v>
      </c>
      <c r="L16" s="516">
        <v>12</v>
      </c>
      <c r="M16" s="516">
        <v>12</v>
      </c>
      <c r="N16" s="516">
        <v>5</v>
      </c>
      <c r="O16" s="516">
        <v>15</v>
      </c>
      <c r="P16" s="516">
        <v>5</v>
      </c>
      <c r="Q16" s="516">
        <v>5</v>
      </c>
      <c r="R16" s="516">
        <v>4</v>
      </c>
      <c r="S16" s="516">
        <v>30</v>
      </c>
      <c r="T16" s="516">
        <v>10</v>
      </c>
      <c r="U16" s="516">
        <v>12</v>
      </c>
      <c r="V16" s="516">
        <v>8</v>
      </c>
      <c r="W16" s="516">
        <v>0</v>
      </c>
      <c r="X16" s="516">
        <v>0</v>
      </c>
      <c r="Y16" s="516">
        <v>0</v>
      </c>
      <c r="Z16" s="516">
        <v>1</v>
      </c>
      <c r="AA16" s="516">
        <v>1</v>
      </c>
      <c r="AB16" s="516">
        <v>1</v>
      </c>
      <c r="AC16" s="516">
        <v>1</v>
      </c>
      <c r="AD16" s="516">
        <v>8</v>
      </c>
      <c r="AE16" s="516">
        <v>1</v>
      </c>
      <c r="AF16" s="516">
        <v>8</v>
      </c>
      <c r="AG16" s="516">
        <v>10</v>
      </c>
      <c r="AH16" s="516">
        <v>1</v>
      </c>
      <c r="AI16" s="516">
        <v>60</v>
      </c>
      <c r="AJ16" s="516">
        <v>0</v>
      </c>
      <c r="AK16" s="516">
        <v>0</v>
      </c>
      <c r="AL16" s="516">
        <v>0</v>
      </c>
      <c r="AM16" s="516">
        <v>0</v>
      </c>
      <c r="AN16" s="516">
        <v>0</v>
      </c>
      <c r="AO16" s="516">
        <v>0</v>
      </c>
      <c r="AP16" s="516">
        <v>0</v>
      </c>
      <c r="AQ16" s="516">
        <v>0</v>
      </c>
      <c r="AR16" s="516">
        <v>1</v>
      </c>
      <c r="AS16" s="516">
        <v>1</v>
      </c>
      <c r="AT16" s="517">
        <f t="shared" si="0"/>
        <v>10040.369999999999</v>
      </c>
      <c r="AU16" s="518"/>
      <c r="AV16" s="798"/>
      <c r="AW16" s="523" t="str">
        <f>'Custo por Localidade (1º GRAU)'!$A15</f>
        <v>BOM JESUS DO NORTE</v>
      </c>
      <c r="AX16" s="524">
        <f t="shared" si="1"/>
        <v>932.65000000000009</v>
      </c>
      <c r="AY16" s="525">
        <f>VLOOKUP(AW16,'Custo por Localidade (1º GRAU)'!$A$2:$C$70,3)</f>
        <v>0.13598199999999999</v>
      </c>
      <c r="AZ16" s="527">
        <f t="shared" si="2"/>
        <v>1059.47</v>
      </c>
    </row>
    <row r="17" spans="1:52">
      <c r="A17" s="528">
        <f>'Dimensionamento de Equipe (ASG)'!A19</f>
        <v>1</v>
      </c>
      <c r="B17" s="528" t="str">
        <f>'Dimensionamento de Equipe (ASG)'!B19</f>
        <v>CARIACICA e NAC</v>
      </c>
      <c r="C17" s="528" t="str">
        <f>'Dimensionamento de Equipe (ASG)'!C19</f>
        <v>FÓRUM</v>
      </c>
      <c r="D17" s="516">
        <v>30</v>
      </c>
      <c r="E17" s="516">
        <v>40</v>
      </c>
      <c r="F17" s="516">
        <v>60</v>
      </c>
      <c r="G17" s="516">
        <v>10</v>
      </c>
      <c r="H17" s="516">
        <v>5</v>
      </c>
      <c r="I17" s="516">
        <v>5</v>
      </c>
      <c r="J17" s="516">
        <v>25</v>
      </c>
      <c r="K17" s="516">
        <v>25</v>
      </c>
      <c r="L17" s="516">
        <v>25</v>
      </c>
      <c r="M17" s="516">
        <v>20</v>
      </c>
      <c r="N17" s="516">
        <v>5</v>
      </c>
      <c r="O17" s="516">
        <v>20</v>
      </c>
      <c r="P17" s="516">
        <v>10</v>
      </c>
      <c r="Q17" s="516">
        <v>8</v>
      </c>
      <c r="R17" s="516">
        <v>6</v>
      </c>
      <c r="S17" s="516">
        <v>40</v>
      </c>
      <c r="T17" s="516">
        <v>18</v>
      </c>
      <c r="U17" s="516">
        <v>25</v>
      </c>
      <c r="V17" s="516">
        <v>15</v>
      </c>
      <c r="W17" s="516">
        <v>0</v>
      </c>
      <c r="X17" s="516">
        <v>0</v>
      </c>
      <c r="Y17" s="516">
        <v>0</v>
      </c>
      <c r="Z17" s="516">
        <v>4</v>
      </c>
      <c r="AA17" s="516">
        <v>1</v>
      </c>
      <c r="AB17" s="516">
        <v>1</v>
      </c>
      <c r="AC17" s="516">
        <v>1</v>
      </c>
      <c r="AD17" s="516">
        <v>15</v>
      </c>
      <c r="AE17" s="516">
        <v>1</v>
      </c>
      <c r="AF17" s="516">
        <v>15</v>
      </c>
      <c r="AG17" s="516">
        <v>10</v>
      </c>
      <c r="AH17" s="516">
        <v>1</v>
      </c>
      <c r="AI17" s="516">
        <v>60</v>
      </c>
      <c r="AJ17" s="516">
        <v>0</v>
      </c>
      <c r="AK17" s="516">
        <v>0</v>
      </c>
      <c r="AL17" s="516">
        <v>0</v>
      </c>
      <c r="AM17" s="516">
        <v>0</v>
      </c>
      <c r="AN17" s="516">
        <v>0</v>
      </c>
      <c r="AO17" s="516">
        <v>0</v>
      </c>
      <c r="AP17" s="516">
        <v>0</v>
      </c>
      <c r="AQ17" s="516">
        <v>0</v>
      </c>
      <c r="AR17" s="516">
        <v>1</v>
      </c>
      <c r="AS17" s="516">
        <v>1</v>
      </c>
      <c r="AT17" s="517">
        <f t="shared" si="0"/>
        <v>13446.709999999997</v>
      </c>
      <c r="AU17" s="529"/>
      <c r="AV17" s="798"/>
      <c r="AW17" s="523" t="str">
        <f>'Custo por Localidade (1º GRAU)'!$A16</f>
        <v>CACHOEIRO DE ITAPEMIRIM</v>
      </c>
      <c r="AX17" s="524">
        <f t="shared" si="1"/>
        <v>10040.369999999999</v>
      </c>
      <c r="AY17" s="530">
        <f>VLOOKUP(AW17,'Custo por Localidade (1º GRAU)'!$A$2:$C$70,3)</f>
        <v>0.13598199999999999</v>
      </c>
      <c r="AZ17" s="527">
        <f t="shared" si="2"/>
        <v>11405.68</v>
      </c>
    </row>
    <row r="18" spans="1:52">
      <c r="A18" s="515">
        <f>'Dimensionamento de Equipe (ASG)'!A20</f>
        <v>1</v>
      </c>
      <c r="B18" s="515" t="str">
        <f>'Dimensionamento de Equipe (ASG)'!B20</f>
        <v>CASTELO</v>
      </c>
      <c r="C18" s="515" t="str">
        <f>'Dimensionamento de Equipe (ASG)'!C20</f>
        <v>FÓRUM E ARQUIVO</v>
      </c>
      <c r="D18" s="516">
        <v>4</v>
      </c>
      <c r="E18" s="516">
        <v>6</v>
      </c>
      <c r="F18" s="516">
        <v>15</v>
      </c>
      <c r="G18" s="516">
        <v>1</v>
      </c>
      <c r="H18" s="516">
        <v>0</v>
      </c>
      <c r="I18" s="516">
        <v>1</v>
      </c>
      <c r="J18" s="516">
        <v>6</v>
      </c>
      <c r="K18" s="516">
        <v>4</v>
      </c>
      <c r="L18" s="516">
        <v>4</v>
      </c>
      <c r="M18" s="516">
        <v>4</v>
      </c>
      <c r="N18" s="516">
        <v>1</v>
      </c>
      <c r="O18" s="516">
        <v>4</v>
      </c>
      <c r="P18" s="516">
        <v>4</v>
      </c>
      <c r="Q18" s="516">
        <v>1</v>
      </c>
      <c r="R18" s="516">
        <v>1</v>
      </c>
      <c r="S18" s="516">
        <v>7</v>
      </c>
      <c r="T18" s="516">
        <v>3</v>
      </c>
      <c r="U18" s="516">
        <v>3</v>
      </c>
      <c r="V18" s="516">
        <v>1</v>
      </c>
      <c r="W18" s="516">
        <v>0</v>
      </c>
      <c r="X18" s="516">
        <v>0</v>
      </c>
      <c r="Y18" s="516">
        <v>0</v>
      </c>
      <c r="Z18" s="516">
        <v>1</v>
      </c>
      <c r="AA18" s="516">
        <v>1</v>
      </c>
      <c r="AB18" s="516">
        <v>1</v>
      </c>
      <c r="AC18" s="516">
        <v>1</v>
      </c>
      <c r="AD18" s="516">
        <v>1</v>
      </c>
      <c r="AE18" s="516">
        <v>1</v>
      </c>
      <c r="AF18" s="516">
        <v>1</v>
      </c>
      <c r="AG18" s="516">
        <v>0</v>
      </c>
      <c r="AH18" s="516">
        <v>0</v>
      </c>
      <c r="AI18" s="516">
        <v>0</v>
      </c>
      <c r="AJ18" s="516">
        <v>0</v>
      </c>
      <c r="AK18" s="516">
        <v>0</v>
      </c>
      <c r="AL18" s="516">
        <v>0</v>
      </c>
      <c r="AM18" s="516">
        <v>0</v>
      </c>
      <c r="AN18" s="516">
        <v>0</v>
      </c>
      <c r="AO18" s="516">
        <v>0</v>
      </c>
      <c r="AP18" s="516">
        <v>0</v>
      </c>
      <c r="AQ18" s="516">
        <v>0</v>
      </c>
      <c r="AR18" s="516">
        <v>0</v>
      </c>
      <c r="AS18" s="516">
        <v>0</v>
      </c>
      <c r="AT18" s="517">
        <f t="shared" si="0"/>
        <v>1223.31</v>
      </c>
      <c r="AU18" s="518"/>
      <c r="AV18" s="798"/>
      <c r="AW18" s="523" t="str">
        <f>'Custo por Localidade (1º GRAU)'!$A17</f>
        <v>CARIACICA e NAC</v>
      </c>
      <c r="AX18" s="524">
        <f t="shared" si="1"/>
        <v>13446.709999999997</v>
      </c>
      <c r="AY18" s="525">
        <f>VLOOKUP(AW18,'Custo por Localidade (1º GRAU)'!$A$2:$C$70,3)</f>
        <v>0.13598199999999999</v>
      </c>
      <c r="AZ18" s="527">
        <f t="shared" si="2"/>
        <v>15275.22</v>
      </c>
    </row>
    <row r="19" spans="1:52">
      <c r="A19" s="528">
        <f>'Dimensionamento de Equipe (ASG)'!A21</f>
        <v>1</v>
      </c>
      <c r="B19" s="528" t="str">
        <f>'Dimensionamento de Equipe (ASG)'!B21</f>
        <v>COLATINA</v>
      </c>
      <c r="C19" s="528" t="str">
        <f>'Dimensionamento de Equipe (ASG)'!C21</f>
        <v>FÓRUM</v>
      </c>
      <c r="D19" s="516">
        <v>30</v>
      </c>
      <c r="E19" s="516">
        <v>30</v>
      </c>
      <c r="F19" s="516">
        <v>60</v>
      </c>
      <c r="G19" s="516">
        <v>6</v>
      </c>
      <c r="H19" s="516">
        <v>0</v>
      </c>
      <c r="I19" s="516">
        <v>4</v>
      </c>
      <c r="J19" s="516">
        <v>25</v>
      </c>
      <c r="K19" s="516">
        <v>15</v>
      </c>
      <c r="L19" s="516">
        <v>15</v>
      </c>
      <c r="M19" s="516">
        <v>15</v>
      </c>
      <c r="N19" s="516">
        <v>5</v>
      </c>
      <c r="O19" s="516">
        <v>20</v>
      </c>
      <c r="P19" s="516">
        <v>5</v>
      </c>
      <c r="Q19" s="516">
        <v>8</v>
      </c>
      <c r="R19" s="516">
        <v>5</v>
      </c>
      <c r="S19" s="516">
        <v>40</v>
      </c>
      <c r="T19" s="516">
        <v>12</v>
      </c>
      <c r="U19" s="516">
        <v>20</v>
      </c>
      <c r="V19" s="516">
        <v>15</v>
      </c>
      <c r="W19" s="516">
        <v>0</v>
      </c>
      <c r="X19" s="516">
        <v>0</v>
      </c>
      <c r="Y19" s="516">
        <v>0</v>
      </c>
      <c r="Z19" s="516">
        <v>1</v>
      </c>
      <c r="AA19" s="516">
        <v>1</v>
      </c>
      <c r="AB19" s="516">
        <v>1</v>
      </c>
      <c r="AC19" s="516">
        <v>1</v>
      </c>
      <c r="AD19" s="516">
        <v>15</v>
      </c>
      <c r="AE19" s="516">
        <v>1</v>
      </c>
      <c r="AF19" s="516">
        <v>15</v>
      </c>
      <c r="AG19" s="516">
        <v>10</v>
      </c>
      <c r="AH19" s="516">
        <v>1</v>
      </c>
      <c r="AI19" s="516">
        <v>60</v>
      </c>
      <c r="AJ19" s="516">
        <v>0</v>
      </c>
      <c r="AK19" s="516">
        <v>0</v>
      </c>
      <c r="AL19" s="516">
        <v>0</v>
      </c>
      <c r="AM19" s="516">
        <v>0</v>
      </c>
      <c r="AN19" s="516">
        <v>0</v>
      </c>
      <c r="AO19" s="516">
        <v>0</v>
      </c>
      <c r="AP19" s="516">
        <v>0</v>
      </c>
      <c r="AQ19" s="516">
        <v>0</v>
      </c>
      <c r="AR19" s="516">
        <v>1</v>
      </c>
      <c r="AS19" s="516">
        <v>1</v>
      </c>
      <c r="AT19" s="517">
        <f t="shared" si="0"/>
        <v>12191.379999999997</v>
      </c>
      <c r="AU19" s="518"/>
      <c r="AV19" s="798"/>
      <c r="AW19" s="523" t="str">
        <f>'Custo por Localidade (1º GRAU)'!$A18</f>
        <v>CASTELO</v>
      </c>
      <c r="AX19" s="524">
        <f t="shared" si="1"/>
        <v>1223.31</v>
      </c>
      <c r="AY19" s="525">
        <f>VLOOKUP(AW19,'Custo por Localidade (1º GRAU)'!$A$2:$C$70,3)</f>
        <v>0.111111</v>
      </c>
      <c r="AZ19" s="527">
        <f t="shared" si="2"/>
        <v>1359.23</v>
      </c>
    </row>
    <row r="20" spans="1:52">
      <c r="A20" s="515">
        <f>'Dimensionamento de Equipe (ASG)'!A22</f>
        <v>1</v>
      </c>
      <c r="B20" s="515" t="str">
        <f>'Dimensionamento de Equipe (ASG)'!B22</f>
        <v>CONCEIÇÃO DA BARRA</v>
      </c>
      <c r="C20" s="515" t="str">
        <f>'Dimensionamento de Equipe (ASG)'!C22</f>
        <v>FÓRUM</v>
      </c>
      <c r="D20" s="516">
        <v>6</v>
      </c>
      <c r="E20" s="516">
        <v>10</v>
      </c>
      <c r="F20" s="516">
        <v>15</v>
      </c>
      <c r="G20" s="516">
        <v>1</v>
      </c>
      <c r="H20" s="516">
        <v>0</v>
      </c>
      <c r="I20" s="516">
        <v>1</v>
      </c>
      <c r="J20" s="516">
        <v>8</v>
      </c>
      <c r="K20" s="516">
        <v>4</v>
      </c>
      <c r="L20" s="516">
        <v>4</v>
      </c>
      <c r="M20" s="516">
        <v>6</v>
      </c>
      <c r="N20" s="516">
        <v>2</v>
      </c>
      <c r="O20" s="516">
        <v>5</v>
      </c>
      <c r="P20" s="516">
        <v>2</v>
      </c>
      <c r="Q20" s="516">
        <v>1</v>
      </c>
      <c r="R20" s="516">
        <v>1</v>
      </c>
      <c r="S20" s="516">
        <v>6</v>
      </c>
      <c r="T20" s="516">
        <v>3</v>
      </c>
      <c r="U20" s="516">
        <v>4</v>
      </c>
      <c r="V20" s="516">
        <v>1</v>
      </c>
      <c r="W20" s="516">
        <v>0</v>
      </c>
      <c r="X20" s="516">
        <v>0</v>
      </c>
      <c r="Y20" s="516">
        <v>0</v>
      </c>
      <c r="Z20" s="516">
        <v>1</v>
      </c>
      <c r="AA20" s="516">
        <v>1</v>
      </c>
      <c r="AB20" s="516">
        <v>1</v>
      </c>
      <c r="AC20" s="516">
        <v>1</v>
      </c>
      <c r="AD20" s="516">
        <v>1</v>
      </c>
      <c r="AE20" s="516">
        <v>1</v>
      </c>
      <c r="AF20" s="516">
        <v>1</v>
      </c>
      <c r="AG20" s="516">
        <v>0</v>
      </c>
      <c r="AH20" s="516">
        <v>0</v>
      </c>
      <c r="AI20" s="516">
        <v>0</v>
      </c>
      <c r="AJ20" s="516">
        <v>0</v>
      </c>
      <c r="AK20" s="516">
        <v>0</v>
      </c>
      <c r="AL20" s="516">
        <v>0</v>
      </c>
      <c r="AM20" s="516">
        <v>0</v>
      </c>
      <c r="AN20" s="516">
        <v>0</v>
      </c>
      <c r="AO20" s="516">
        <v>0</v>
      </c>
      <c r="AP20" s="516">
        <v>0</v>
      </c>
      <c r="AQ20" s="516">
        <v>0</v>
      </c>
      <c r="AR20" s="516">
        <v>0</v>
      </c>
      <c r="AS20" s="516">
        <v>0</v>
      </c>
      <c r="AT20" s="517">
        <f t="shared" si="0"/>
        <v>1228.28</v>
      </c>
      <c r="AU20" s="518"/>
      <c r="AV20" s="798"/>
      <c r="AW20" s="523" t="str">
        <f>'Custo por Localidade (1º GRAU)'!$A19</f>
        <v>COLATINA</v>
      </c>
      <c r="AX20" s="524">
        <f t="shared" si="1"/>
        <v>12191.379999999997</v>
      </c>
      <c r="AY20" s="525">
        <f>VLOOKUP(AW20,'Custo por Localidade (1º GRAU)'!$A$2:$C$70,3)</f>
        <v>9.9080000000000001E-2</v>
      </c>
      <c r="AZ20" s="527">
        <f t="shared" si="2"/>
        <v>13399.3</v>
      </c>
    </row>
    <row r="21" spans="1:52" ht="15.75" customHeight="1">
      <c r="A21" s="515">
        <f>'Dimensionamento de Equipe (ASG)'!A23</f>
        <v>1</v>
      </c>
      <c r="B21" s="515" t="str">
        <f>'Dimensionamento de Equipe (ASG)'!B23</f>
        <v>CONCEIÇÃO DO CASTELO</v>
      </c>
      <c r="C21" s="515" t="str">
        <f>'Dimensionamento de Equipe (ASG)'!C23</f>
        <v>FÓRUM E ARQUIVO</v>
      </c>
      <c r="D21" s="516">
        <v>4</v>
      </c>
      <c r="E21" s="516">
        <v>4</v>
      </c>
      <c r="F21" s="516">
        <v>12</v>
      </c>
      <c r="G21" s="516">
        <v>1</v>
      </c>
      <c r="H21" s="516">
        <v>0</v>
      </c>
      <c r="I21" s="516">
        <v>1</v>
      </c>
      <c r="J21" s="516">
        <v>4</v>
      </c>
      <c r="K21" s="516">
        <v>4</v>
      </c>
      <c r="L21" s="516">
        <v>4</v>
      </c>
      <c r="M21" s="516">
        <v>4</v>
      </c>
      <c r="N21" s="516">
        <v>1</v>
      </c>
      <c r="O21" s="516">
        <v>4</v>
      </c>
      <c r="P21" s="516">
        <v>0</v>
      </c>
      <c r="Q21" s="516">
        <v>1</v>
      </c>
      <c r="R21" s="516">
        <v>1</v>
      </c>
      <c r="S21" s="516">
        <v>4</v>
      </c>
      <c r="T21" s="516">
        <v>2</v>
      </c>
      <c r="U21" s="516">
        <v>2</v>
      </c>
      <c r="V21" s="516">
        <v>1</v>
      </c>
      <c r="W21" s="516">
        <v>0</v>
      </c>
      <c r="X21" s="516">
        <v>0</v>
      </c>
      <c r="Y21" s="516">
        <v>0</v>
      </c>
      <c r="Z21" s="516">
        <v>1</v>
      </c>
      <c r="AA21" s="516">
        <v>1</v>
      </c>
      <c r="AB21" s="516">
        <v>1</v>
      </c>
      <c r="AC21" s="516">
        <v>1</v>
      </c>
      <c r="AD21" s="516">
        <v>1</v>
      </c>
      <c r="AE21" s="516">
        <v>1</v>
      </c>
      <c r="AF21" s="516">
        <v>1</v>
      </c>
      <c r="AG21" s="516">
        <v>0</v>
      </c>
      <c r="AH21" s="516">
        <v>0</v>
      </c>
      <c r="AI21" s="516">
        <v>0</v>
      </c>
      <c r="AJ21" s="516">
        <v>0</v>
      </c>
      <c r="AK21" s="516">
        <v>0</v>
      </c>
      <c r="AL21" s="516">
        <v>0</v>
      </c>
      <c r="AM21" s="516">
        <v>0</v>
      </c>
      <c r="AN21" s="516">
        <v>0</v>
      </c>
      <c r="AO21" s="516">
        <v>0</v>
      </c>
      <c r="AP21" s="516">
        <v>0</v>
      </c>
      <c r="AQ21" s="516">
        <v>0</v>
      </c>
      <c r="AR21" s="516">
        <v>0</v>
      </c>
      <c r="AS21" s="516">
        <v>0</v>
      </c>
      <c r="AT21" s="517">
        <f t="shared" si="0"/>
        <v>883.43999999999994</v>
      </c>
      <c r="AU21" s="518"/>
      <c r="AV21" s="798"/>
      <c r="AW21" s="523" t="str">
        <f>'Custo por Localidade (1º GRAU)'!$A20</f>
        <v>CONCEIÇÃO DA BARRA</v>
      </c>
      <c r="AX21" s="524">
        <f t="shared" si="1"/>
        <v>1228.28</v>
      </c>
      <c r="AY21" s="525">
        <f>VLOOKUP(AW21,'Custo por Localidade (1º GRAU)'!$A$2:$C$70,3)</f>
        <v>0.13598199999999999</v>
      </c>
      <c r="AZ21" s="527">
        <f t="shared" si="2"/>
        <v>1395.3</v>
      </c>
    </row>
    <row r="22" spans="1:52" ht="15.75" customHeight="1">
      <c r="A22" s="515">
        <f>'Dimensionamento de Equipe (ASG)'!A24</f>
        <v>1</v>
      </c>
      <c r="B22" s="515" t="str">
        <f>'Dimensionamento de Equipe (ASG)'!B24</f>
        <v>DOMINGOS MARTINS</v>
      </c>
      <c r="C22" s="515" t="str">
        <f>'Dimensionamento de Equipe (ASG)'!C24</f>
        <v>FÓRUM E ARQUIVO</v>
      </c>
      <c r="D22" s="516">
        <v>3</v>
      </c>
      <c r="E22" s="516">
        <v>3</v>
      </c>
      <c r="F22" s="516">
        <v>15</v>
      </c>
      <c r="G22" s="516">
        <v>1</v>
      </c>
      <c r="H22" s="516">
        <v>0</v>
      </c>
      <c r="I22" s="516">
        <v>1</v>
      </c>
      <c r="J22" s="516">
        <v>3</v>
      </c>
      <c r="K22" s="516">
        <v>3</v>
      </c>
      <c r="L22" s="516">
        <v>3</v>
      </c>
      <c r="M22" s="516">
        <v>25</v>
      </c>
      <c r="N22" s="516">
        <v>1</v>
      </c>
      <c r="O22" s="516">
        <v>4</v>
      </c>
      <c r="P22" s="516">
        <v>2</v>
      </c>
      <c r="Q22" s="516">
        <v>1</v>
      </c>
      <c r="R22" s="516">
        <v>1</v>
      </c>
      <c r="S22" s="516">
        <v>10</v>
      </c>
      <c r="T22" s="516">
        <v>2</v>
      </c>
      <c r="U22" s="516">
        <v>2</v>
      </c>
      <c r="V22" s="516">
        <v>1</v>
      </c>
      <c r="W22" s="516">
        <v>0</v>
      </c>
      <c r="X22" s="516">
        <v>0</v>
      </c>
      <c r="Y22" s="516">
        <v>0</v>
      </c>
      <c r="Z22" s="516">
        <v>1</v>
      </c>
      <c r="AA22" s="516">
        <v>1</v>
      </c>
      <c r="AB22" s="516">
        <v>1</v>
      </c>
      <c r="AC22" s="516">
        <v>1</v>
      </c>
      <c r="AD22" s="516">
        <v>1</v>
      </c>
      <c r="AE22" s="516">
        <v>1</v>
      </c>
      <c r="AF22" s="516">
        <v>1</v>
      </c>
      <c r="AG22" s="516">
        <v>0</v>
      </c>
      <c r="AH22" s="516">
        <v>0</v>
      </c>
      <c r="AI22" s="516">
        <v>0</v>
      </c>
      <c r="AJ22" s="516">
        <v>0</v>
      </c>
      <c r="AK22" s="516">
        <v>0</v>
      </c>
      <c r="AL22" s="516">
        <v>0</v>
      </c>
      <c r="AM22" s="516">
        <v>0</v>
      </c>
      <c r="AN22" s="516">
        <v>0</v>
      </c>
      <c r="AO22" s="516">
        <v>0</v>
      </c>
      <c r="AP22" s="516">
        <v>0</v>
      </c>
      <c r="AQ22" s="516">
        <v>0</v>
      </c>
      <c r="AR22" s="516">
        <v>0</v>
      </c>
      <c r="AS22" s="516">
        <v>0</v>
      </c>
      <c r="AT22" s="517">
        <f t="shared" si="0"/>
        <v>1355.8</v>
      </c>
      <c r="AU22" s="518"/>
      <c r="AV22" s="798"/>
      <c r="AW22" s="523" t="str">
        <f>'Custo por Localidade (1º GRAU)'!$A21</f>
        <v>CONCEIÇÃO DO CASTELO</v>
      </c>
      <c r="AX22" s="524">
        <f t="shared" si="1"/>
        <v>883.43999999999994</v>
      </c>
      <c r="AY22" s="525">
        <f>VLOOKUP(AW22,'Custo por Localidade (1º GRAU)'!$A$2:$C$70,3)</f>
        <v>0.13598199999999999</v>
      </c>
      <c r="AZ22" s="527">
        <f t="shared" si="2"/>
        <v>1003.57</v>
      </c>
    </row>
    <row r="23" spans="1:52" ht="15.75" customHeight="1">
      <c r="A23" s="515">
        <f>'Dimensionamento de Equipe (ASG)'!A25</f>
        <v>1</v>
      </c>
      <c r="B23" s="515" t="str">
        <f>'Dimensionamento de Equipe (ASG)'!B25</f>
        <v>DORES DO RIO PRETO</v>
      </c>
      <c r="C23" s="515" t="str">
        <f>'Dimensionamento de Equipe (ASG)'!C25</f>
        <v>FÓRUM</v>
      </c>
      <c r="D23" s="516">
        <v>4</v>
      </c>
      <c r="E23" s="516">
        <v>4</v>
      </c>
      <c r="F23" s="516">
        <v>10</v>
      </c>
      <c r="G23" s="516">
        <v>1</v>
      </c>
      <c r="H23" s="516">
        <v>0</v>
      </c>
      <c r="I23" s="516">
        <v>1</v>
      </c>
      <c r="J23" s="516">
        <v>4</v>
      </c>
      <c r="K23" s="516">
        <v>3</v>
      </c>
      <c r="L23" s="516">
        <v>3</v>
      </c>
      <c r="M23" s="516">
        <v>4</v>
      </c>
      <c r="N23" s="516">
        <v>1</v>
      </c>
      <c r="O23" s="516">
        <v>3</v>
      </c>
      <c r="P23" s="516">
        <v>1</v>
      </c>
      <c r="Q23" s="516">
        <v>1</v>
      </c>
      <c r="R23" s="516">
        <v>1</v>
      </c>
      <c r="S23" s="516">
        <v>3</v>
      </c>
      <c r="T23" s="516">
        <v>2</v>
      </c>
      <c r="U23" s="516">
        <v>2</v>
      </c>
      <c r="V23" s="516">
        <v>1</v>
      </c>
      <c r="W23" s="516">
        <v>0</v>
      </c>
      <c r="X23" s="516">
        <v>0</v>
      </c>
      <c r="Y23" s="516">
        <v>0</v>
      </c>
      <c r="Z23" s="516">
        <v>1</v>
      </c>
      <c r="AA23" s="516">
        <v>1</v>
      </c>
      <c r="AB23" s="516">
        <v>1</v>
      </c>
      <c r="AC23" s="516">
        <v>1</v>
      </c>
      <c r="AD23" s="516">
        <v>1</v>
      </c>
      <c r="AE23" s="516">
        <v>1</v>
      </c>
      <c r="AF23" s="516">
        <v>1</v>
      </c>
      <c r="AG23" s="516">
        <v>0</v>
      </c>
      <c r="AH23" s="516">
        <v>0</v>
      </c>
      <c r="AI23" s="516">
        <v>0</v>
      </c>
      <c r="AJ23" s="516">
        <v>0</v>
      </c>
      <c r="AK23" s="516">
        <v>0</v>
      </c>
      <c r="AL23" s="516">
        <v>0</v>
      </c>
      <c r="AM23" s="516">
        <v>0</v>
      </c>
      <c r="AN23" s="516">
        <v>0</v>
      </c>
      <c r="AO23" s="516">
        <v>0</v>
      </c>
      <c r="AP23" s="516">
        <v>0</v>
      </c>
      <c r="AQ23" s="516">
        <v>0</v>
      </c>
      <c r="AR23" s="516">
        <v>0</v>
      </c>
      <c r="AS23" s="516">
        <v>0</v>
      </c>
      <c r="AT23" s="517">
        <f t="shared" si="0"/>
        <v>814.58</v>
      </c>
      <c r="AU23" s="518"/>
      <c r="AV23" s="798"/>
      <c r="AW23" s="523" t="str">
        <f>'Custo por Localidade (1º GRAU)'!$A22</f>
        <v>DOMINGOS MARTINS</v>
      </c>
      <c r="AX23" s="524">
        <f t="shared" si="1"/>
        <v>1355.8</v>
      </c>
      <c r="AY23" s="525">
        <f>VLOOKUP(AW23,'Custo por Localidade (1º GRAU)'!$A$2:$C$70,3)</f>
        <v>0.13598199999999999</v>
      </c>
      <c r="AZ23" s="527">
        <f t="shared" si="2"/>
        <v>1540.16</v>
      </c>
    </row>
    <row r="24" spans="1:52" ht="15.75" customHeight="1">
      <c r="A24" s="515">
        <f>'Dimensionamento de Equipe (ASG)'!A26</f>
        <v>1</v>
      </c>
      <c r="B24" s="515" t="str">
        <f>'Dimensionamento de Equipe (ASG)'!B26</f>
        <v>ECOPORANGA</v>
      </c>
      <c r="C24" s="515" t="str">
        <f>'Dimensionamento de Equipe (ASG)'!C26</f>
        <v>FÓRUM E ARQUIVO</v>
      </c>
      <c r="D24" s="516">
        <v>10</v>
      </c>
      <c r="E24" s="516">
        <v>12</v>
      </c>
      <c r="F24" s="516">
        <v>20</v>
      </c>
      <c r="G24" s="516">
        <v>2</v>
      </c>
      <c r="H24" s="516">
        <v>0</v>
      </c>
      <c r="I24" s="516">
        <v>1</v>
      </c>
      <c r="J24" s="516">
        <v>6</v>
      </c>
      <c r="K24" s="516">
        <v>8</v>
      </c>
      <c r="L24" s="516">
        <v>8</v>
      </c>
      <c r="M24" s="516">
        <v>5</v>
      </c>
      <c r="N24" s="516">
        <v>1</v>
      </c>
      <c r="O24" s="516">
        <v>8</v>
      </c>
      <c r="P24" s="516">
        <v>2</v>
      </c>
      <c r="Q24" s="516">
        <v>1</v>
      </c>
      <c r="R24" s="516">
        <v>1</v>
      </c>
      <c r="S24" s="516">
        <v>6</v>
      </c>
      <c r="T24" s="516">
        <v>3</v>
      </c>
      <c r="U24" s="516">
        <v>4</v>
      </c>
      <c r="V24" s="516">
        <v>2</v>
      </c>
      <c r="W24" s="516">
        <v>0</v>
      </c>
      <c r="X24" s="516">
        <v>0</v>
      </c>
      <c r="Y24" s="516">
        <v>0</v>
      </c>
      <c r="Z24" s="516">
        <v>1</v>
      </c>
      <c r="AA24" s="516">
        <v>1</v>
      </c>
      <c r="AB24" s="516">
        <v>1</v>
      </c>
      <c r="AC24" s="516">
        <v>1</v>
      </c>
      <c r="AD24" s="516">
        <v>2</v>
      </c>
      <c r="AE24" s="516">
        <v>1</v>
      </c>
      <c r="AF24" s="516">
        <v>2</v>
      </c>
      <c r="AG24" s="516">
        <v>0</v>
      </c>
      <c r="AH24" s="516">
        <v>0</v>
      </c>
      <c r="AI24" s="516">
        <v>0</v>
      </c>
      <c r="AJ24" s="516">
        <v>0</v>
      </c>
      <c r="AK24" s="516">
        <v>0</v>
      </c>
      <c r="AL24" s="516">
        <v>0</v>
      </c>
      <c r="AM24" s="516">
        <v>0</v>
      </c>
      <c r="AN24" s="516">
        <v>0</v>
      </c>
      <c r="AO24" s="516">
        <v>0</v>
      </c>
      <c r="AP24" s="516">
        <v>0</v>
      </c>
      <c r="AQ24" s="516">
        <v>0</v>
      </c>
      <c r="AR24" s="516">
        <v>0</v>
      </c>
      <c r="AS24" s="516">
        <v>0</v>
      </c>
      <c r="AT24" s="517">
        <f t="shared" si="0"/>
        <v>1548.5500000000002</v>
      </c>
      <c r="AU24" s="518"/>
      <c r="AV24" s="798"/>
      <c r="AW24" s="523" t="str">
        <f>'Custo por Localidade (1º GRAU)'!$A23</f>
        <v>DORES DO RIO PRETO</v>
      </c>
      <c r="AX24" s="524">
        <f t="shared" si="1"/>
        <v>814.58</v>
      </c>
      <c r="AY24" s="525">
        <f>VLOOKUP(AW24,'Custo por Localidade (1º GRAU)'!$A$2:$C$70,3)</f>
        <v>0.13598199999999999</v>
      </c>
      <c r="AZ24" s="527">
        <f t="shared" si="2"/>
        <v>925.35</v>
      </c>
    </row>
    <row r="25" spans="1:52" ht="15.75" customHeight="1">
      <c r="A25" s="515">
        <f>'Dimensionamento de Equipe (ASG)'!A27</f>
        <v>1</v>
      </c>
      <c r="B25" s="515" t="str">
        <f>'Dimensionamento de Equipe (ASG)'!B27</f>
        <v>FUNDÃO</v>
      </c>
      <c r="C25" s="515" t="str">
        <f>'Dimensionamento de Equipe (ASG)'!C27</f>
        <v>FÓRUM E ARQUIVO</v>
      </c>
      <c r="D25" s="516">
        <v>3</v>
      </c>
      <c r="E25" s="516">
        <v>3</v>
      </c>
      <c r="F25" s="516">
        <v>6</v>
      </c>
      <c r="G25" s="516">
        <v>1</v>
      </c>
      <c r="H25" s="516">
        <v>0</v>
      </c>
      <c r="I25" s="516">
        <v>1</v>
      </c>
      <c r="J25" s="516">
        <v>4</v>
      </c>
      <c r="K25" s="516">
        <v>2</v>
      </c>
      <c r="L25" s="516">
        <v>2</v>
      </c>
      <c r="M25" s="516">
        <v>2</v>
      </c>
      <c r="N25" s="516">
        <v>1</v>
      </c>
      <c r="O25" s="516">
        <v>2</v>
      </c>
      <c r="P25" s="516">
        <v>1</v>
      </c>
      <c r="Q25" s="516">
        <v>1</v>
      </c>
      <c r="R25" s="516">
        <v>1</v>
      </c>
      <c r="S25" s="516">
        <v>3</v>
      </c>
      <c r="T25" s="516">
        <v>2</v>
      </c>
      <c r="U25" s="516">
        <v>1</v>
      </c>
      <c r="V25" s="516">
        <v>1</v>
      </c>
      <c r="W25" s="516">
        <v>0</v>
      </c>
      <c r="X25" s="516">
        <v>0</v>
      </c>
      <c r="Y25" s="516">
        <v>0</v>
      </c>
      <c r="Z25" s="516">
        <v>1</v>
      </c>
      <c r="AA25" s="516">
        <v>1</v>
      </c>
      <c r="AB25" s="516">
        <v>1</v>
      </c>
      <c r="AC25" s="516">
        <v>1</v>
      </c>
      <c r="AD25" s="516">
        <v>1</v>
      </c>
      <c r="AE25" s="516">
        <v>1</v>
      </c>
      <c r="AF25" s="516">
        <v>1</v>
      </c>
      <c r="AG25" s="516">
        <v>0</v>
      </c>
      <c r="AH25" s="516">
        <v>0</v>
      </c>
      <c r="AI25" s="516">
        <v>0</v>
      </c>
      <c r="AJ25" s="516">
        <v>0</v>
      </c>
      <c r="AK25" s="516">
        <v>0</v>
      </c>
      <c r="AL25" s="516">
        <v>0</v>
      </c>
      <c r="AM25" s="516">
        <v>0</v>
      </c>
      <c r="AN25" s="516">
        <v>0</v>
      </c>
      <c r="AO25" s="516">
        <v>0</v>
      </c>
      <c r="AP25" s="516">
        <v>0</v>
      </c>
      <c r="AQ25" s="516">
        <v>0</v>
      </c>
      <c r="AR25" s="516">
        <v>0</v>
      </c>
      <c r="AS25" s="516">
        <v>0</v>
      </c>
      <c r="AT25" s="517">
        <f t="shared" si="0"/>
        <v>750.50000000000011</v>
      </c>
      <c r="AU25" s="518"/>
      <c r="AV25" s="798"/>
      <c r="AW25" s="523" t="str">
        <f>'Custo por Localidade (1º GRAU)'!$A24</f>
        <v>ECOPORANGA</v>
      </c>
      <c r="AX25" s="524">
        <f t="shared" si="1"/>
        <v>1548.5500000000002</v>
      </c>
      <c r="AY25" s="525">
        <f>VLOOKUP(AW25,'Custo por Localidade (1º GRAU)'!$A$2:$C$70,3)</f>
        <v>0.111111</v>
      </c>
      <c r="AZ25" s="527">
        <f t="shared" si="2"/>
        <v>1720.61</v>
      </c>
    </row>
    <row r="26" spans="1:52" ht="15.75" customHeight="1">
      <c r="A26" s="515">
        <f>'Dimensionamento de Equipe (ASG)'!A28</f>
        <v>1</v>
      </c>
      <c r="B26" s="515" t="str">
        <f>'Dimensionamento de Equipe (ASG)'!B28</f>
        <v>GUAÇUÍ</v>
      </c>
      <c r="C26" s="515" t="str">
        <f>'Dimensionamento de Equipe (ASG)'!C28</f>
        <v>FÓRUM E ARQUIVO</v>
      </c>
      <c r="D26" s="516">
        <v>6</v>
      </c>
      <c r="E26" s="516">
        <v>10</v>
      </c>
      <c r="F26" s="516">
        <v>12</v>
      </c>
      <c r="G26" s="516">
        <v>1</v>
      </c>
      <c r="H26" s="516">
        <v>0</v>
      </c>
      <c r="I26" s="516">
        <v>1</v>
      </c>
      <c r="J26" s="516">
        <v>4</v>
      </c>
      <c r="K26" s="516">
        <v>6</v>
      </c>
      <c r="L26" s="516">
        <v>6</v>
      </c>
      <c r="M26" s="516">
        <v>4</v>
      </c>
      <c r="N26" s="516">
        <v>1</v>
      </c>
      <c r="O26" s="516">
        <v>6</v>
      </c>
      <c r="P26" s="516">
        <v>4</v>
      </c>
      <c r="Q26" s="516">
        <v>2</v>
      </c>
      <c r="R26" s="516">
        <v>1</v>
      </c>
      <c r="S26" s="516">
        <v>5</v>
      </c>
      <c r="T26" s="516">
        <v>1</v>
      </c>
      <c r="U26" s="516">
        <v>10</v>
      </c>
      <c r="V26" s="516">
        <v>1</v>
      </c>
      <c r="W26" s="516">
        <v>0</v>
      </c>
      <c r="X26" s="516">
        <v>0</v>
      </c>
      <c r="Y26" s="516">
        <v>0</v>
      </c>
      <c r="Z26" s="516">
        <v>1</v>
      </c>
      <c r="AA26" s="516">
        <v>1</v>
      </c>
      <c r="AB26" s="516">
        <v>1</v>
      </c>
      <c r="AC26" s="516">
        <v>1</v>
      </c>
      <c r="AD26" s="516">
        <v>1</v>
      </c>
      <c r="AE26" s="516">
        <v>1</v>
      </c>
      <c r="AF26" s="516">
        <v>1</v>
      </c>
      <c r="AG26" s="516">
        <v>0</v>
      </c>
      <c r="AH26" s="516">
        <v>0</v>
      </c>
      <c r="AI26" s="516">
        <v>0</v>
      </c>
      <c r="AJ26" s="516">
        <v>0</v>
      </c>
      <c r="AK26" s="516">
        <v>0</v>
      </c>
      <c r="AL26" s="516">
        <v>0</v>
      </c>
      <c r="AM26" s="516">
        <v>0</v>
      </c>
      <c r="AN26" s="516">
        <v>0</v>
      </c>
      <c r="AO26" s="516">
        <v>0</v>
      </c>
      <c r="AP26" s="516">
        <v>0</v>
      </c>
      <c r="AQ26" s="516">
        <v>0</v>
      </c>
      <c r="AR26" s="516">
        <v>0</v>
      </c>
      <c r="AS26" s="516">
        <v>0</v>
      </c>
      <c r="AT26" s="517">
        <f t="shared" si="0"/>
        <v>1294.6600000000001</v>
      </c>
      <c r="AU26" s="518"/>
      <c r="AV26" s="798"/>
      <c r="AW26" s="523" t="str">
        <f>'Custo por Localidade (1º GRAU)'!$A25</f>
        <v>FUNDÃO</v>
      </c>
      <c r="AX26" s="524">
        <f t="shared" si="1"/>
        <v>750.50000000000011</v>
      </c>
      <c r="AY26" s="525">
        <f>VLOOKUP(AW26,'Custo por Localidade (1º GRAU)'!$A$2:$C$70,3)</f>
        <v>0.13598199999999999</v>
      </c>
      <c r="AZ26" s="527">
        <f t="shared" si="2"/>
        <v>852.55</v>
      </c>
    </row>
    <row r="27" spans="1:52" ht="15.75" customHeight="1">
      <c r="A27" s="528">
        <f>'Dimensionamento de Equipe (ASG)'!A29</f>
        <v>1</v>
      </c>
      <c r="B27" s="528" t="str">
        <f>'Dimensionamento de Equipe (ASG)'!B29</f>
        <v>GUARAPARI</v>
      </c>
      <c r="C27" s="528" t="str">
        <f>'Dimensionamento de Equipe (ASG)'!C29</f>
        <v>FÓRUM E ARQUIVO</v>
      </c>
      <c r="D27" s="516">
        <v>20</v>
      </c>
      <c r="E27" s="516">
        <v>30</v>
      </c>
      <c r="F27" s="516">
        <v>40</v>
      </c>
      <c r="G27" s="516">
        <v>5</v>
      </c>
      <c r="H27" s="516">
        <v>0</v>
      </c>
      <c r="I27" s="516">
        <v>3</v>
      </c>
      <c r="J27" s="516">
        <v>15</v>
      </c>
      <c r="K27" s="516">
        <v>12</v>
      </c>
      <c r="L27" s="516">
        <v>12</v>
      </c>
      <c r="M27" s="516">
        <v>10</v>
      </c>
      <c r="N27" s="516">
        <v>5</v>
      </c>
      <c r="O27" s="516">
        <v>15</v>
      </c>
      <c r="P27" s="516">
        <v>5</v>
      </c>
      <c r="Q27" s="516">
        <v>3</v>
      </c>
      <c r="R27" s="516">
        <v>4</v>
      </c>
      <c r="S27" s="516">
        <v>25</v>
      </c>
      <c r="T27" s="516">
        <v>5</v>
      </c>
      <c r="U27" s="516">
        <v>18</v>
      </c>
      <c r="V27" s="516">
        <v>6</v>
      </c>
      <c r="W27" s="516">
        <v>0</v>
      </c>
      <c r="X27" s="516">
        <v>0</v>
      </c>
      <c r="Y27" s="516">
        <v>0</v>
      </c>
      <c r="Z27" s="516">
        <v>4</v>
      </c>
      <c r="AA27" s="516">
        <v>1</v>
      </c>
      <c r="AB27" s="516">
        <v>1</v>
      </c>
      <c r="AC27" s="516">
        <v>1</v>
      </c>
      <c r="AD27" s="516">
        <v>6</v>
      </c>
      <c r="AE27" s="516">
        <v>1</v>
      </c>
      <c r="AF27" s="516">
        <v>6</v>
      </c>
      <c r="AG27" s="516">
        <v>10</v>
      </c>
      <c r="AH27" s="516">
        <v>1</v>
      </c>
      <c r="AI27" s="516">
        <v>60</v>
      </c>
      <c r="AJ27" s="516">
        <v>0</v>
      </c>
      <c r="AK27" s="516">
        <v>0</v>
      </c>
      <c r="AL27" s="516">
        <v>0</v>
      </c>
      <c r="AM27" s="516">
        <v>0</v>
      </c>
      <c r="AN27" s="516">
        <v>0</v>
      </c>
      <c r="AO27" s="516">
        <v>0</v>
      </c>
      <c r="AP27" s="516">
        <v>0</v>
      </c>
      <c r="AQ27" s="516">
        <v>0</v>
      </c>
      <c r="AR27" s="516">
        <v>1</v>
      </c>
      <c r="AS27" s="516">
        <v>1</v>
      </c>
      <c r="AT27" s="517">
        <f t="shared" si="0"/>
        <v>9416.9699999999975</v>
      </c>
      <c r="AU27" s="529"/>
      <c r="AV27" s="798"/>
      <c r="AW27" s="523" t="str">
        <f>'Custo por Localidade (1º GRAU)'!$A26</f>
        <v>GUAÇUÍ</v>
      </c>
      <c r="AX27" s="524">
        <f t="shared" si="1"/>
        <v>1294.6600000000001</v>
      </c>
      <c r="AY27" s="530">
        <f>VLOOKUP(AW27,'Custo por Localidade (1º GRAU)'!$A$2:$C$70,3)</f>
        <v>0.13598199999999999</v>
      </c>
      <c r="AZ27" s="527">
        <f t="shared" si="2"/>
        <v>1470.71</v>
      </c>
    </row>
    <row r="28" spans="1:52" ht="15.75" customHeight="1">
      <c r="A28" s="515">
        <f>'Dimensionamento de Equipe (ASG)'!A30</f>
        <v>1</v>
      </c>
      <c r="B28" s="515" t="str">
        <f>'Dimensionamento de Equipe (ASG)'!B30</f>
        <v>IBATIBA</v>
      </c>
      <c r="C28" s="515" t="str">
        <f>'Dimensionamento de Equipe (ASG)'!C30</f>
        <v>FÓRUM</v>
      </c>
      <c r="D28" s="516">
        <v>4</v>
      </c>
      <c r="E28" s="516">
        <v>4</v>
      </c>
      <c r="F28" s="516">
        <v>8</v>
      </c>
      <c r="G28" s="516">
        <v>1</v>
      </c>
      <c r="H28" s="516">
        <v>0</v>
      </c>
      <c r="I28" s="516">
        <v>1</v>
      </c>
      <c r="J28" s="516">
        <v>4</v>
      </c>
      <c r="K28" s="516">
        <v>6</v>
      </c>
      <c r="L28" s="516">
        <v>6</v>
      </c>
      <c r="M28" s="516">
        <v>4</v>
      </c>
      <c r="N28" s="516">
        <v>1</v>
      </c>
      <c r="O28" s="516">
        <v>2</v>
      </c>
      <c r="P28" s="516">
        <v>2</v>
      </c>
      <c r="Q28" s="516">
        <v>1</v>
      </c>
      <c r="R28" s="516">
        <v>1</v>
      </c>
      <c r="S28" s="516">
        <v>3</v>
      </c>
      <c r="T28" s="516">
        <v>2</v>
      </c>
      <c r="U28" s="516">
        <v>2</v>
      </c>
      <c r="V28" s="516">
        <v>1</v>
      </c>
      <c r="W28" s="516">
        <v>0</v>
      </c>
      <c r="X28" s="516">
        <v>0</v>
      </c>
      <c r="Y28" s="516">
        <v>0</v>
      </c>
      <c r="Z28" s="516">
        <v>1</v>
      </c>
      <c r="AA28" s="516">
        <v>1</v>
      </c>
      <c r="AB28" s="516">
        <v>1</v>
      </c>
      <c r="AC28" s="516">
        <v>1</v>
      </c>
      <c r="AD28" s="516">
        <v>1</v>
      </c>
      <c r="AE28" s="516">
        <v>1</v>
      </c>
      <c r="AF28" s="516">
        <v>1</v>
      </c>
      <c r="AG28" s="516">
        <v>0</v>
      </c>
      <c r="AH28" s="516">
        <v>0</v>
      </c>
      <c r="AI28" s="516">
        <v>0</v>
      </c>
      <c r="AJ28" s="516">
        <v>0</v>
      </c>
      <c r="AK28" s="516">
        <v>0</v>
      </c>
      <c r="AL28" s="516">
        <v>0</v>
      </c>
      <c r="AM28" s="516">
        <v>0</v>
      </c>
      <c r="AN28" s="516">
        <v>0</v>
      </c>
      <c r="AO28" s="516">
        <v>0</v>
      </c>
      <c r="AP28" s="516">
        <v>0</v>
      </c>
      <c r="AQ28" s="516">
        <v>0</v>
      </c>
      <c r="AR28" s="516">
        <v>0</v>
      </c>
      <c r="AS28" s="516">
        <v>0</v>
      </c>
      <c r="AT28" s="517">
        <f t="shared" si="0"/>
        <v>827.43</v>
      </c>
      <c r="AU28" s="518"/>
      <c r="AV28" s="798"/>
      <c r="AW28" s="523" t="str">
        <f>'Custo por Localidade (1º GRAU)'!$A27</f>
        <v>GUARAPARI</v>
      </c>
      <c r="AX28" s="524">
        <f t="shared" si="1"/>
        <v>9416.9699999999975</v>
      </c>
      <c r="AY28" s="525">
        <f>VLOOKUP(AW28,'Custo por Localidade (1º GRAU)'!$A$2:$C$70,3)</f>
        <v>0.13598199999999999</v>
      </c>
      <c r="AZ28" s="527">
        <f t="shared" si="2"/>
        <v>10697.51</v>
      </c>
    </row>
    <row r="29" spans="1:52" ht="15.75" customHeight="1">
      <c r="A29" s="515">
        <f>'Dimensionamento de Equipe (ASG)'!A31</f>
        <v>1</v>
      </c>
      <c r="B29" s="515" t="str">
        <f>'Dimensionamento de Equipe (ASG)'!B31</f>
        <v>IBIRAÇU</v>
      </c>
      <c r="C29" s="515" t="str">
        <f>'Dimensionamento de Equipe (ASG)'!C31</f>
        <v>FÓRUM</v>
      </c>
      <c r="D29" s="516">
        <v>5</v>
      </c>
      <c r="E29" s="516">
        <v>8</v>
      </c>
      <c r="F29" s="516">
        <v>10</v>
      </c>
      <c r="G29" s="516">
        <v>1</v>
      </c>
      <c r="H29" s="516">
        <v>0</v>
      </c>
      <c r="I29" s="516">
        <v>1</v>
      </c>
      <c r="J29" s="516">
        <v>8</v>
      </c>
      <c r="K29" s="516">
        <v>8</v>
      </c>
      <c r="L29" s="516">
        <v>8</v>
      </c>
      <c r="M29" s="516">
        <v>2</v>
      </c>
      <c r="N29" s="516">
        <v>2</v>
      </c>
      <c r="O29" s="516">
        <v>8</v>
      </c>
      <c r="P29" s="516">
        <v>1</v>
      </c>
      <c r="Q29" s="516">
        <v>1</v>
      </c>
      <c r="R29" s="516">
        <v>1</v>
      </c>
      <c r="S29" s="516">
        <v>8</v>
      </c>
      <c r="T29" s="516">
        <v>2</v>
      </c>
      <c r="U29" s="516">
        <v>2</v>
      </c>
      <c r="V29" s="516">
        <v>1</v>
      </c>
      <c r="W29" s="516">
        <v>0</v>
      </c>
      <c r="X29" s="516">
        <v>0</v>
      </c>
      <c r="Y29" s="516">
        <v>0</v>
      </c>
      <c r="Z29" s="516">
        <v>1</v>
      </c>
      <c r="AA29" s="516">
        <v>1</v>
      </c>
      <c r="AB29" s="516">
        <v>1</v>
      </c>
      <c r="AC29" s="516">
        <v>1</v>
      </c>
      <c r="AD29" s="516">
        <v>1</v>
      </c>
      <c r="AE29" s="516">
        <v>1</v>
      </c>
      <c r="AF29" s="516">
        <v>1</v>
      </c>
      <c r="AG29" s="516">
        <v>0</v>
      </c>
      <c r="AH29" s="516">
        <v>0</v>
      </c>
      <c r="AI29" s="516">
        <v>0</v>
      </c>
      <c r="AJ29" s="516">
        <v>0</v>
      </c>
      <c r="AK29" s="516">
        <v>0</v>
      </c>
      <c r="AL29" s="516">
        <v>0</v>
      </c>
      <c r="AM29" s="516">
        <v>0</v>
      </c>
      <c r="AN29" s="516">
        <v>0</v>
      </c>
      <c r="AO29" s="516">
        <v>0</v>
      </c>
      <c r="AP29" s="516">
        <v>0</v>
      </c>
      <c r="AQ29" s="516">
        <v>0</v>
      </c>
      <c r="AR29" s="516">
        <v>0</v>
      </c>
      <c r="AS29" s="516">
        <v>0</v>
      </c>
      <c r="AT29" s="517">
        <f t="shared" si="0"/>
        <v>1281.7499999999998</v>
      </c>
      <c r="AU29" s="518"/>
      <c r="AV29" s="798"/>
      <c r="AW29" s="523" t="str">
        <f>'Custo por Localidade (1º GRAU)'!$A28</f>
        <v>IBATIBA</v>
      </c>
      <c r="AX29" s="524">
        <f t="shared" si="1"/>
        <v>827.43</v>
      </c>
      <c r="AY29" s="525">
        <f>VLOOKUP(AW29,'Custo por Localidade (1º GRAU)'!$A$2:$C$70,3)</f>
        <v>0.111111</v>
      </c>
      <c r="AZ29" s="527">
        <f t="shared" si="2"/>
        <v>919.37</v>
      </c>
    </row>
    <row r="30" spans="1:52" ht="15.75" customHeight="1">
      <c r="A30" s="515">
        <f>'Dimensionamento de Equipe (ASG)'!A32</f>
        <v>1</v>
      </c>
      <c r="B30" s="515" t="str">
        <f>'Dimensionamento de Equipe (ASG)'!B32</f>
        <v>IBITIRAMA</v>
      </c>
      <c r="C30" s="515" t="str">
        <f>'Dimensionamento de Equipe (ASG)'!C32</f>
        <v>FÓRUM</v>
      </c>
      <c r="D30" s="516">
        <v>2</v>
      </c>
      <c r="E30" s="516">
        <v>2</v>
      </c>
      <c r="F30" s="516">
        <v>10</v>
      </c>
      <c r="G30" s="516">
        <v>1</v>
      </c>
      <c r="H30" s="516">
        <v>0</v>
      </c>
      <c r="I30" s="516">
        <v>1</v>
      </c>
      <c r="J30" s="516">
        <v>4</v>
      </c>
      <c r="K30" s="516">
        <v>4</v>
      </c>
      <c r="L30" s="516">
        <v>4</v>
      </c>
      <c r="M30" s="516">
        <v>4</v>
      </c>
      <c r="N30" s="516">
        <v>1</v>
      </c>
      <c r="O30" s="516">
        <v>2</v>
      </c>
      <c r="P30" s="516">
        <v>3</v>
      </c>
      <c r="Q30" s="516">
        <v>1</v>
      </c>
      <c r="R30" s="516">
        <v>1</v>
      </c>
      <c r="S30" s="516">
        <v>3</v>
      </c>
      <c r="T30" s="516">
        <v>2</v>
      </c>
      <c r="U30" s="516">
        <v>2</v>
      </c>
      <c r="V30" s="516">
        <v>1</v>
      </c>
      <c r="W30" s="516">
        <v>0</v>
      </c>
      <c r="X30" s="516">
        <v>0</v>
      </c>
      <c r="Y30" s="516">
        <v>0</v>
      </c>
      <c r="Z30" s="516">
        <v>1</v>
      </c>
      <c r="AA30" s="516">
        <v>1</v>
      </c>
      <c r="AB30" s="516">
        <v>1</v>
      </c>
      <c r="AC30" s="516">
        <v>1</v>
      </c>
      <c r="AD30" s="516">
        <v>1</v>
      </c>
      <c r="AE30" s="516">
        <v>1</v>
      </c>
      <c r="AF30" s="516">
        <v>1</v>
      </c>
      <c r="AG30" s="516">
        <v>0</v>
      </c>
      <c r="AH30" s="516">
        <v>0</v>
      </c>
      <c r="AI30" s="516">
        <v>0</v>
      </c>
      <c r="AJ30" s="516">
        <v>0</v>
      </c>
      <c r="AK30" s="516">
        <v>0</v>
      </c>
      <c r="AL30" s="516">
        <v>0</v>
      </c>
      <c r="AM30" s="516">
        <v>0</v>
      </c>
      <c r="AN30" s="516">
        <v>0</v>
      </c>
      <c r="AO30" s="516">
        <v>0</v>
      </c>
      <c r="AP30" s="516">
        <v>0</v>
      </c>
      <c r="AQ30" s="516">
        <v>0</v>
      </c>
      <c r="AR30" s="516">
        <v>0</v>
      </c>
      <c r="AS30" s="516">
        <v>0</v>
      </c>
      <c r="AT30" s="517">
        <f t="shared" si="0"/>
        <v>803.64</v>
      </c>
      <c r="AU30" s="518"/>
      <c r="AV30" s="798"/>
      <c r="AW30" s="523" t="str">
        <f>'Custo por Localidade (1º GRAU)'!$A29</f>
        <v>IBIRAÇU</v>
      </c>
      <c r="AX30" s="524">
        <f t="shared" si="1"/>
        <v>1281.7499999999998</v>
      </c>
      <c r="AY30" s="525">
        <f>VLOOKUP(AW30,'Custo por Localidade (1º GRAU)'!$A$2:$C$70,3)</f>
        <v>9.9080000000000001E-2</v>
      </c>
      <c r="AZ30" s="527">
        <f t="shared" si="2"/>
        <v>1408.75</v>
      </c>
    </row>
    <row r="31" spans="1:52" ht="15.75" customHeight="1">
      <c r="A31" s="515">
        <f>'Dimensionamento de Equipe (ASG)'!A33</f>
        <v>1</v>
      </c>
      <c r="B31" s="515" t="str">
        <f>'Dimensionamento de Equipe (ASG)'!B33</f>
        <v>ICONHA</v>
      </c>
      <c r="C31" s="515" t="str">
        <f>'Dimensionamento de Equipe (ASG)'!C33</f>
        <v>FÓRUM</v>
      </c>
      <c r="D31" s="516">
        <v>4</v>
      </c>
      <c r="E31" s="516">
        <v>6</v>
      </c>
      <c r="F31" s="516">
        <v>8</v>
      </c>
      <c r="G31" s="516">
        <v>1</v>
      </c>
      <c r="H31" s="516">
        <v>0</v>
      </c>
      <c r="I31" s="516">
        <v>1</v>
      </c>
      <c r="J31" s="516">
        <v>5</v>
      </c>
      <c r="K31" s="516">
        <v>4</v>
      </c>
      <c r="L31" s="516">
        <v>4</v>
      </c>
      <c r="M31" s="516">
        <v>5</v>
      </c>
      <c r="N31" s="516">
        <v>1</v>
      </c>
      <c r="O31" s="516">
        <v>4</v>
      </c>
      <c r="P31" s="516">
        <v>4</v>
      </c>
      <c r="Q31" s="516">
        <v>1</v>
      </c>
      <c r="R31" s="516">
        <v>1</v>
      </c>
      <c r="S31" s="516">
        <v>4</v>
      </c>
      <c r="T31" s="516">
        <v>2</v>
      </c>
      <c r="U31" s="516">
        <v>2</v>
      </c>
      <c r="V31" s="516">
        <v>1</v>
      </c>
      <c r="W31" s="516">
        <v>0</v>
      </c>
      <c r="X31" s="516">
        <v>0</v>
      </c>
      <c r="Y31" s="516">
        <v>0</v>
      </c>
      <c r="Z31" s="516">
        <v>1</v>
      </c>
      <c r="AA31" s="516">
        <v>1</v>
      </c>
      <c r="AB31" s="516">
        <v>1</v>
      </c>
      <c r="AC31" s="516">
        <v>1</v>
      </c>
      <c r="AD31" s="516">
        <v>1</v>
      </c>
      <c r="AE31" s="516">
        <v>1</v>
      </c>
      <c r="AF31" s="516">
        <v>1</v>
      </c>
      <c r="AG31" s="516">
        <v>0</v>
      </c>
      <c r="AH31" s="516">
        <v>0</v>
      </c>
      <c r="AI31" s="516">
        <v>0</v>
      </c>
      <c r="AJ31" s="516">
        <v>0</v>
      </c>
      <c r="AK31" s="516">
        <v>0</v>
      </c>
      <c r="AL31" s="516">
        <v>0</v>
      </c>
      <c r="AM31" s="516">
        <v>0</v>
      </c>
      <c r="AN31" s="516">
        <v>0</v>
      </c>
      <c r="AO31" s="516">
        <v>0</v>
      </c>
      <c r="AP31" s="516">
        <v>0</v>
      </c>
      <c r="AQ31" s="516">
        <v>0</v>
      </c>
      <c r="AR31" s="516">
        <v>0</v>
      </c>
      <c r="AS31" s="516">
        <v>0</v>
      </c>
      <c r="AT31" s="517">
        <f t="shared" si="0"/>
        <v>968.12</v>
      </c>
      <c r="AU31" s="518"/>
      <c r="AV31" s="798"/>
      <c r="AW31" s="523" t="str">
        <f>'Custo por Localidade (1º GRAU)'!$A30</f>
        <v>IBITIRAMA</v>
      </c>
      <c r="AX31" s="524">
        <f t="shared" si="1"/>
        <v>803.64</v>
      </c>
      <c r="AY31" s="525">
        <f>VLOOKUP(AW31,'Custo por Localidade (1º GRAU)'!$A$2:$C$70,3)</f>
        <v>0.13598199999999999</v>
      </c>
      <c r="AZ31" s="527">
        <f t="shared" si="2"/>
        <v>912.92</v>
      </c>
    </row>
    <row r="32" spans="1:52" ht="15.75" customHeight="1">
      <c r="A32" s="515">
        <f>'Dimensionamento de Equipe (ASG)'!A34</f>
        <v>1</v>
      </c>
      <c r="B32" s="515" t="str">
        <f>'Dimensionamento de Equipe (ASG)'!B34</f>
        <v>ITAGUAÇU</v>
      </c>
      <c r="C32" s="515" t="str">
        <f>'Dimensionamento de Equipe (ASG)'!C34</f>
        <v>FÓRUM E ARQUIVO</v>
      </c>
      <c r="D32" s="516">
        <v>3</v>
      </c>
      <c r="E32" s="516">
        <v>5</v>
      </c>
      <c r="F32" s="516">
        <v>12</v>
      </c>
      <c r="G32" s="516">
        <v>1</v>
      </c>
      <c r="H32" s="516">
        <v>0</v>
      </c>
      <c r="I32" s="516">
        <v>1</v>
      </c>
      <c r="J32" s="516">
        <v>4</v>
      </c>
      <c r="K32" s="516">
        <v>4</v>
      </c>
      <c r="L32" s="516">
        <v>4</v>
      </c>
      <c r="M32" s="516">
        <v>5</v>
      </c>
      <c r="N32" s="516">
        <v>1</v>
      </c>
      <c r="O32" s="516">
        <v>4</v>
      </c>
      <c r="P32" s="516">
        <v>5</v>
      </c>
      <c r="Q32" s="516">
        <v>1</v>
      </c>
      <c r="R32" s="516">
        <v>1</v>
      </c>
      <c r="S32" s="516">
        <v>4</v>
      </c>
      <c r="T32" s="516">
        <v>2</v>
      </c>
      <c r="U32" s="516">
        <v>2</v>
      </c>
      <c r="V32" s="516">
        <v>1</v>
      </c>
      <c r="W32" s="516">
        <v>0</v>
      </c>
      <c r="X32" s="516">
        <v>0</v>
      </c>
      <c r="Y32" s="516">
        <v>0</v>
      </c>
      <c r="Z32" s="516">
        <v>1</v>
      </c>
      <c r="AA32" s="516">
        <v>1</v>
      </c>
      <c r="AB32" s="516">
        <v>1</v>
      </c>
      <c r="AC32" s="516">
        <v>1</v>
      </c>
      <c r="AD32" s="516">
        <v>1</v>
      </c>
      <c r="AE32" s="516">
        <v>1</v>
      </c>
      <c r="AF32" s="516">
        <v>1</v>
      </c>
      <c r="AG32" s="516">
        <v>0</v>
      </c>
      <c r="AH32" s="516">
        <v>0</v>
      </c>
      <c r="AI32" s="516">
        <v>0</v>
      </c>
      <c r="AJ32" s="516">
        <v>0</v>
      </c>
      <c r="AK32" s="516">
        <v>0</v>
      </c>
      <c r="AL32" s="516">
        <v>0</v>
      </c>
      <c r="AM32" s="516">
        <v>0</v>
      </c>
      <c r="AN32" s="516">
        <v>0</v>
      </c>
      <c r="AO32" s="516">
        <v>0</v>
      </c>
      <c r="AP32" s="516">
        <v>0</v>
      </c>
      <c r="AQ32" s="516">
        <v>0</v>
      </c>
      <c r="AR32" s="516">
        <v>0</v>
      </c>
      <c r="AS32" s="516">
        <v>0</v>
      </c>
      <c r="AT32" s="517">
        <f t="shared" si="0"/>
        <v>971.32999999999993</v>
      </c>
      <c r="AU32" s="518"/>
      <c r="AV32" s="798"/>
      <c r="AW32" s="523" t="str">
        <f>'Custo por Localidade (1º GRAU)'!$A31</f>
        <v>ICONHA</v>
      </c>
      <c r="AX32" s="524">
        <f t="shared" si="1"/>
        <v>968.12</v>
      </c>
      <c r="AY32" s="525">
        <f>VLOOKUP(AW32,'Custo por Localidade (1º GRAU)'!$A$2:$C$70,3)</f>
        <v>0.13598199999999999</v>
      </c>
      <c r="AZ32" s="527">
        <f t="shared" si="2"/>
        <v>1099.77</v>
      </c>
    </row>
    <row r="33" spans="1:52" ht="15.75" customHeight="1">
      <c r="A33" s="515">
        <f>'Dimensionamento de Equipe (ASG)'!A35</f>
        <v>1</v>
      </c>
      <c r="B33" s="515" t="str">
        <f>'Dimensionamento de Equipe (ASG)'!B35</f>
        <v>ITAPEMIRIM</v>
      </c>
      <c r="C33" s="515" t="str">
        <f>'Dimensionamento de Equipe (ASG)'!C35</f>
        <v>FÓRUM</v>
      </c>
      <c r="D33" s="516">
        <v>10</v>
      </c>
      <c r="E33" s="516">
        <v>15</v>
      </c>
      <c r="F33" s="516">
        <v>20</v>
      </c>
      <c r="G33" s="516">
        <v>1</v>
      </c>
      <c r="H33" s="516">
        <v>0</v>
      </c>
      <c r="I33" s="516">
        <v>1</v>
      </c>
      <c r="J33" s="516">
        <v>6</v>
      </c>
      <c r="K33" s="516">
        <v>4</v>
      </c>
      <c r="L33" s="516">
        <v>4</v>
      </c>
      <c r="M33" s="516">
        <v>6</v>
      </c>
      <c r="N33" s="516">
        <v>1</v>
      </c>
      <c r="O33" s="516">
        <v>6</v>
      </c>
      <c r="P33" s="516">
        <v>4</v>
      </c>
      <c r="Q33" s="516">
        <v>1</v>
      </c>
      <c r="R33" s="516">
        <v>2</v>
      </c>
      <c r="S33" s="516">
        <v>8</v>
      </c>
      <c r="T33" s="516">
        <v>2</v>
      </c>
      <c r="U33" s="516">
        <v>3</v>
      </c>
      <c r="V33" s="516">
        <v>2</v>
      </c>
      <c r="W33" s="516">
        <v>0</v>
      </c>
      <c r="X33" s="516">
        <v>0</v>
      </c>
      <c r="Y33" s="516">
        <v>0</v>
      </c>
      <c r="Z33" s="516">
        <v>1</v>
      </c>
      <c r="AA33" s="516">
        <v>1</v>
      </c>
      <c r="AB33" s="516">
        <v>1</v>
      </c>
      <c r="AC33" s="516">
        <v>1</v>
      </c>
      <c r="AD33" s="516">
        <v>2</v>
      </c>
      <c r="AE33" s="516">
        <v>1</v>
      </c>
      <c r="AF33" s="516">
        <v>2</v>
      </c>
      <c r="AG33" s="516">
        <v>0</v>
      </c>
      <c r="AH33" s="516">
        <v>0</v>
      </c>
      <c r="AI33" s="516">
        <v>0</v>
      </c>
      <c r="AJ33" s="516">
        <v>0</v>
      </c>
      <c r="AK33" s="516">
        <v>0</v>
      </c>
      <c r="AL33" s="516">
        <v>0</v>
      </c>
      <c r="AM33" s="516">
        <v>0</v>
      </c>
      <c r="AN33" s="516">
        <v>0</v>
      </c>
      <c r="AO33" s="516">
        <v>0</v>
      </c>
      <c r="AP33" s="516">
        <v>0</v>
      </c>
      <c r="AQ33" s="516">
        <v>0</v>
      </c>
      <c r="AR33" s="516">
        <v>0</v>
      </c>
      <c r="AS33" s="516">
        <v>0</v>
      </c>
      <c r="AT33" s="517">
        <f t="shared" si="0"/>
        <v>1630.56</v>
      </c>
      <c r="AU33" s="518"/>
      <c r="AV33" s="798"/>
      <c r="AW33" s="523" t="str">
        <f>'Custo por Localidade (1º GRAU)'!$A32</f>
        <v>ITAGUAÇU</v>
      </c>
      <c r="AX33" s="524">
        <f t="shared" si="1"/>
        <v>971.32999999999993</v>
      </c>
      <c r="AY33" s="525">
        <f>VLOOKUP(AW33,'Custo por Localidade (1º GRAU)'!$A$2:$C$70,3)</f>
        <v>0.13598199999999999</v>
      </c>
      <c r="AZ33" s="527">
        <f t="shared" si="2"/>
        <v>1103.4100000000001</v>
      </c>
    </row>
    <row r="34" spans="1:52" ht="15.75" customHeight="1">
      <c r="A34" s="515">
        <f>'Dimensionamento de Equipe (ASG)'!A36</f>
        <v>1</v>
      </c>
      <c r="B34" s="515" t="str">
        <f>'Dimensionamento de Equipe (ASG)'!B36</f>
        <v>ITARANA</v>
      </c>
      <c r="C34" s="515" t="str">
        <f>'Dimensionamento de Equipe (ASG)'!C36</f>
        <v>FÓRUM</v>
      </c>
      <c r="D34" s="516">
        <v>5</v>
      </c>
      <c r="E34" s="516">
        <v>5</v>
      </c>
      <c r="F34" s="516">
        <v>10</v>
      </c>
      <c r="G34" s="516">
        <v>1</v>
      </c>
      <c r="H34" s="516">
        <v>0</v>
      </c>
      <c r="I34" s="516">
        <v>1</v>
      </c>
      <c r="J34" s="516">
        <v>4</v>
      </c>
      <c r="K34" s="516">
        <v>4</v>
      </c>
      <c r="L34" s="516">
        <v>4</v>
      </c>
      <c r="M34" s="516">
        <v>4</v>
      </c>
      <c r="N34" s="516">
        <v>1</v>
      </c>
      <c r="O34" s="516">
        <v>4</v>
      </c>
      <c r="P34" s="516">
        <v>2</v>
      </c>
      <c r="Q34" s="516">
        <v>1</v>
      </c>
      <c r="R34" s="516">
        <v>1</v>
      </c>
      <c r="S34" s="516">
        <v>3</v>
      </c>
      <c r="T34" s="516">
        <v>2</v>
      </c>
      <c r="U34" s="516">
        <v>2</v>
      </c>
      <c r="V34" s="516">
        <v>1</v>
      </c>
      <c r="W34" s="516">
        <v>0</v>
      </c>
      <c r="X34" s="516">
        <v>0</v>
      </c>
      <c r="Y34" s="516">
        <v>0</v>
      </c>
      <c r="Z34" s="516">
        <v>1</v>
      </c>
      <c r="AA34" s="516">
        <v>1</v>
      </c>
      <c r="AB34" s="516">
        <v>1</v>
      </c>
      <c r="AC34" s="516">
        <v>1</v>
      </c>
      <c r="AD34" s="516">
        <v>1</v>
      </c>
      <c r="AE34" s="516">
        <v>1</v>
      </c>
      <c r="AF34" s="516">
        <v>1</v>
      </c>
      <c r="AG34" s="516">
        <v>0</v>
      </c>
      <c r="AH34" s="516">
        <v>0</v>
      </c>
      <c r="AI34" s="516">
        <v>0</v>
      </c>
      <c r="AJ34" s="516">
        <v>0</v>
      </c>
      <c r="AK34" s="516">
        <v>0</v>
      </c>
      <c r="AL34" s="516">
        <v>0</v>
      </c>
      <c r="AM34" s="516">
        <v>0</v>
      </c>
      <c r="AN34" s="516">
        <v>0</v>
      </c>
      <c r="AO34" s="516">
        <v>0</v>
      </c>
      <c r="AP34" s="516">
        <v>0</v>
      </c>
      <c r="AQ34" s="516">
        <v>0</v>
      </c>
      <c r="AR34" s="516">
        <v>0</v>
      </c>
      <c r="AS34" s="516">
        <v>0</v>
      </c>
      <c r="AT34" s="517">
        <f t="shared" si="0"/>
        <v>859.82999999999993</v>
      </c>
      <c r="AU34" s="518"/>
      <c r="AV34" s="798"/>
      <c r="AW34" s="523" t="str">
        <f>'Custo por Localidade (1º GRAU)'!$A33</f>
        <v>ITAPEMIRIM</v>
      </c>
      <c r="AX34" s="524">
        <f t="shared" si="1"/>
        <v>1630.56</v>
      </c>
      <c r="AY34" s="525">
        <f>VLOOKUP(AW34,'Custo por Localidade (1º GRAU)'!$A$2:$C$70,3)</f>
        <v>0.13598199999999999</v>
      </c>
      <c r="AZ34" s="527">
        <f t="shared" si="2"/>
        <v>1852.29</v>
      </c>
    </row>
    <row r="35" spans="1:52" ht="15.75" customHeight="1">
      <c r="A35" s="515">
        <f>'Dimensionamento de Equipe (ASG)'!A37</f>
        <v>1</v>
      </c>
      <c r="B35" s="515" t="str">
        <f>'Dimensionamento de Equipe (ASG)'!B37</f>
        <v>IÚNA</v>
      </c>
      <c r="C35" s="515" t="str">
        <f>'Dimensionamento de Equipe (ASG)'!C37</f>
        <v>FÓRUM E ARQUIVO</v>
      </c>
      <c r="D35" s="516">
        <v>6</v>
      </c>
      <c r="E35" s="516">
        <v>8</v>
      </c>
      <c r="F35" s="516">
        <v>30</v>
      </c>
      <c r="G35" s="516">
        <v>1</v>
      </c>
      <c r="H35" s="516">
        <v>0</v>
      </c>
      <c r="I35" s="516">
        <v>1</v>
      </c>
      <c r="J35" s="516">
        <v>6</v>
      </c>
      <c r="K35" s="516">
        <v>8</v>
      </c>
      <c r="L35" s="516">
        <v>8</v>
      </c>
      <c r="M35" s="516">
        <v>10</v>
      </c>
      <c r="N35" s="516">
        <v>1</v>
      </c>
      <c r="O35" s="516">
        <v>7</v>
      </c>
      <c r="P35" s="516">
        <v>5</v>
      </c>
      <c r="Q35" s="516">
        <v>2</v>
      </c>
      <c r="R35" s="516">
        <v>1</v>
      </c>
      <c r="S35" s="516">
        <v>5</v>
      </c>
      <c r="T35" s="516">
        <v>4</v>
      </c>
      <c r="U35" s="516">
        <v>4</v>
      </c>
      <c r="V35" s="516">
        <v>2</v>
      </c>
      <c r="W35" s="516">
        <v>0</v>
      </c>
      <c r="X35" s="516">
        <v>0</v>
      </c>
      <c r="Y35" s="516">
        <v>0</v>
      </c>
      <c r="Z35" s="516">
        <v>1</v>
      </c>
      <c r="AA35" s="516">
        <v>1</v>
      </c>
      <c r="AB35" s="516">
        <v>1</v>
      </c>
      <c r="AC35" s="516">
        <v>1</v>
      </c>
      <c r="AD35" s="516">
        <v>2</v>
      </c>
      <c r="AE35" s="516">
        <v>1</v>
      </c>
      <c r="AF35" s="516">
        <v>2</v>
      </c>
      <c r="AG35" s="516">
        <v>0</v>
      </c>
      <c r="AH35" s="516">
        <v>0</v>
      </c>
      <c r="AI35" s="516">
        <v>0</v>
      </c>
      <c r="AJ35" s="516">
        <v>0</v>
      </c>
      <c r="AK35" s="516">
        <v>0</v>
      </c>
      <c r="AL35" s="516">
        <v>0</v>
      </c>
      <c r="AM35" s="516">
        <v>0</v>
      </c>
      <c r="AN35" s="516">
        <v>0</v>
      </c>
      <c r="AO35" s="516">
        <v>0</v>
      </c>
      <c r="AP35" s="516">
        <v>0</v>
      </c>
      <c r="AQ35" s="516">
        <v>0</v>
      </c>
      <c r="AR35" s="516">
        <v>0</v>
      </c>
      <c r="AS35" s="516">
        <v>0</v>
      </c>
      <c r="AT35" s="517">
        <f t="shared" si="0"/>
        <v>1405.14</v>
      </c>
      <c r="AU35" s="518"/>
      <c r="AV35" s="798"/>
      <c r="AW35" s="523" t="str">
        <f>'Custo por Localidade (1º GRAU)'!$A34</f>
        <v>ITARANA</v>
      </c>
      <c r="AX35" s="524">
        <f t="shared" si="1"/>
        <v>859.82999999999993</v>
      </c>
      <c r="AY35" s="525">
        <f>VLOOKUP(AW35,'Custo por Localidade (1º GRAU)'!$A$2:$C$70,3)</f>
        <v>0.13598199999999999</v>
      </c>
      <c r="AZ35" s="527">
        <f t="shared" si="2"/>
        <v>976.75</v>
      </c>
    </row>
    <row r="36" spans="1:52" ht="15.75" customHeight="1">
      <c r="A36" s="515">
        <f>'Dimensionamento de Equipe (ASG)'!A38</f>
        <v>1</v>
      </c>
      <c r="B36" s="515" t="str">
        <f>'Dimensionamento de Equipe (ASG)'!B38</f>
        <v>JAGUARÉ</v>
      </c>
      <c r="C36" s="515" t="str">
        <f>'Dimensionamento de Equipe (ASG)'!C38</f>
        <v>FÓRUM</v>
      </c>
      <c r="D36" s="516">
        <v>8</v>
      </c>
      <c r="E36" s="516">
        <v>6</v>
      </c>
      <c r="F36" s="516">
        <v>10</v>
      </c>
      <c r="G36" s="516">
        <v>1</v>
      </c>
      <c r="H36" s="516">
        <v>0</v>
      </c>
      <c r="I36" s="516">
        <v>1</v>
      </c>
      <c r="J36" s="516">
        <v>6</v>
      </c>
      <c r="K36" s="516">
        <v>4</v>
      </c>
      <c r="L36" s="516">
        <v>4</v>
      </c>
      <c r="M36" s="516">
        <v>6</v>
      </c>
      <c r="N36" s="516">
        <v>2</v>
      </c>
      <c r="O36" s="516">
        <v>5</v>
      </c>
      <c r="P36" s="516">
        <v>4</v>
      </c>
      <c r="Q36" s="516">
        <v>1</v>
      </c>
      <c r="R36" s="516">
        <v>1</v>
      </c>
      <c r="S36" s="516">
        <v>3</v>
      </c>
      <c r="T36" s="516">
        <v>2</v>
      </c>
      <c r="U36" s="516">
        <v>2</v>
      </c>
      <c r="V36" s="516">
        <v>1</v>
      </c>
      <c r="W36" s="516">
        <v>0</v>
      </c>
      <c r="X36" s="516">
        <v>0</v>
      </c>
      <c r="Y36" s="516">
        <v>0</v>
      </c>
      <c r="Z36" s="516">
        <v>1</v>
      </c>
      <c r="AA36" s="516">
        <v>1</v>
      </c>
      <c r="AB36" s="516">
        <v>1</v>
      </c>
      <c r="AC36" s="516">
        <v>1</v>
      </c>
      <c r="AD36" s="516">
        <v>1</v>
      </c>
      <c r="AE36" s="516">
        <v>1</v>
      </c>
      <c r="AF36" s="516">
        <v>1</v>
      </c>
      <c r="AG36" s="516">
        <v>0</v>
      </c>
      <c r="AH36" s="516">
        <v>0</v>
      </c>
      <c r="AI36" s="516">
        <v>0</v>
      </c>
      <c r="AJ36" s="516">
        <v>0</v>
      </c>
      <c r="AK36" s="516">
        <v>0</v>
      </c>
      <c r="AL36" s="516">
        <v>0</v>
      </c>
      <c r="AM36" s="516">
        <v>0</v>
      </c>
      <c r="AN36" s="516">
        <v>0</v>
      </c>
      <c r="AO36" s="516">
        <v>0</v>
      </c>
      <c r="AP36" s="516">
        <v>0</v>
      </c>
      <c r="AQ36" s="516">
        <v>0</v>
      </c>
      <c r="AR36" s="516">
        <v>0</v>
      </c>
      <c r="AS36" s="516">
        <v>0</v>
      </c>
      <c r="AT36" s="517">
        <f t="shared" si="0"/>
        <v>940.23</v>
      </c>
      <c r="AU36" s="518"/>
      <c r="AV36" s="798"/>
      <c r="AW36" s="523" t="str">
        <f>'Custo por Localidade (1º GRAU)'!$A35</f>
        <v>IÚNA</v>
      </c>
      <c r="AX36" s="524">
        <f t="shared" si="1"/>
        <v>1405.14</v>
      </c>
      <c r="AY36" s="525">
        <f>VLOOKUP(AW36,'Custo por Localidade (1º GRAU)'!$A$2:$C$70,3)</f>
        <v>0.111111</v>
      </c>
      <c r="AZ36" s="527">
        <f t="shared" si="2"/>
        <v>1561.27</v>
      </c>
    </row>
    <row r="37" spans="1:52" ht="15.75" customHeight="1">
      <c r="A37" s="515">
        <f>'Dimensionamento de Equipe (ASG)'!A39</f>
        <v>1</v>
      </c>
      <c r="B37" s="515" t="str">
        <f>'Dimensionamento de Equipe (ASG)'!B39</f>
        <v>JERÔNIMO MONTEIRO</v>
      </c>
      <c r="C37" s="515" t="str">
        <f>'Dimensionamento de Equipe (ASG)'!C39</f>
        <v>FÓRUM</v>
      </c>
      <c r="D37" s="516">
        <v>4</v>
      </c>
      <c r="E37" s="516">
        <v>4</v>
      </c>
      <c r="F37" s="516">
        <v>12</v>
      </c>
      <c r="G37" s="516">
        <v>1</v>
      </c>
      <c r="H37" s="516">
        <v>0</v>
      </c>
      <c r="I37" s="516">
        <v>1</v>
      </c>
      <c r="J37" s="516">
        <v>4</v>
      </c>
      <c r="K37" s="516">
        <v>4</v>
      </c>
      <c r="L37" s="516">
        <v>4</v>
      </c>
      <c r="M37" s="516">
        <v>4</v>
      </c>
      <c r="N37" s="516">
        <v>1</v>
      </c>
      <c r="O37" s="516">
        <v>3</v>
      </c>
      <c r="P37" s="516">
        <v>1</v>
      </c>
      <c r="Q37" s="516">
        <v>1</v>
      </c>
      <c r="R37" s="516">
        <v>1</v>
      </c>
      <c r="S37" s="516">
        <v>3</v>
      </c>
      <c r="T37" s="516">
        <v>2</v>
      </c>
      <c r="U37" s="516">
        <v>1</v>
      </c>
      <c r="V37" s="516">
        <v>0</v>
      </c>
      <c r="W37" s="516">
        <v>0</v>
      </c>
      <c r="X37" s="516">
        <v>0</v>
      </c>
      <c r="Y37" s="516">
        <v>0</v>
      </c>
      <c r="Z37" s="516">
        <v>1</v>
      </c>
      <c r="AA37" s="516">
        <v>1</v>
      </c>
      <c r="AB37" s="516">
        <v>1</v>
      </c>
      <c r="AC37" s="516">
        <v>1</v>
      </c>
      <c r="AD37" s="516">
        <v>0</v>
      </c>
      <c r="AE37" s="516">
        <v>1</v>
      </c>
      <c r="AF37" s="516">
        <v>0</v>
      </c>
      <c r="AG37" s="516">
        <v>0</v>
      </c>
      <c r="AH37" s="516">
        <v>0</v>
      </c>
      <c r="AI37" s="516">
        <v>0</v>
      </c>
      <c r="AJ37" s="516">
        <v>0</v>
      </c>
      <c r="AK37" s="516">
        <v>0</v>
      </c>
      <c r="AL37" s="516">
        <v>0</v>
      </c>
      <c r="AM37" s="516">
        <v>0</v>
      </c>
      <c r="AN37" s="516">
        <v>0</v>
      </c>
      <c r="AO37" s="516">
        <v>0</v>
      </c>
      <c r="AP37" s="516">
        <v>0</v>
      </c>
      <c r="AQ37" s="516">
        <v>0</v>
      </c>
      <c r="AR37" s="516">
        <v>0</v>
      </c>
      <c r="AS37" s="516">
        <v>0</v>
      </c>
      <c r="AT37" s="517">
        <f t="shared" si="0"/>
        <v>655.0899999999998</v>
      </c>
      <c r="AU37" s="518"/>
      <c r="AV37" s="798"/>
      <c r="AW37" s="523" t="str">
        <f>'Custo por Localidade (1º GRAU)'!$A36</f>
        <v>JAGUARÉ</v>
      </c>
      <c r="AX37" s="524">
        <f t="shared" si="1"/>
        <v>940.23</v>
      </c>
      <c r="AY37" s="525">
        <f>VLOOKUP(AW37,'Custo por Localidade (1º GRAU)'!$A$2:$C$70,3)</f>
        <v>0.13598199999999999</v>
      </c>
      <c r="AZ37" s="527">
        <f t="shared" si="2"/>
        <v>1068.08</v>
      </c>
    </row>
    <row r="38" spans="1:52" ht="15.75" customHeight="1">
      <c r="A38" s="515">
        <f>'Dimensionamento de Equipe (ASG)'!A40</f>
        <v>1</v>
      </c>
      <c r="B38" s="515" t="str">
        <f>'Dimensionamento de Equipe (ASG)'!B40</f>
        <v>JOÃO NEIVA</v>
      </c>
      <c r="C38" s="515" t="str">
        <f>'Dimensionamento de Equipe (ASG)'!C40</f>
        <v>FÓRUM E ARQUIVO</v>
      </c>
      <c r="D38" s="516">
        <v>5</v>
      </c>
      <c r="E38" s="516">
        <v>5</v>
      </c>
      <c r="F38" s="516">
        <v>10</v>
      </c>
      <c r="G38" s="516">
        <v>1</v>
      </c>
      <c r="H38" s="516">
        <v>0</v>
      </c>
      <c r="I38" s="516">
        <v>1</v>
      </c>
      <c r="J38" s="516">
        <v>4</v>
      </c>
      <c r="K38" s="516">
        <v>4</v>
      </c>
      <c r="L38" s="516">
        <v>4</v>
      </c>
      <c r="M38" s="516">
        <v>2</v>
      </c>
      <c r="N38" s="516">
        <v>1</v>
      </c>
      <c r="O38" s="516">
        <v>4</v>
      </c>
      <c r="P38" s="516">
        <v>1</v>
      </c>
      <c r="Q38" s="516">
        <v>1</v>
      </c>
      <c r="R38" s="516">
        <v>1</v>
      </c>
      <c r="S38" s="516">
        <v>4</v>
      </c>
      <c r="T38" s="516">
        <v>2</v>
      </c>
      <c r="U38" s="516">
        <v>2</v>
      </c>
      <c r="V38" s="516">
        <v>1</v>
      </c>
      <c r="W38" s="516">
        <v>0</v>
      </c>
      <c r="X38" s="516">
        <v>0</v>
      </c>
      <c r="Y38" s="516">
        <v>0</v>
      </c>
      <c r="Z38" s="516">
        <v>1</v>
      </c>
      <c r="AA38" s="516">
        <v>1</v>
      </c>
      <c r="AB38" s="516">
        <v>1</v>
      </c>
      <c r="AC38" s="516">
        <v>1</v>
      </c>
      <c r="AD38" s="516">
        <v>1</v>
      </c>
      <c r="AE38" s="516">
        <v>1</v>
      </c>
      <c r="AF38" s="516">
        <v>1</v>
      </c>
      <c r="AG38" s="516">
        <v>0</v>
      </c>
      <c r="AH38" s="516">
        <v>0</v>
      </c>
      <c r="AI38" s="516">
        <v>0</v>
      </c>
      <c r="AJ38" s="516">
        <v>0</v>
      </c>
      <c r="AK38" s="516">
        <v>0</v>
      </c>
      <c r="AL38" s="516">
        <v>0</v>
      </c>
      <c r="AM38" s="516">
        <v>0</v>
      </c>
      <c r="AN38" s="516">
        <v>0</v>
      </c>
      <c r="AO38" s="516">
        <v>0</v>
      </c>
      <c r="AP38" s="516">
        <v>0</v>
      </c>
      <c r="AQ38" s="516">
        <v>0</v>
      </c>
      <c r="AR38" s="516">
        <v>0</v>
      </c>
      <c r="AS38" s="516">
        <v>0</v>
      </c>
      <c r="AT38" s="517">
        <f t="shared" si="0"/>
        <v>909.08999999999992</v>
      </c>
      <c r="AU38" s="518"/>
      <c r="AV38" s="798"/>
      <c r="AW38" s="523" t="str">
        <f>'Custo por Localidade (1º GRAU)'!$A37</f>
        <v>JERÔNIMO MONTEIRO</v>
      </c>
      <c r="AX38" s="524">
        <f t="shared" si="1"/>
        <v>655.0899999999998</v>
      </c>
      <c r="AY38" s="525">
        <f>VLOOKUP(AW38,'Custo por Localidade (1º GRAU)'!$A$2:$C$70,3)</f>
        <v>0.123409</v>
      </c>
      <c r="AZ38" s="527">
        <f t="shared" si="2"/>
        <v>735.93</v>
      </c>
    </row>
    <row r="39" spans="1:52" ht="15.75" customHeight="1">
      <c r="A39" s="515">
        <f>'Dimensionamento de Equipe (ASG)'!A41</f>
        <v>1</v>
      </c>
      <c r="B39" s="515" t="str">
        <f>'Dimensionamento de Equipe (ASG)'!B41</f>
        <v>LARANJA DA TERRA</v>
      </c>
      <c r="C39" s="515" t="str">
        <f>'Dimensionamento de Equipe (ASG)'!C41</f>
        <v>FÓRUM</v>
      </c>
      <c r="D39" s="516">
        <v>3</v>
      </c>
      <c r="E39" s="516">
        <v>2</v>
      </c>
      <c r="F39" s="516">
        <v>12</v>
      </c>
      <c r="G39" s="516">
        <v>1</v>
      </c>
      <c r="H39" s="516">
        <v>0</v>
      </c>
      <c r="I39" s="516">
        <v>1</v>
      </c>
      <c r="J39" s="516">
        <v>4</v>
      </c>
      <c r="K39" s="516">
        <v>4</v>
      </c>
      <c r="L39" s="516">
        <v>4</v>
      </c>
      <c r="M39" s="516">
        <v>2</v>
      </c>
      <c r="N39" s="516">
        <v>1</v>
      </c>
      <c r="O39" s="516">
        <v>2</v>
      </c>
      <c r="P39" s="516">
        <v>2</v>
      </c>
      <c r="Q39" s="516">
        <v>1</v>
      </c>
      <c r="R39" s="516">
        <v>1</v>
      </c>
      <c r="S39" s="516">
        <v>3</v>
      </c>
      <c r="T39" s="516">
        <v>1</v>
      </c>
      <c r="U39" s="516">
        <v>1</v>
      </c>
      <c r="V39" s="516">
        <v>1</v>
      </c>
      <c r="W39" s="516">
        <v>0</v>
      </c>
      <c r="X39" s="516">
        <v>0</v>
      </c>
      <c r="Y39" s="516">
        <v>0</v>
      </c>
      <c r="Z39" s="516">
        <v>1</v>
      </c>
      <c r="AA39" s="516">
        <v>1</v>
      </c>
      <c r="AB39" s="516">
        <v>1</v>
      </c>
      <c r="AC39" s="516">
        <v>1</v>
      </c>
      <c r="AD39" s="516">
        <v>1</v>
      </c>
      <c r="AE39" s="516">
        <v>1</v>
      </c>
      <c r="AF39" s="516">
        <v>1</v>
      </c>
      <c r="AG39" s="516">
        <v>0</v>
      </c>
      <c r="AH39" s="516">
        <v>0</v>
      </c>
      <c r="AI39" s="516">
        <v>0</v>
      </c>
      <c r="AJ39" s="516">
        <v>0</v>
      </c>
      <c r="AK39" s="516">
        <v>0</v>
      </c>
      <c r="AL39" s="516">
        <v>0</v>
      </c>
      <c r="AM39" s="516">
        <v>0</v>
      </c>
      <c r="AN39" s="516">
        <v>0</v>
      </c>
      <c r="AO39" s="516">
        <v>0</v>
      </c>
      <c r="AP39" s="516">
        <v>0</v>
      </c>
      <c r="AQ39" s="516">
        <v>0</v>
      </c>
      <c r="AR39" s="516">
        <v>0</v>
      </c>
      <c r="AS39" s="516">
        <v>0</v>
      </c>
      <c r="AT39" s="517">
        <f t="shared" si="0"/>
        <v>761.37</v>
      </c>
      <c r="AU39" s="518"/>
      <c r="AV39" s="798"/>
      <c r="AW39" s="523" t="str">
        <f>'Custo por Localidade (1º GRAU)'!$A38</f>
        <v>JOÃO NEIVA</v>
      </c>
      <c r="AX39" s="524">
        <f t="shared" si="1"/>
        <v>909.08999999999992</v>
      </c>
      <c r="AY39" s="525">
        <f>VLOOKUP(AW39,'Custo por Localidade (1º GRAU)'!$A$2:$C$70,3)</f>
        <v>0.13598199999999999</v>
      </c>
      <c r="AZ39" s="527">
        <f t="shared" si="2"/>
        <v>1032.71</v>
      </c>
    </row>
    <row r="40" spans="1:52" ht="15.75" customHeight="1">
      <c r="A40" s="528">
        <f>'Dimensionamento de Equipe (ASG)'!A42</f>
        <v>1</v>
      </c>
      <c r="B40" s="528" t="str">
        <f>'Dimensionamento de Equipe (ASG)'!B42</f>
        <v>LINHARES</v>
      </c>
      <c r="C40" s="528" t="str">
        <f>'Dimensionamento de Equipe (ASG)'!C42</f>
        <v>FÓRUM E ARQUIVO</v>
      </c>
      <c r="D40" s="516">
        <v>20</v>
      </c>
      <c r="E40" s="516">
        <v>30</v>
      </c>
      <c r="F40" s="516">
        <v>50</v>
      </c>
      <c r="G40" s="516">
        <v>5</v>
      </c>
      <c r="H40" s="516">
        <v>0</v>
      </c>
      <c r="I40" s="516">
        <v>3</v>
      </c>
      <c r="J40" s="516">
        <v>15</v>
      </c>
      <c r="K40" s="516">
        <v>12</v>
      </c>
      <c r="L40" s="516">
        <v>12</v>
      </c>
      <c r="M40" s="516">
        <v>12</v>
      </c>
      <c r="N40" s="516">
        <v>5</v>
      </c>
      <c r="O40" s="516">
        <v>15</v>
      </c>
      <c r="P40" s="516">
        <v>5</v>
      </c>
      <c r="Q40" s="516">
        <v>5</v>
      </c>
      <c r="R40" s="516">
        <v>6</v>
      </c>
      <c r="S40" s="516">
        <v>30</v>
      </c>
      <c r="T40" s="516">
        <v>10</v>
      </c>
      <c r="U40" s="516">
        <v>30</v>
      </c>
      <c r="V40" s="516">
        <v>6</v>
      </c>
      <c r="W40" s="516">
        <v>0</v>
      </c>
      <c r="X40" s="516">
        <v>0</v>
      </c>
      <c r="Y40" s="516">
        <v>0</v>
      </c>
      <c r="Z40" s="516">
        <v>1</v>
      </c>
      <c r="AA40" s="516">
        <v>1</v>
      </c>
      <c r="AB40" s="516">
        <v>1</v>
      </c>
      <c r="AC40" s="516">
        <v>1</v>
      </c>
      <c r="AD40" s="516">
        <v>6</v>
      </c>
      <c r="AE40" s="516">
        <v>1</v>
      </c>
      <c r="AF40" s="516">
        <v>6</v>
      </c>
      <c r="AG40" s="516">
        <v>10</v>
      </c>
      <c r="AH40" s="516">
        <v>1</v>
      </c>
      <c r="AI40" s="516">
        <v>60</v>
      </c>
      <c r="AJ40" s="516">
        <v>0</v>
      </c>
      <c r="AK40" s="516">
        <v>0</v>
      </c>
      <c r="AL40" s="516">
        <v>0</v>
      </c>
      <c r="AM40" s="516">
        <v>0</v>
      </c>
      <c r="AN40" s="516">
        <v>0</v>
      </c>
      <c r="AO40" s="516">
        <v>0</v>
      </c>
      <c r="AP40" s="516">
        <v>0</v>
      </c>
      <c r="AQ40" s="516">
        <v>0</v>
      </c>
      <c r="AR40" s="516">
        <v>1</v>
      </c>
      <c r="AS40" s="516">
        <v>1</v>
      </c>
      <c r="AT40" s="517">
        <f t="shared" si="0"/>
        <v>10118.809999999998</v>
      </c>
      <c r="AU40" s="518"/>
      <c r="AV40" s="798"/>
      <c r="AW40" s="523" t="str">
        <f>'Custo por Localidade (1º GRAU)'!$A39</f>
        <v>LARANJA DA TERRA</v>
      </c>
      <c r="AX40" s="524">
        <f t="shared" si="1"/>
        <v>761.37</v>
      </c>
      <c r="AY40" s="525">
        <f>VLOOKUP(AW40,'Custo por Localidade (1º GRAU)'!$A$2:$C$70,3)</f>
        <v>0.111111</v>
      </c>
      <c r="AZ40" s="527">
        <f t="shared" si="2"/>
        <v>845.97</v>
      </c>
    </row>
    <row r="41" spans="1:52" ht="15.75" customHeight="1">
      <c r="A41" s="515">
        <f>'Dimensionamento de Equipe (ASG)'!A43</f>
        <v>1</v>
      </c>
      <c r="B41" s="515" t="str">
        <f>'Dimensionamento de Equipe (ASG)'!B43</f>
        <v>MANTENÓPOLIS</v>
      </c>
      <c r="C41" s="515" t="str">
        <f>'Dimensionamento de Equipe (ASG)'!C43</f>
        <v>FÓRUM</v>
      </c>
      <c r="D41" s="516">
        <v>5</v>
      </c>
      <c r="E41" s="516">
        <v>5</v>
      </c>
      <c r="F41" s="516">
        <v>10</v>
      </c>
      <c r="G41" s="516">
        <v>1</v>
      </c>
      <c r="H41" s="516">
        <v>0</v>
      </c>
      <c r="I41" s="516">
        <v>1</v>
      </c>
      <c r="J41" s="516">
        <v>4</v>
      </c>
      <c r="K41" s="516">
        <v>4</v>
      </c>
      <c r="L41" s="516">
        <v>4</v>
      </c>
      <c r="M41" s="516">
        <v>5</v>
      </c>
      <c r="N41" s="516">
        <v>1</v>
      </c>
      <c r="O41" s="516">
        <v>5</v>
      </c>
      <c r="P41" s="516">
        <v>2</v>
      </c>
      <c r="Q41" s="516">
        <v>1</v>
      </c>
      <c r="R41" s="516">
        <v>1</v>
      </c>
      <c r="S41" s="516">
        <v>3</v>
      </c>
      <c r="T41" s="516">
        <v>1</v>
      </c>
      <c r="U41" s="516">
        <v>2</v>
      </c>
      <c r="V41" s="516">
        <v>1</v>
      </c>
      <c r="W41" s="516">
        <v>0</v>
      </c>
      <c r="X41" s="516">
        <v>0</v>
      </c>
      <c r="Y41" s="516">
        <v>0</v>
      </c>
      <c r="Z41" s="516">
        <v>1</v>
      </c>
      <c r="AA41" s="516">
        <v>1</v>
      </c>
      <c r="AB41" s="516">
        <v>1</v>
      </c>
      <c r="AC41" s="516">
        <v>1</v>
      </c>
      <c r="AD41" s="516">
        <v>1</v>
      </c>
      <c r="AE41" s="516">
        <v>1</v>
      </c>
      <c r="AF41" s="516">
        <v>1</v>
      </c>
      <c r="AG41" s="516">
        <v>0</v>
      </c>
      <c r="AH41" s="516">
        <v>0</v>
      </c>
      <c r="AI41" s="516">
        <v>0</v>
      </c>
      <c r="AJ41" s="516">
        <v>0</v>
      </c>
      <c r="AK41" s="516">
        <v>0</v>
      </c>
      <c r="AL41" s="516">
        <v>0</v>
      </c>
      <c r="AM41" s="516">
        <v>0</v>
      </c>
      <c r="AN41" s="516">
        <v>0</v>
      </c>
      <c r="AO41" s="516">
        <v>0</v>
      </c>
      <c r="AP41" s="516">
        <v>0</v>
      </c>
      <c r="AQ41" s="516">
        <v>0</v>
      </c>
      <c r="AR41" s="516">
        <v>0</v>
      </c>
      <c r="AS41" s="516">
        <v>0</v>
      </c>
      <c r="AT41" s="517">
        <f t="shared" si="0"/>
        <v>858.85</v>
      </c>
      <c r="AU41" s="518"/>
      <c r="AV41" s="798"/>
      <c r="AW41" s="523" t="str">
        <f>'Custo por Localidade (1º GRAU)'!$A40</f>
        <v>LINHARES</v>
      </c>
      <c r="AX41" s="524">
        <f t="shared" si="1"/>
        <v>10118.809999999998</v>
      </c>
      <c r="AY41" s="525">
        <f>VLOOKUP(AW41,'Custo por Localidade (1º GRAU)'!$A$2:$C$70,3)</f>
        <v>0.13598199999999999</v>
      </c>
      <c r="AZ41" s="527">
        <f t="shared" si="2"/>
        <v>11494.79</v>
      </c>
    </row>
    <row r="42" spans="1:52" ht="15.75" customHeight="1">
      <c r="A42" s="515">
        <f>'Dimensionamento de Equipe (ASG)'!A44</f>
        <v>1</v>
      </c>
      <c r="B42" s="515" t="str">
        <f>'Dimensionamento de Equipe (ASG)'!B44</f>
        <v>MARATAÍZES</v>
      </c>
      <c r="C42" s="515" t="str">
        <f>'Dimensionamento de Equipe (ASG)'!C44</f>
        <v>FÓRUM E ARQUIVO</v>
      </c>
      <c r="D42" s="516">
        <v>15</v>
      </c>
      <c r="E42" s="516">
        <v>15</v>
      </c>
      <c r="F42" s="516">
        <v>30</v>
      </c>
      <c r="G42" s="516">
        <v>2</v>
      </c>
      <c r="H42" s="516">
        <v>0</v>
      </c>
      <c r="I42" s="516">
        <v>1</v>
      </c>
      <c r="J42" s="516">
        <v>8</v>
      </c>
      <c r="K42" s="516">
        <v>6</v>
      </c>
      <c r="L42" s="516">
        <v>6</v>
      </c>
      <c r="M42" s="516">
        <v>10</v>
      </c>
      <c r="N42" s="516">
        <v>1</v>
      </c>
      <c r="O42" s="516">
        <v>10</v>
      </c>
      <c r="P42" s="516">
        <v>6</v>
      </c>
      <c r="Q42" s="516">
        <v>2</v>
      </c>
      <c r="R42" s="516">
        <v>1</v>
      </c>
      <c r="S42" s="516">
        <v>6</v>
      </c>
      <c r="T42" s="516">
        <v>3</v>
      </c>
      <c r="U42" s="516">
        <v>4</v>
      </c>
      <c r="V42" s="516">
        <v>2</v>
      </c>
      <c r="W42" s="516">
        <v>0</v>
      </c>
      <c r="X42" s="516">
        <v>0</v>
      </c>
      <c r="Y42" s="516">
        <v>0</v>
      </c>
      <c r="Z42" s="516">
        <v>1</v>
      </c>
      <c r="AA42" s="516">
        <v>1</v>
      </c>
      <c r="AB42" s="516">
        <v>1</v>
      </c>
      <c r="AC42" s="516">
        <v>1</v>
      </c>
      <c r="AD42" s="516">
        <v>2</v>
      </c>
      <c r="AE42" s="516">
        <v>1</v>
      </c>
      <c r="AF42" s="516">
        <v>2</v>
      </c>
      <c r="AG42" s="516">
        <v>0</v>
      </c>
      <c r="AH42" s="516">
        <v>0</v>
      </c>
      <c r="AI42" s="516">
        <v>0</v>
      </c>
      <c r="AJ42" s="516">
        <v>0</v>
      </c>
      <c r="AK42" s="516">
        <v>0</v>
      </c>
      <c r="AL42" s="516">
        <v>0</v>
      </c>
      <c r="AM42" s="516">
        <v>0</v>
      </c>
      <c r="AN42" s="516">
        <v>0</v>
      </c>
      <c r="AO42" s="516">
        <v>0</v>
      </c>
      <c r="AP42" s="516">
        <v>0</v>
      </c>
      <c r="AQ42" s="516">
        <v>0</v>
      </c>
      <c r="AR42" s="516">
        <v>0</v>
      </c>
      <c r="AS42" s="516">
        <v>0</v>
      </c>
      <c r="AT42" s="517">
        <f t="shared" si="0"/>
        <v>1731.8000000000002</v>
      </c>
      <c r="AU42" s="518"/>
      <c r="AV42" s="798"/>
      <c r="AW42" s="523" t="str">
        <f>'Custo por Localidade (1º GRAU)'!$A41</f>
        <v>MANTENÓPOLIS</v>
      </c>
      <c r="AX42" s="524">
        <f t="shared" si="1"/>
        <v>858.85</v>
      </c>
      <c r="AY42" s="525">
        <f>VLOOKUP(AW42,'Custo por Localidade (1º GRAU)'!$A$2:$C$70,3)</f>
        <v>0.111111</v>
      </c>
      <c r="AZ42" s="527">
        <f t="shared" si="2"/>
        <v>954.28</v>
      </c>
    </row>
    <row r="43" spans="1:52" ht="15.75" customHeight="1">
      <c r="A43" s="515">
        <f>'Dimensionamento de Equipe (ASG)'!A45</f>
        <v>1</v>
      </c>
      <c r="B43" s="515" t="str">
        <f>'Dimensionamento de Equipe (ASG)'!B45</f>
        <v>MARECHAL FLORIANO</v>
      </c>
      <c r="C43" s="515" t="str">
        <f>'Dimensionamento de Equipe (ASG)'!C45</f>
        <v>FÓRUM</v>
      </c>
      <c r="D43" s="516">
        <v>2</v>
      </c>
      <c r="E43" s="516">
        <v>2</v>
      </c>
      <c r="F43" s="516">
        <v>8</v>
      </c>
      <c r="G43" s="516">
        <v>1</v>
      </c>
      <c r="H43" s="516">
        <v>0</v>
      </c>
      <c r="I43" s="516">
        <v>1</v>
      </c>
      <c r="J43" s="516">
        <v>4</v>
      </c>
      <c r="K43" s="516">
        <v>4</v>
      </c>
      <c r="L43" s="516">
        <v>4</v>
      </c>
      <c r="M43" s="516">
        <v>4</v>
      </c>
      <c r="N43" s="516">
        <v>1</v>
      </c>
      <c r="O43" s="516">
        <v>2</v>
      </c>
      <c r="P43" s="516">
        <v>0</v>
      </c>
      <c r="Q43" s="516">
        <v>0</v>
      </c>
      <c r="R43" s="516">
        <v>1</v>
      </c>
      <c r="S43" s="516">
        <v>3</v>
      </c>
      <c r="T43" s="516">
        <v>2</v>
      </c>
      <c r="U43" s="516">
        <v>2</v>
      </c>
      <c r="V43" s="516">
        <v>1</v>
      </c>
      <c r="W43" s="516">
        <v>0</v>
      </c>
      <c r="X43" s="516">
        <v>0</v>
      </c>
      <c r="Y43" s="516">
        <v>0</v>
      </c>
      <c r="Z43" s="516">
        <v>1</v>
      </c>
      <c r="AA43" s="516">
        <v>1</v>
      </c>
      <c r="AB43" s="516">
        <v>1</v>
      </c>
      <c r="AC43" s="516">
        <v>1</v>
      </c>
      <c r="AD43" s="516">
        <v>1</v>
      </c>
      <c r="AE43" s="516">
        <v>1</v>
      </c>
      <c r="AF43" s="516">
        <v>1</v>
      </c>
      <c r="AG43" s="516">
        <v>0</v>
      </c>
      <c r="AH43" s="516">
        <v>0</v>
      </c>
      <c r="AI43" s="516">
        <v>0</v>
      </c>
      <c r="AJ43" s="516">
        <v>0</v>
      </c>
      <c r="AK43" s="516">
        <v>0</v>
      </c>
      <c r="AL43" s="516">
        <v>0</v>
      </c>
      <c r="AM43" s="516">
        <v>0</v>
      </c>
      <c r="AN43" s="516">
        <v>0</v>
      </c>
      <c r="AO43" s="516">
        <v>0</v>
      </c>
      <c r="AP43" s="516">
        <v>0</v>
      </c>
      <c r="AQ43" s="516">
        <v>0</v>
      </c>
      <c r="AR43" s="516">
        <v>0</v>
      </c>
      <c r="AS43" s="516">
        <v>0</v>
      </c>
      <c r="AT43" s="517">
        <f t="shared" si="0"/>
        <v>745.28</v>
      </c>
      <c r="AU43" s="518"/>
      <c r="AV43" s="798"/>
      <c r="AW43" s="523" t="str">
        <f>'Custo por Localidade (1º GRAU)'!$A42</f>
        <v>MARATAÍZES</v>
      </c>
      <c r="AX43" s="524">
        <f t="shared" si="1"/>
        <v>1731.8000000000002</v>
      </c>
      <c r="AY43" s="525">
        <f>VLOOKUP(AW43,'Custo por Localidade (1º GRAU)'!$A$2:$C$70,3)</f>
        <v>0.13598199999999999</v>
      </c>
      <c r="AZ43" s="527">
        <f t="shared" si="2"/>
        <v>1967.29</v>
      </c>
    </row>
    <row r="44" spans="1:52" ht="15.75" customHeight="1">
      <c r="A44" s="515">
        <f>'Dimensionamento de Equipe (ASG)'!A46</f>
        <v>1</v>
      </c>
      <c r="B44" s="515" t="str">
        <f>'Dimensionamento de Equipe (ASG)'!B46</f>
        <v>MARILÂNDIA</v>
      </c>
      <c r="C44" s="515" t="str">
        <f>'Dimensionamento de Equipe (ASG)'!C46</f>
        <v>FÓRUM</v>
      </c>
      <c r="D44" s="516">
        <v>3</v>
      </c>
      <c r="E44" s="516">
        <v>5</v>
      </c>
      <c r="F44" s="516">
        <v>8</v>
      </c>
      <c r="G44" s="516">
        <v>1</v>
      </c>
      <c r="H44" s="516">
        <v>0</v>
      </c>
      <c r="I44" s="516">
        <v>1</v>
      </c>
      <c r="J44" s="516">
        <v>6</v>
      </c>
      <c r="K44" s="516">
        <v>4</v>
      </c>
      <c r="L44" s="516">
        <v>4</v>
      </c>
      <c r="M44" s="516">
        <v>4</v>
      </c>
      <c r="N44" s="516">
        <v>1</v>
      </c>
      <c r="O44" s="516">
        <v>2</v>
      </c>
      <c r="P44" s="516">
        <v>1</v>
      </c>
      <c r="Q44" s="516">
        <v>1</v>
      </c>
      <c r="R44" s="516">
        <v>1</v>
      </c>
      <c r="S44" s="516">
        <v>3</v>
      </c>
      <c r="T44" s="516">
        <v>1</v>
      </c>
      <c r="U44" s="516">
        <v>2</v>
      </c>
      <c r="V44" s="516">
        <v>1</v>
      </c>
      <c r="W44" s="516">
        <v>0</v>
      </c>
      <c r="X44" s="516">
        <v>0</v>
      </c>
      <c r="Y44" s="516">
        <v>0</v>
      </c>
      <c r="Z44" s="516">
        <v>1</v>
      </c>
      <c r="AA44" s="516">
        <v>1</v>
      </c>
      <c r="AB44" s="516">
        <v>1</v>
      </c>
      <c r="AC44" s="516">
        <v>1</v>
      </c>
      <c r="AD44" s="516">
        <v>1</v>
      </c>
      <c r="AE44" s="516">
        <v>1</v>
      </c>
      <c r="AF44" s="516">
        <v>1</v>
      </c>
      <c r="AG44" s="516">
        <v>0</v>
      </c>
      <c r="AH44" s="516">
        <v>0</v>
      </c>
      <c r="AI44" s="516">
        <v>0</v>
      </c>
      <c r="AJ44" s="516">
        <v>0</v>
      </c>
      <c r="AK44" s="516">
        <v>0</v>
      </c>
      <c r="AL44" s="516">
        <v>0</v>
      </c>
      <c r="AM44" s="516">
        <v>0</v>
      </c>
      <c r="AN44" s="516">
        <v>0</v>
      </c>
      <c r="AO44" s="516">
        <v>0</v>
      </c>
      <c r="AP44" s="516">
        <v>0</v>
      </c>
      <c r="AQ44" s="516">
        <v>0</v>
      </c>
      <c r="AR44" s="516">
        <v>0</v>
      </c>
      <c r="AS44" s="516">
        <v>0</v>
      </c>
      <c r="AT44" s="517">
        <f t="shared" si="0"/>
        <v>807.44</v>
      </c>
      <c r="AU44" s="518"/>
      <c r="AV44" s="798"/>
      <c r="AW44" s="523" t="str">
        <f>'Custo por Localidade (1º GRAU)'!$A43</f>
        <v>MARECHAL FLORIANO</v>
      </c>
      <c r="AX44" s="524">
        <f t="shared" si="1"/>
        <v>745.28</v>
      </c>
      <c r="AY44" s="525">
        <f>VLOOKUP(AW44,'Custo por Localidade (1º GRAU)'!$A$2:$C$70,3)</f>
        <v>0.13598199999999999</v>
      </c>
      <c r="AZ44" s="527">
        <f t="shared" si="2"/>
        <v>846.62</v>
      </c>
    </row>
    <row r="45" spans="1:52" ht="15.75" customHeight="1">
      <c r="A45" s="515">
        <f>'Dimensionamento de Equipe (ASG)'!A47</f>
        <v>1</v>
      </c>
      <c r="B45" s="515" t="str">
        <f>'Dimensionamento de Equipe (ASG)'!B47</f>
        <v>MIMOSO DO SUL</v>
      </c>
      <c r="C45" s="515" t="str">
        <f>'Dimensionamento de Equipe (ASG)'!C47</f>
        <v>FÓRUM E ARQUIVO</v>
      </c>
      <c r="D45" s="516">
        <v>10</v>
      </c>
      <c r="E45" s="516">
        <v>10</v>
      </c>
      <c r="F45" s="516">
        <v>20</v>
      </c>
      <c r="G45" s="516">
        <v>2</v>
      </c>
      <c r="H45" s="516">
        <v>0</v>
      </c>
      <c r="I45" s="516">
        <v>2</v>
      </c>
      <c r="J45" s="516">
        <v>8</v>
      </c>
      <c r="K45" s="516">
        <v>8</v>
      </c>
      <c r="L45" s="516">
        <v>8</v>
      </c>
      <c r="M45" s="516">
        <v>8</v>
      </c>
      <c r="N45" s="516">
        <v>2</v>
      </c>
      <c r="O45" s="516">
        <v>8</v>
      </c>
      <c r="P45" s="516">
        <v>5</v>
      </c>
      <c r="Q45" s="516">
        <v>2</v>
      </c>
      <c r="R45" s="516">
        <v>2</v>
      </c>
      <c r="S45" s="516">
        <v>4</v>
      </c>
      <c r="T45" s="516">
        <v>2</v>
      </c>
      <c r="U45" s="516">
        <v>2</v>
      </c>
      <c r="V45" s="516">
        <v>1</v>
      </c>
      <c r="W45" s="516">
        <v>0</v>
      </c>
      <c r="X45" s="516">
        <v>0</v>
      </c>
      <c r="Y45" s="516">
        <v>0</v>
      </c>
      <c r="Z45" s="516">
        <v>1</v>
      </c>
      <c r="AA45" s="516">
        <v>1</v>
      </c>
      <c r="AB45" s="516">
        <v>1</v>
      </c>
      <c r="AC45" s="516">
        <v>1</v>
      </c>
      <c r="AD45" s="516">
        <v>1</v>
      </c>
      <c r="AE45" s="516">
        <v>1</v>
      </c>
      <c r="AF45" s="516">
        <v>1</v>
      </c>
      <c r="AG45" s="516">
        <v>0</v>
      </c>
      <c r="AH45" s="516">
        <v>0</v>
      </c>
      <c r="AI45" s="516">
        <v>0</v>
      </c>
      <c r="AJ45" s="516">
        <v>0</v>
      </c>
      <c r="AK45" s="516">
        <v>0</v>
      </c>
      <c r="AL45" s="516">
        <v>0</v>
      </c>
      <c r="AM45" s="516">
        <v>0</v>
      </c>
      <c r="AN45" s="516">
        <v>0</v>
      </c>
      <c r="AO45" s="516">
        <v>0</v>
      </c>
      <c r="AP45" s="516">
        <v>0</v>
      </c>
      <c r="AQ45" s="516">
        <v>0</v>
      </c>
      <c r="AR45" s="516">
        <v>0</v>
      </c>
      <c r="AS45" s="516">
        <v>0</v>
      </c>
      <c r="AT45" s="517">
        <f t="shared" si="0"/>
        <v>1289.3699999999999</v>
      </c>
      <c r="AU45" s="518"/>
      <c r="AV45" s="798"/>
      <c r="AW45" s="523" t="str">
        <f>'Custo por Localidade (1º GRAU)'!$A44</f>
        <v>MARILÂNDIA</v>
      </c>
      <c r="AX45" s="524">
        <f t="shared" si="1"/>
        <v>807.44</v>
      </c>
      <c r="AY45" s="525">
        <f>VLOOKUP(AW45,'Custo por Localidade (1º GRAU)'!$A$2:$C$70,3)</f>
        <v>9.9080000000000001E-2</v>
      </c>
      <c r="AZ45" s="527">
        <f t="shared" si="2"/>
        <v>887.44</v>
      </c>
    </row>
    <row r="46" spans="1:52" ht="15.75" customHeight="1">
      <c r="A46" s="515">
        <f>'Dimensionamento de Equipe (ASG)'!A48</f>
        <v>1</v>
      </c>
      <c r="B46" s="515" t="str">
        <f>'Dimensionamento de Equipe (ASG)'!B48</f>
        <v>MONTANHA</v>
      </c>
      <c r="C46" s="515" t="str">
        <f>'Dimensionamento de Equipe (ASG)'!C48</f>
        <v>FÓRUM</v>
      </c>
      <c r="D46" s="516">
        <v>5</v>
      </c>
      <c r="E46" s="516">
        <v>5</v>
      </c>
      <c r="F46" s="516">
        <v>8</v>
      </c>
      <c r="G46" s="516">
        <v>1</v>
      </c>
      <c r="H46" s="516">
        <v>0</v>
      </c>
      <c r="I46" s="516">
        <v>1</v>
      </c>
      <c r="J46" s="516">
        <v>4</v>
      </c>
      <c r="K46" s="516">
        <v>4</v>
      </c>
      <c r="L46" s="516">
        <v>4</v>
      </c>
      <c r="M46" s="516">
        <v>4</v>
      </c>
      <c r="N46" s="516">
        <v>1</v>
      </c>
      <c r="O46" s="516">
        <v>2</v>
      </c>
      <c r="P46" s="516">
        <v>2</v>
      </c>
      <c r="Q46" s="516">
        <v>1</v>
      </c>
      <c r="R46" s="516">
        <v>1</v>
      </c>
      <c r="S46" s="516">
        <v>4</v>
      </c>
      <c r="T46" s="516">
        <v>2</v>
      </c>
      <c r="U46" s="516">
        <v>2</v>
      </c>
      <c r="V46" s="516">
        <v>1</v>
      </c>
      <c r="W46" s="516">
        <v>0</v>
      </c>
      <c r="X46" s="516">
        <v>0</v>
      </c>
      <c r="Y46" s="516">
        <v>0</v>
      </c>
      <c r="Z46" s="516">
        <v>1</v>
      </c>
      <c r="AA46" s="516">
        <v>1</v>
      </c>
      <c r="AB46" s="516">
        <v>1</v>
      </c>
      <c r="AC46" s="516">
        <v>1</v>
      </c>
      <c r="AD46" s="516">
        <v>1</v>
      </c>
      <c r="AE46" s="516">
        <v>1</v>
      </c>
      <c r="AF46" s="516">
        <v>1</v>
      </c>
      <c r="AG46" s="516">
        <v>0</v>
      </c>
      <c r="AH46" s="516">
        <v>0</v>
      </c>
      <c r="AI46" s="516">
        <v>0</v>
      </c>
      <c r="AJ46" s="516">
        <v>0</v>
      </c>
      <c r="AK46" s="516">
        <v>0</v>
      </c>
      <c r="AL46" s="516">
        <v>0</v>
      </c>
      <c r="AM46" s="516">
        <v>0</v>
      </c>
      <c r="AN46" s="516">
        <v>0</v>
      </c>
      <c r="AO46" s="516">
        <v>0</v>
      </c>
      <c r="AP46" s="516">
        <v>0</v>
      </c>
      <c r="AQ46" s="516">
        <v>0</v>
      </c>
      <c r="AR46" s="516">
        <v>0</v>
      </c>
      <c r="AS46" s="516">
        <v>0</v>
      </c>
      <c r="AT46" s="517">
        <f t="shared" si="0"/>
        <v>908.89999999999986</v>
      </c>
      <c r="AU46" s="518"/>
      <c r="AV46" s="798"/>
      <c r="AW46" s="523" t="str">
        <f>'Custo por Localidade (1º GRAU)'!$A45</f>
        <v>MIMOSO DO SUL</v>
      </c>
      <c r="AX46" s="524">
        <f t="shared" si="1"/>
        <v>1289.3699999999999</v>
      </c>
      <c r="AY46" s="525">
        <f>VLOOKUP(AW46,'Custo por Localidade (1º GRAU)'!$A$2:$C$70,3)</f>
        <v>0.123409</v>
      </c>
      <c r="AZ46" s="527">
        <f t="shared" si="2"/>
        <v>1448.49</v>
      </c>
    </row>
    <row r="47" spans="1:52" ht="15.75" customHeight="1">
      <c r="A47" s="515">
        <f>'Dimensionamento de Equipe (ASG)'!A49</f>
        <v>1</v>
      </c>
      <c r="B47" s="515" t="str">
        <f>'Dimensionamento de Equipe (ASG)'!B49</f>
        <v>MUCURICI</v>
      </c>
      <c r="C47" s="515" t="str">
        <f>'Dimensionamento de Equipe (ASG)'!C49</f>
        <v>FÓRUM</v>
      </c>
      <c r="D47" s="516">
        <v>5</v>
      </c>
      <c r="E47" s="516">
        <v>5</v>
      </c>
      <c r="F47" s="516">
        <v>8</v>
      </c>
      <c r="G47" s="516">
        <v>1</v>
      </c>
      <c r="H47" s="516">
        <v>0</v>
      </c>
      <c r="I47" s="516">
        <v>1</v>
      </c>
      <c r="J47" s="516">
        <v>4</v>
      </c>
      <c r="K47" s="516">
        <v>4</v>
      </c>
      <c r="L47" s="516">
        <v>4</v>
      </c>
      <c r="M47" s="516">
        <v>4</v>
      </c>
      <c r="N47" s="516">
        <v>1</v>
      </c>
      <c r="O47" s="516">
        <v>4</v>
      </c>
      <c r="P47" s="516">
        <v>5</v>
      </c>
      <c r="Q47" s="516">
        <v>1</v>
      </c>
      <c r="R47" s="516">
        <v>1</v>
      </c>
      <c r="S47" s="516">
        <v>3</v>
      </c>
      <c r="T47" s="516">
        <v>1</v>
      </c>
      <c r="U47" s="516">
        <v>2</v>
      </c>
      <c r="V47" s="516">
        <v>1</v>
      </c>
      <c r="W47" s="516">
        <v>0</v>
      </c>
      <c r="X47" s="516">
        <v>0</v>
      </c>
      <c r="Y47" s="516">
        <v>0</v>
      </c>
      <c r="Z47" s="516">
        <v>1</v>
      </c>
      <c r="AA47" s="516">
        <v>1</v>
      </c>
      <c r="AB47" s="516">
        <v>1</v>
      </c>
      <c r="AC47" s="516">
        <v>1</v>
      </c>
      <c r="AD47" s="516">
        <v>1</v>
      </c>
      <c r="AE47" s="516">
        <v>1</v>
      </c>
      <c r="AF47" s="516">
        <v>1</v>
      </c>
      <c r="AG47" s="516">
        <v>0</v>
      </c>
      <c r="AH47" s="516">
        <v>0</v>
      </c>
      <c r="AI47" s="516">
        <v>0</v>
      </c>
      <c r="AJ47" s="516">
        <v>0</v>
      </c>
      <c r="AK47" s="516">
        <v>0</v>
      </c>
      <c r="AL47" s="516">
        <v>0</v>
      </c>
      <c r="AM47" s="516">
        <v>0</v>
      </c>
      <c r="AN47" s="516">
        <v>0</v>
      </c>
      <c r="AO47" s="516">
        <v>0</v>
      </c>
      <c r="AP47" s="516">
        <v>0</v>
      </c>
      <c r="AQ47" s="516">
        <v>0</v>
      </c>
      <c r="AR47" s="516">
        <v>0</v>
      </c>
      <c r="AS47" s="516">
        <v>0</v>
      </c>
      <c r="AT47" s="517">
        <f t="shared" si="0"/>
        <v>891.2399999999999</v>
      </c>
      <c r="AU47" s="518"/>
      <c r="AV47" s="798"/>
      <c r="AW47" s="523" t="str">
        <f>'Custo por Localidade (1º GRAU)'!$A46</f>
        <v>MONTANHA</v>
      </c>
      <c r="AX47" s="524">
        <f t="shared" si="1"/>
        <v>908.89999999999986</v>
      </c>
      <c r="AY47" s="525">
        <f>VLOOKUP(AW47,'Custo por Localidade (1º GRAU)'!$A$2:$C$70,3)</f>
        <v>0.13598199999999999</v>
      </c>
      <c r="AZ47" s="527">
        <f t="shared" si="2"/>
        <v>1032.49</v>
      </c>
    </row>
    <row r="48" spans="1:52" ht="15.75" customHeight="1">
      <c r="A48" s="515">
        <f>'Dimensionamento de Equipe (ASG)'!A50</f>
        <v>1</v>
      </c>
      <c r="B48" s="515" t="str">
        <f>'Dimensionamento de Equipe (ASG)'!B50</f>
        <v>MUNIZ FREIRE</v>
      </c>
      <c r="C48" s="515" t="str">
        <f>'Dimensionamento de Equipe (ASG)'!C50</f>
        <v>FÓRUM</v>
      </c>
      <c r="D48" s="516">
        <v>5</v>
      </c>
      <c r="E48" s="516">
        <v>3</v>
      </c>
      <c r="F48" s="516">
        <v>15</v>
      </c>
      <c r="G48" s="516">
        <v>1</v>
      </c>
      <c r="H48" s="516">
        <v>0</v>
      </c>
      <c r="I48" s="516">
        <v>1</v>
      </c>
      <c r="J48" s="516">
        <v>3</v>
      </c>
      <c r="K48" s="516">
        <v>4</v>
      </c>
      <c r="L48" s="516">
        <v>4</v>
      </c>
      <c r="M48" s="516">
        <v>4</v>
      </c>
      <c r="N48" s="516">
        <v>1</v>
      </c>
      <c r="O48" s="516">
        <v>4</v>
      </c>
      <c r="P48" s="516">
        <v>2</v>
      </c>
      <c r="Q48" s="516">
        <v>1</v>
      </c>
      <c r="R48" s="516">
        <v>1</v>
      </c>
      <c r="S48" s="516">
        <v>4</v>
      </c>
      <c r="T48" s="516">
        <v>2</v>
      </c>
      <c r="U48" s="516">
        <v>2</v>
      </c>
      <c r="V48" s="516">
        <v>1</v>
      </c>
      <c r="W48" s="516">
        <v>0</v>
      </c>
      <c r="X48" s="516">
        <v>0</v>
      </c>
      <c r="Y48" s="516">
        <v>0</v>
      </c>
      <c r="Z48" s="516">
        <v>1</v>
      </c>
      <c r="AA48" s="516">
        <v>1</v>
      </c>
      <c r="AB48" s="516">
        <v>1</v>
      </c>
      <c r="AC48" s="516">
        <v>1</v>
      </c>
      <c r="AD48" s="516">
        <v>1</v>
      </c>
      <c r="AE48" s="516">
        <v>1</v>
      </c>
      <c r="AF48" s="516">
        <v>1</v>
      </c>
      <c r="AG48" s="516">
        <v>0</v>
      </c>
      <c r="AH48" s="516">
        <v>0</v>
      </c>
      <c r="AI48" s="516">
        <v>0</v>
      </c>
      <c r="AJ48" s="516">
        <v>0</v>
      </c>
      <c r="AK48" s="516">
        <v>0</v>
      </c>
      <c r="AL48" s="516">
        <v>0</v>
      </c>
      <c r="AM48" s="516">
        <v>0</v>
      </c>
      <c r="AN48" s="516">
        <v>0</v>
      </c>
      <c r="AO48" s="516">
        <v>0</v>
      </c>
      <c r="AP48" s="516">
        <v>0</v>
      </c>
      <c r="AQ48" s="516">
        <v>0</v>
      </c>
      <c r="AR48" s="516">
        <v>0</v>
      </c>
      <c r="AS48" s="516">
        <v>0</v>
      </c>
      <c r="AT48" s="517">
        <f t="shared" si="0"/>
        <v>910.81999999999994</v>
      </c>
      <c r="AU48" s="518"/>
      <c r="AV48" s="798"/>
      <c r="AW48" s="523" t="str">
        <f>'Custo por Localidade (1º GRAU)'!$A47</f>
        <v>MUCURICI</v>
      </c>
      <c r="AX48" s="524">
        <f t="shared" si="1"/>
        <v>891.2399999999999</v>
      </c>
      <c r="AY48" s="525">
        <f>VLOOKUP(AW48,'Custo por Localidade (1º GRAU)'!$A$2:$C$70,3)</f>
        <v>0.13598199999999999</v>
      </c>
      <c r="AZ48" s="527">
        <f t="shared" si="2"/>
        <v>1012.43</v>
      </c>
    </row>
    <row r="49" spans="1:52" ht="15.75" customHeight="1">
      <c r="A49" s="515">
        <f>'Dimensionamento de Equipe (ASG)'!A51</f>
        <v>1</v>
      </c>
      <c r="B49" s="515" t="str">
        <f>'Dimensionamento de Equipe (ASG)'!B51</f>
        <v>MUQUI</v>
      </c>
      <c r="C49" s="515" t="str">
        <f>'Dimensionamento de Equipe (ASG)'!C51</f>
        <v>FÓRUM</v>
      </c>
      <c r="D49" s="516">
        <v>5</v>
      </c>
      <c r="E49" s="516">
        <v>5</v>
      </c>
      <c r="F49" s="516">
        <v>15</v>
      </c>
      <c r="G49" s="516">
        <v>1</v>
      </c>
      <c r="H49" s="516">
        <v>0</v>
      </c>
      <c r="I49" s="516">
        <v>1</v>
      </c>
      <c r="J49" s="516">
        <v>4</v>
      </c>
      <c r="K49" s="516">
        <v>4</v>
      </c>
      <c r="L49" s="516">
        <v>4</v>
      </c>
      <c r="M49" s="516">
        <v>4</v>
      </c>
      <c r="N49" s="516">
        <v>1</v>
      </c>
      <c r="O49" s="516">
        <v>4</v>
      </c>
      <c r="P49" s="516">
        <v>2</v>
      </c>
      <c r="Q49" s="516">
        <v>1</v>
      </c>
      <c r="R49" s="516">
        <v>1</v>
      </c>
      <c r="S49" s="516">
        <v>4</v>
      </c>
      <c r="T49" s="516">
        <v>2</v>
      </c>
      <c r="U49" s="516">
        <v>2</v>
      </c>
      <c r="V49" s="516">
        <v>1</v>
      </c>
      <c r="W49" s="516">
        <v>0</v>
      </c>
      <c r="X49" s="516">
        <v>0</v>
      </c>
      <c r="Y49" s="516">
        <v>0</v>
      </c>
      <c r="Z49" s="516">
        <v>1</v>
      </c>
      <c r="AA49" s="516">
        <v>1</v>
      </c>
      <c r="AB49" s="516">
        <v>1</v>
      </c>
      <c r="AC49" s="516">
        <v>1</v>
      </c>
      <c r="AD49" s="516">
        <v>1</v>
      </c>
      <c r="AE49" s="516">
        <v>1</v>
      </c>
      <c r="AF49" s="516">
        <v>1</v>
      </c>
      <c r="AG49" s="516">
        <v>0</v>
      </c>
      <c r="AH49" s="516">
        <v>0</v>
      </c>
      <c r="AI49" s="516">
        <v>0</v>
      </c>
      <c r="AJ49" s="516">
        <v>0</v>
      </c>
      <c r="AK49" s="516">
        <v>0</v>
      </c>
      <c r="AL49" s="516">
        <v>0</v>
      </c>
      <c r="AM49" s="516">
        <v>0</v>
      </c>
      <c r="AN49" s="516">
        <v>0</v>
      </c>
      <c r="AO49" s="516">
        <v>0</v>
      </c>
      <c r="AP49" s="516">
        <v>0</v>
      </c>
      <c r="AQ49" s="516">
        <v>0</v>
      </c>
      <c r="AR49" s="516">
        <v>0</v>
      </c>
      <c r="AS49" s="516">
        <v>0</v>
      </c>
      <c r="AT49" s="517">
        <f t="shared" si="0"/>
        <v>939.89999999999986</v>
      </c>
      <c r="AU49" s="518"/>
      <c r="AV49" s="798"/>
      <c r="AW49" s="523" t="str">
        <f>'Custo por Localidade (1º GRAU)'!$A48</f>
        <v>MUNIZ FREIRE</v>
      </c>
      <c r="AX49" s="524">
        <f t="shared" si="1"/>
        <v>910.81999999999994</v>
      </c>
      <c r="AY49" s="525">
        <f>VLOOKUP(AW49,'Custo por Localidade (1º GRAU)'!$A$2:$C$70,3)</f>
        <v>0.111111</v>
      </c>
      <c r="AZ49" s="527">
        <f t="shared" si="2"/>
        <v>1012.02</v>
      </c>
    </row>
    <row r="50" spans="1:52" ht="15.75" customHeight="1">
      <c r="A50" s="515">
        <f>'Dimensionamento de Equipe (ASG)'!A52</f>
        <v>1</v>
      </c>
      <c r="B50" s="515" t="str">
        <f>'Dimensionamento de Equipe (ASG)'!B52</f>
        <v>NOVA VENÉCIA</v>
      </c>
      <c r="C50" s="515" t="str">
        <f>'Dimensionamento de Equipe (ASG)'!C52</f>
        <v>FÓRUM</v>
      </c>
      <c r="D50" s="516">
        <v>10</v>
      </c>
      <c r="E50" s="516">
        <v>10</v>
      </c>
      <c r="F50" s="516">
        <v>20</v>
      </c>
      <c r="G50" s="516">
        <v>2</v>
      </c>
      <c r="H50" s="516">
        <v>0</v>
      </c>
      <c r="I50" s="516">
        <v>1</v>
      </c>
      <c r="J50" s="516">
        <v>10</v>
      </c>
      <c r="K50" s="516">
        <v>6</v>
      </c>
      <c r="L50" s="516">
        <v>6</v>
      </c>
      <c r="M50" s="516">
        <v>10</v>
      </c>
      <c r="N50" s="516">
        <v>2</v>
      </c>
      <c r="O50" s="516">
        <v>10</v>
      </c>
      <c r="P50" s="516">
        <v>5</v>
      </c>
      <c r="Q50" s="516">
        <v>3</v>
      </c>
      <c r="R50" s="516">
        <v>2</v>
      </c>
      <c r="S50" s="516">
        <v>12</v>
      </c>
      <c r="T50" s="516">
        <v>3</v>
      </c>
      <c r="U50" s="516">
        <v>6</v>
      </c>
      <c r="V50" s="516">
        <v>2</v>
      </c>
      <c r="W50" s="516">
        <v>0</v>
      </c>
      <c r="X50" s="516">
        <v>0</v>
      </c>
      <c r="Y50" s="516">
        <v>0</v>
      </c>
      <c r="Z50" s="516">
        <v>1</v>
      </c>
      <c r="AA50" s="516">
        <v>1</v>
      </c>
      <c r="AB50" s="516">
        <v>1</v>
      </c>
      <c r="AC50" s="516">
        <v>1</v>
      </c>
      <c r="AD50" s="516">
        <v>2</v>
      </c>
      <c r="AE50" s="516">
        <v>1</v>
      </c>
      <c r="AF50" s="516">
        <v>2</v>
      </c>
      <c r="AG50" s="516">
        <v>0</v>
      </c>
      <c r="AH50" s="516">
        <v>0</v>
      </c>
      <c r="AI50" s="516">
        <v>0</v>
      </c>
      <c r="AJ50" s="516">
        <v>0</v>
      </c>
      <c r="AK50" s="516">
        <v>0</v>
      </c>
      <c r="AL50" s="516">
        <v>0</v>
      </c>
      <c r="AM50" s="516">
        <v>0</v>
      </c>
      <c r="AN50" s="516">
        <v>0</v>
      </c>
      <c r="AO50" s="516">
        <v>0</v>
      </c>
      <c r="AP50" s="516">
        <v>0</v>
      </c>
      <c r="AQ50" s="516">
        <v>0</v>
      </c>
      <c r="AR50" s="516">
        <v>0</v>
      </c>
      <c r="AS50" s="516">
        <v>0</v>
      </c>
      <c r="AT50" s="517">
        <f t="shared" si="0"/>
        <v>2092.9899999999998</v>
      </c>
      <c r="AU50" s="518"/>
      <c r="AV50" s="798"/>
      <c r="AW50" s="523" t="str">
        <f>'Custo por Localidade (1º GRAU)'!$A49</f>
        <v>MUQUI</v>
      </c>
      <c r="AX50" s="524">
        <f t="shared" si="1"/>
        <v>939.89999999999986</v>
      </c>
      <c r="AY50" s="525">
        <f>VLOOKUP(AW50,'Custo por Localidade (1º GRAU)'!$A$2:$C$70,3)</f>
        <v>0.13598199999999999</v>
      </c>
      <c r="AZ50" s="527">
        <f t="shared" si="2"/>
        <v>1067.71</v>
      </c>
    </row>
    <row r="51" spans="1:52" ht="15.75" customHeight="1">
      <c r="A51" s="515">
        <f>'Dimensionamento de Equipe (ASG)'!A53</f>
        <v>1</v>
      </c>
      <c r="B51" s="515" t="str">
        <f>'Dimensionamento de Equipe (ASG)'!B53</f>
        <v>PANCAS</v>
      </c>
      <c r="C51" s="515" t="str">
        <f>'Dimensionamento de Equipe (ASG)'!C53</f>
        <v>FÓRUM</v>
      </c>
      <c r="D51" s="516">
        <v>10</v>
      </c>
      <c r="E51" s="516">
        <v>8</v>
      </c>
      <c r="F51" s="516">
        <v>15</v>
      </c>
      <c r="G51" s="516">
        <v>1</v>
      </c>
      <c r="H51" s="516">
        <v>0</v>
      </c>
      <c r="I51" s="516">
        <v>2</v>
      </c>
      <c r="J51" s="516">
        <v>4</v>
      </c>
      <c r="K51" s="516">
        <v>6</v>
      </c>
      <c r="L51" s="516">
        <v>6</v>
      </c>
      <c r="M51" s="516">
        <v>8</v>
      </c>
      <c r="N51" s="516">
        <v>1</v>
      </c>
      <c r="O51" s="516">
        <v>10</v>
      </c>
      <c r="P51" s="516">
        <v>1</v>
      </c>
      <c r="Q51" s="516">
        <v>1</v>
      </c>
      <c r="R51" s="516">
        <v>1</v>
      </c>
      <c r="S51" s="516">
        <v>5</v>
      </c>
      <c r="T51" s="516">
        <v>3</v>
      </c>
      <c r="U51" s="516">
        <v>6</v>
      </c>
      <c r="V51" s="516">
        <v>1</v>
      </c>
      <c r="W51" s="516">
        <v>0</v>
      </c>
      <c r="X51" s="516">
        <v>0</v>
      </c>
      <c r="Y51" s="516">
        <v>0</v>
      </c>
      <c r="Z51" s="516">
        <v>1</v>
      </c>
      <c r="AA51" s="516">
        <v>1</v>
      </c>
      <c r="AB51" s="516">
        <v>1</v>
      </c>
      <c r="AC51" s="516">
        <v>1</v>
      </c>
      <c r="AD51" s="516">
        <v>1</v>
      </c>
      <c r="AE51" s="516">
        <v>1</v>
      </c>
      <c r="AF51" s="516">
        <v>1</v>
      </c>
      <c r="AG51" s="516">
        <v>0</v>
      </c>
      <c r="AH51" s="516">
        <v>0</v>
      </c>
      <c r="AI51" s="516">
        <v>0</v>
      </c>
      <c r="AJ51" s="516">
        <v>0</v>
      </c>
      <c r="AK51" s="516">
        <v>0</v>
      </c>
      <c r="AL51" s="516">
        <v>0</v>
      </c>
      <c r="AM51" s="516">
        <v>0</v>
      </c>
      <c r="AN51" s="516">
        <v>0</v>
      </c>
      <c r="AO51" s="516">
        <v>0</v>
      </c>
      <c r="AP51" s="516">
        <v>0</v>
      </c>
      <c r="AQ51" s="516">
        <v>0</v>
      </c>
      <c r="AR51" s="516">
        <v>0</v>
      </c>
      <c r="AS51" s="516">
        <v>0</v>
      </c>
      <c r="AT51" s="517">
        <f t="shared" si="0"/>
        <v>1234.9199999999998</v>
      </c>
      <c r="AU51" s="518"/>
      <c r="AV51" s="798"/>
      <c r="AW51" s="523" t="str">
        <f>'Custo por Localidade (1º GRAU)'!$A50</f>
        <v>NOVA VENÉCIA</v>
      </c>
      <c r="AX51" s="524">
        <f t="shared" si="1"/>
        <v>2092.9899999999998</v>
      </c>
      <c r="AY51" s="525">
        <f>VLOOKUP(AW51,'Custo por Localidade (1º GRAU)'!$A$2:$C$70,3)</f>
        <v>9.9080000000000001E-2</v>
      </c>
      <c r="AZ51" s="527">
        <f t="shared" si="2"/>
        <v>2300.36</v>
      </c>
    </row>
    <row r="52" spans="1:52" ht="15.75" customHeight="1">
      <c r="A52" s="515">
        <f>'Dimensionamento de Equipe (ASG)'!A54</f>
        <v>1</v>
      </c>
      <c r="B52" s="515" t="str">
        <f>'Dimensionamento de Equipe (ASG)'!B54</f>
        <v>PEDRO CANÁRIO</v>
      </c>
      <c r="C52" s="515" t="str">
        <f>'Dimensionamento de Equipe (ASG)'!C54</f>
        <v>FÓRUM</v>
      </c>
      <c r="D52" s="516">
        <v>5</v>
      </c>
      <c r="E52" s="516">
        <v>8</v>
      </c>
      <c r="F52" s="516">
        <v>10</v>
      </c>
      <c r="G52" s="516">
        <v>1</v>
      </c>
      <c r="H52" s="516">
        <v>0</v>
      </c>
      <c r="I52" s="516">
        <v>1</v>
      </c>
      <c r="J52" s="516">
        <v>4</v>
      </c>
      <c r="K52" s="516">
        <v>4</v>
      </c>
      <c r="L52" s="516">
        <v>4</v>
      </c>
      <c r="M52" s="516">
        <v>8</v>
      </c>
      <c r="N52" s="516">
        <v>1</v>
      </c>
      <c r="O52" s="516">
        <v>8</v>
      </c>
      <c r="P52" s="516">
        <v>2</v>
      </c>
      <c r="Q52" s="516">
        <v>2</v>
      </c>
      <c r="R52" s="516">
        <v>2</v>
      </c>
      <c r="S52" s="516">
        <v>5</v>
      </c>
      <c r="T52" s="516">
        <v>2</v>
      </c>
      <c r="U52" s="516">
        <v>3</v>
      </c>
      <c r="V52" s="516">
        <v>1</v>
      </c>
      <c r="W52" s="516">
        <v>0</v>
      </c>
      <c r="X52" s="516">
        <v>0</v>
      </c>
      <c r="Y52" s="516">
        <v>0</v>
      </c>
      <c r="Z52" s="516">
        <v>1</v>
      </c>
      <c r="AA52" s="516">
        <v>1</v>
      </c>
      <c r="AB52" s="516">
        <v>1</v>
      </c>
      <c r="AC52" s="516">
        <v>1</v>
      </c>
      <c r="AD52" s="516">
        <v>1</v>
      </c>
      <c r="AE52" s="516">
        <v>1</v>
      </c>
      <c r="AF52" s="516">
        <v>1</v>
      </c>
      <c r="AG52" s="516">
        <v>0</v>
      </c>
      <c r="AH52" s="516">
        <v>0</v>
      </c>
      <c r="AI52" s="516">
        <v>0</v>
      </c>
      <c r="AJ52" s="516">
        <v>0</v>
      </c>
      <c r="AK52" s="516">
        <v>0</v>
      </c>
      <c r="AL52" s="516">
        <v>0</v>
      </c>
      <c r="AM52" s="516">
        <v>0</v>
      </c>
      <c r="AN52" s="516">
        <v>0</v>
      </c>
      <c r="AO52" s="516">
        <v>0</v>
      </c>
      <c r="AP52" s="516">
        <v>0</v>
      </c>
      <c r="AQ52" s="516">
        <v>0</v>
      </c>
      <c r="AR52" s="516">
        <v>0</v>
      </c>
      <c r="AS52" s="516">
        <v>0</v>
      </c>
      <c r="AT52" s="517">
        <f t="shared" si="0"/>
        <v>1126.4899999999998</v>
      </c>
      <c r="AU52" s="518"/>
      <c r="AV52" s="798"/>
      <c r="AW52" s="523" t="str">
        <f>'Custo por Localidade (1º GRAU)'!$A51</f>
        <v>PANCAS</v>
      </c>
      <c r="AX52" s="524">
        <f t="shared" si="1"/>
        <v>1234.9199999999998</v>
      </c>
      <c r="AY52" s="525">
        <f>VLOOKUP(AW52,'Custo por Localidade (1º GRAU)'!$A$2:$C$70,3)</f>
        <v>0.13598199999999999</v>
      </c>
      <c r="AZ52" s="527">
        <f t="shared" si="2"/>
        <v>1402.85</v>
      </c>
    </row>
    <row r="53" spans="1:52" ht="15.75" customHeight="1">
      <c r="A53" s="515">
        <f>'Dimensionamento de Equipe (ASG)'!A55</f>
        <v>1</v>
      </c>
      <c r="B53" s="515" t="str">
        <f>'Dimensionamento de Equipe (ASG)'!B55</f>
        <v>PINHEIROS</v>
      </c>
      <c r="C53" s="515" t="str">
        <f>'Dimensionamento de Equipe (ASG)'!C55</f>
        <v>FÓRUM</v>
      </c>
      <c r="D53" s="516">
        <v>8</v>
      </c>
      <c r="E53" s="516">
        <v>6</v>
      </c>
      <c r="F53" s="516">
        <v>16</v>
      </c>
      <c r="G53" s="516">
        <v>1</v>
      </c>
      <c r="H53" s="516">
        <v>0</v>
      </c>
      <c r="I53" s="516">
        <v>1</v>
      </c>
      <c r="J53" s="516">
        <v>4</v>
      </c>
      <c r="K53" s="516">
        <v>4</v>
      </c>
      <c r="L53" s="516">
        <v>4</v>
      </c>
      <c r="M53" s="516">
        <v>6</v>
      </c>
      <c r="N53" s="516">
        <v>1</v>
      </c>
      <c r="O53" s="516">
        <v>4</v>
      </c>
      <c r="P53" s="516">
        <v>5</v>
      </c>
      <c r="Q53" s="516">
        <v>1</v>
      </c>
      <c r="R53" s="516">
        <v>1</v>
      </c>
      <c r="S53" s="516">
        <v>4</v>
      </c>
      <c r="T53" s="516">
        <v>1</v>
      </c>
      <c r="U53" s="516">
        <v>2</v>
      </c>
      <c r="V53" s="516">
        <v>1</v>
      </c>
      <c r="W53" s="516">
        <v>0</v>
      </c>
      <c r="X53" s="516">
        <v>0</v>
      </c>
      <c r="Y53" s="516">
        <v>0</v>
      </c>
      <c r="Z53" s="516">
        <v>1</v>
      </c>
      <c r="AA53" s="516">
        <v>1</v>
      </c>
      <c r="AB53" s="516">
        <v>1</v>
      </c>
      <c r="AC53" s="516">
        <v>1</v>
      </c>
      <c r="AD53" s="516">
        <v>1</v>
      </c>
      <c r="AE53" s="516">
        <v>1</v>
      </c>
      <c r="AF53" s="516">
        <v>1</v>
      </c>
      <c r="AG53" s="516">
        <v>0</v>
      </c>
      <c r="AH53" s="516">
        <v>0</v>
      </c>
      <c r="AI53" s="516">
        <v>0</v>
      </c>
      <c r="AJ53" s="516">
        <v>0</v>
      </c>
      <c r="AK53" s="516">
        <v>0</v>
      </c>
      <c r="AL53" s="516">
        <v>0</v>
      </c>
      <c r="AM53" s="516">
        <v>0</v>
      </c>
      <c r="AN53" s="516">
        <v>0</v>
      </c>
      <c r="AO53" s="516">
        <v>0</v>
      </c>
      <c r="AP53" s="516">
        <v>0</v>
      </c>
      <c r="AQ53" s="516">
        <v>0</v>
      </c>
      <c r="AR53" s="516">
        <v>0</v>
      </c>
      <c r="AS53" s="516">
        <v>0</v>
      </c>
      <c r="AT53" s="517">
        <f t="shared" si="0"/>
        <v>1011.67</v>
      </c>
      <c r="AU53" s="518"/>
      <c r="AV53" s="798"/>
      <c r="AW53" s="523" t="str">
        <f>'Custo por Localidade (1º GRAU)'!$A52</f>
        <v>PEDRO CANÁRIO</v>
      </c>
      <c r="AX53" s="524">
        <f t="shared" si="1"/>
        <v>1126.4899999999998</v>
      </c>
      <c r="AY53" s="525">
        <f>VLOOKUP(AW53,'Custo por Localidade (1º GRAU)'!$A$2:$C$70,3)</f>
        <v>0.13598199999999999</v>
      </c>
      <c r="AZ53" s="527">
        <f t="shared" si="2"/>
        <v>1279.67</v>
      </c>
    </row>
    <row r="54" spans="1:52" ht="15.75" customHeight="1">
      <c r="A54" s="515">
        <f>'Dimensionamento de Equipe (ASG)'!A56</f>
        <v>1</v>
      </c>
      <c r="B54" s="515" t="str">
        <f>'Dimensionamento de Equipe (ASG)'!B56</f>
        <v>PIÚMA</v>
      </c>
      <c r="C54" s="515" t="str">
        <f>'Dimensionamento de Equipe (ASG)'!C56</f>
        <v>FÓRUM E ARQUIVO</v>
      </c>
      <c r="D54" s="516">
        <v>4</v>
      </c>
      <c r="E54" s="516">
        <v>8</v>
      </c>
      <c r="F54" s="516">
        <v>10</v>
      </c>
      <c r="G54" s="516">
        <v>1</v>
      </c>
      <c r="H54" s="516">
        <v>0</v>
      </c>
      <c r="I54" s="516">
        <v>1</v>
      </c>
      <c r="J54" s="516">
        <v>4</v>
      </c>
      <c r="K54" s="516">
        <v>4</v>
      </c>
      <c r="L54" s="516">
        <v>4</v>
      </c>
      <c r="M54" s="516">
        <v>4</v>
      </c>
      <c r="N54" s="516">
        <v>1</v>
      </c>
      <c r="O54" s="516">
        <v>4</v>
      </c>
      <c r="P54" s="516">
        <v>4</v>
      </c>
      <c r="Q54" s="516">
        <v>1</v>
      </c>
      <c r="R54" s="516">
        <v>1</v>
      </c>
      <c r="S54" s="516">
        <v>4</v>
      </c>
      <c r="T54" s="516">
        <v>2</v>
      </c>
      <c r="U54" s="516">
        <v>2</v>
      </c>
      <c r="V54" s="516">
        <v>1</v>
      </c>
      <c r="W54" s="516">
        <v>0</v>
      </c>
      <c r="X54" s="516">
        <v>0</v>
      </c>
      <c r="Y54" s="516">
        <v>0</v>
      </c>
      <c r="Z54" s="516">
        <v>1</v>
      </c>
      <c r="AA54" s="516">
        <v>1</v>
      </c>
      <c r="AB54" s="516">
        <v>1</v>
      </c>
      <c r="AC54" s="516">
        <v>1</v>
      </c>
      <c r="AD54" s="516">
        <v>1</v>
      </c>
      <c r="AE54" s="516">
        <v>1</v>
      </c>
      <c r="AF54" s="516">
        <v>1</v>
      </c>
      <c r="AG54" s="516">
        <v>0</v>
      </c>
      <c r="AH54" s="516">
        <v>0</v>
      </c>
      <c r="AI54" s="516">
        <v>0</v>
      </c>
      <c r="AJ54" s="516">
        <v>0</v>
      </c>
      <c r="AK54" s="516">
        <v>0</v>
      </c>
      <c r="AL54" s="516">
        <v>0</v>
      </c>
      <c r="AM54" s="516">
        <v>0</v>
      </c>
      <c r="AN54" s="516">
        <v>0</v>
      </c>
      <c r="AO54" s="516">
        <v>0</v>
      </c>
      <c r="AP54" s="516">
        <v>0</v>
      </c>
      <c r="AQ54" s="516">
        <v>0</v>
      </c>
      <c r="AR54" s="516">
        <v>0</v>
      </c>
      <c r="AS54" s="516">
        <v>0</v>
      </c>
      <c r="AT54" s="517">
        <f t="shared" si="0"/>
        <v>994.6</v>
      </c>
      <c r="AU54" s="518"/>
      <c r="AV54" s="798"/>
      <c r="AW54" s="523" t="str">
        <f>'Custo por Localidade (1º GRAU)'!$A53</f>
        <v>PINHEIROS</v>
      </c>
      <c r="AX54" s="524">
        <f t="shared" si="1"/>
        <v>1011.67</v>
      </c>
      <c r="AY54" s="525">
        <f>VLOOKUP(AW54,'Custo por Localidade (1º GRAU)'!$A$2:$C$70,3)</f>
        <v>0.13598199999999999</v>
      </c>
      <c r="AZ54" s="527">
        <f t="shared" si="2"/>
        <v>1149.24</v>
      </c>
    </row>
    <row r="55" spans="1:52" ht="15.75" customHeight="1">
      <c r="A55" s="515">
        <f>'Dimensionamento de Equipe (ASG)'!A57</f>
        <v>1</v>
      </c>
      <c r="B55" s="515" t="str">
        <f>'Dimensionamento de Equipe (ASG)'!B57</f>
        <v>PRESIDENTE KENNEDY</v>
      </c>
      <c r="C55" s="515" t="str">
        <f>'Dimensionamento de Equipe (ASG)'!C57</f>
        <v>FÓRUM</v>
      </c>
      <c r="D55" s="516">
        <v>5</v>
      </c>
      <c r="E55" s="516">
        <v>5</v>
      </c>
      <c r="F55" s="516">
        <v>10</v>
      </c>
      <c r="G55" s="516">
        <v>1</v>
      </c>
      <c r="H55" s="516">
        <v>0</v>
      </c>
      <c r="I55" s="516">
        <v>1</v>
      </c>
      <c r="J55" s="516">
        <v>4</v>
      </c>
      <c r="K55" s="516">
        <v>4</v>
      </c>
      <c r="L55" s="516">
        <v>4</v>
      </c>
      <c r="M55" s="516">
        <v>4</v>
      </c>
      <c r="N55" s="516">
        <v>1</v>
      </c>
      <c r="O55" s="516">
        <v>4</v>
      </c>
      <c r="P55" s="516">
        <v>2</v>
      </c>
      <c r="Q55" s="516">
        <v>1</v>
      </c>
      <c r="R55" s="516">
        <v>1</v>
      </c>
      <c r="S55" s="516">
        <v>4</v>
      </c>
      <c r="T55" s="516">
        <v>1</v>
      </c>
      <c r="U55" s="516">
        <v>2</v>
      </c>
      <c r="V55" s="516">
        <v>1</v>
      </c>
      <c r="W55" s="516">
        <v>0</v>
      </c>
      <c r="X55" s="516">
        <v>0</v>
      </c>
      <c r="Y55" s="516">
        <v>0</v>
      </c>
      <c r="Z55" s="516">
        <v>1</v>
      </c>
      <c r="AA55" s="516">
        <v>1</v>
      </c>
      <c r="AB55" s="516">
        <v>1</v>
      </c>
      <c r="AC55" s="516">
        <v>1</v>
      </c>
      <c r="AD55" s="516">
        <v>1</v>
      </c>
      <c r="AE55" s="516">
        <v>1</v>
      </c>
      <c r="AF55" s="516">
        <v>1</v>
      </c>
      <c r="AG55" s="516">
        <v>0</v>
      </c>
      <c r="AH55" s="516">
        <v>0</v>
      </c>
      <c r="AI55" s="516">
        <v>0</v>
      </c>
      <c r="AJ55" s="516">
        <v>0</v>
      </c>
      <c r="AK55" s="516">
        <v>0</v>
      </c>
      <c r="AL55" s="516">
        <v>0</v>
      </c>
      <c r="AM55" s="516">
        <v>0</v>
      </c>
      <c r="AN55" s="516">
        <v>0</v>
      </c>
      <c r="AO55" s="516">
        <v>0</v>
      </c>
      <c r="AP55" s="516">
        <v>0</v>
      </c>
      <c r="AQ55" s="516">
        <v>0</v>
      </c>
      <c r="AR55" s="516">
        <v>0</v>
      </c>
      <c r="AS55" s="516">
        <v>0</v>
      </c>
      <c r="AT55" s="517">
        <f t="shared" si="0"/>
        <v>917.99999999999989</v>
      </c>
      <c r="AU55" s="518"/>
      <c r="AV55" s="798"/>
      <c r="AW55" s="523" t="str">
        <f>'Custo por Localidade (1º GRAU)'!$A54</f>
        <v>PIÚMA</v>
      </c>
      <c r="AX55" s="524">
        <f t="shared" si="1"/>
        <v>994.6</v>
      </c>
      <c r="AY55" s="525">
        <f>VLOOKUP(AW55,'Custo por Localidade (1º GRAU)'!$A$2:$C$70,3)</f>
        <v>0.13598199999999999</v>
      </c>
      <c r="AZ55" s="527">
        <f t="shared" si="2"/>
        <v>1129.8499999999999</v>
      </c>
    </row>
    <row r="56" spans="1:52" ht="15.75" customHeight="1">
      <c r="A56" s="515">
        <f>'Dimensionamento de Equipe (ASG)'!A58</f>
        <v>1</v>
      </c>
      <c r="B56" s="515" t="str">
        <f>'Dimensionamento de Equipe (ASG)'!B58</f>
        <v>RIO BANANAL</v>
      </c>
      <c r="C56" s="515" t="str">
        <f>'Dimensionamento de Equipe (ASG)'!C58</f>
        <v>FÓRUM</v>
      </c>
      <c r="D56" s="516">
        <v>8</v>
      </c>
      <c r="E56" s="516">
        <v>6</v>
      </c>
      <c r="F56" s="516">
        <v>8</v>
      </c>
      <c r="G56" s="516">
        <v>1</v>
      </c>
      <c r="H56" s="516">
        <v>0</v>
      </c>
      <c r="I56" s="516">
        <v>1</v>
      </c>
      <c r="J56" s="516">
        <v>4</v>
      </c>
      <c r="K56" s="516">
        <v>4</v>
      </c>
      <c r="L56" s="516">
        <v>4</v>
      </c>
      <c r="M56" s="516">
        <v>4</v>
      </c>
      <c r="N56" s="516">
        <v>1</v>
      </c>
      <c r="O56" s="516">
        <v>4</v>
      </c>
      <c r="P56" s="516">
        <v>1</v>
      </c>
      <c r="Q56" s="516">
        <v>1</v>
      </c>
      <c r="R56" s="516">
        <v>1</v>
      </c>
      <c r="S56" s="516">
        <v>3</v>
      </c>
      <c r="T56" s="516">
        <v>1</v>
      </c>
      <c r="U56" s="516">
        <v>1</v>
      </c>
      <c r="V56" s="516">
        <v>1</v>
      </c>
      <c r="W56" s="516">
        <v>0</v>
      </c>
      <c r="X56" s="516">
        <v>0</v>
      </c>
      <c r="Y56" s="516">
        <v>0</v>
      </c>
      <c r="Z56" s="516">
        <v>1</v>
      </c>
      <c r="AA56" s="516">
        <v>1</v>
      </c>
      <c r="AB56" s="516">
        <v>1</v>
      </c>
      <c r="AC56" s="516">
        <v>1</v>
      </c>
      <c r="AD56" s="516">
        <v>1</v>
      </c>
      <c r="AE56" s="516">
        <v>1</v>
      </c>
      <c r="AF56" s="516">
        <v>1</v>
      </c>
      <c r="AG56" s="516">
        <v>0</v>
      </c>
      <c r="AH56" s="516">
        <v>0</v>
      </c>
      <c r="AI56" s="516">
        <v>0</v>
      </c>
      <c r="AJ56" s="516">
        <v>0</v>
      </c>
      <c r="AK56" s="516">
        <v>0</v>
      </c>
      <c r="AL56" s="516">
        <v>0</v>
      </c>
      <c r="AM56" s="516">
        <v>0</v>
      </c>
      <c r="AN56" s="516">
        <v>0</v>
      </c>
      <c r="AO56" s="516">
        <v>0</v>
      </c>
      <c r="AP56" s="516">
        <v>0</v>
      </c>
      <c r="AQ56" s="516">
        <v>0</v>
      </c>
      <c r="AR56" s="516">
        <v>0</v>
      </c>
      <c r="AS56" s="516">
        <v>0</v>
      </c>
      <c r="AT56" s="517">
        <f t="shared" si="0"/>
        <v>837.12</v>
      </c>
      <c r="AU56" s="518"/>
      <c r="AV56" s="798"/>
      <c r="AW56" s="523" t="str">
        <f>'Custo por Localidade (1º GRAU)'!$A55</f>
        <v>PRESIDENTE KENNEDY</v>
      </c>
      <c r="AX56" s="524">
        <f t="shared" si="1"/>
        <v>917.99999999999989</v>
      </c>
      <c r="AY56" s="525">
        <f>VLOOKUP(AW56,'Custo por Localidade (1º GRAU)'!$A$2:$C$70,3)</f>
        <v>0.13598199999999999</v>
      </c>
      <c r="AZ56" s="527">
        <f t="shared" si="2"/>
        <v>1042.83</v>
      </c>
    </row>
    <row r="57" spans="1:52" ht="15.75" customHeight="1">
      <c r="A57" s="515">
        <f>'Dimensionamento de Equipe (ASG)'!A59</f>
        <v>1</v>
      </c>
      <c r="B57" s="515" t="str">
        <f>'Dimensionamento de Equipe (ASG)'!B59</f>
        <v>RIO NOVO DO SUL</v>
      </c>
      <c r="C57" s="515" t="str">
        <f>'Dimensionamento de Equipe (ASG)'!C59</f>
        <v>FÓRUM</v>
      </c>
      <c r="D57" s="516">
        <v>8</v>
      </c>
      <c r="E57" s="516">
        <v>5</v>
      </c>
      <c r="F57" s="516">
        <v>8</v>
      </c>
      <c r="G57" s="516">
        <v>1</v>
      </c>
      <c r="H57" s="516">
        <v>0</v>
      </c>
      <c r="I57" s="516">
        <v>1</v>
      </c>
      <c r="J57" s="516">
        <v>4</v>
      </c>
      <c r="K57" s="516">
        <v>4</v>
      </c>
      <c r="L57" s="516">
        <v>4</v>
      </c>
      <c r="M57" s="516">
        <v>4</v>
      </c>
      <c r="N57" s="516">
        <v>1</v>
      </c>
      <c r="O57" s="516">
        <v>4</v>
      </c>
      <c r="P57" s="516">
        <v>2</v>
      </c>
      <c r="Q57" s="516">
        <v>1</v>
      </c>
      <c r="R57" s="516">
        <v>1</v>
      </c>
      <c r="S57" s="516">
        <v>3</v>
      </c>
      <c r="T57" s="516">
        <v>1</v>
      </c>
      <c r="U57" s="516">
        <v>2</v>
      </c>
      <c r="V57" s="516">
        <v>0</v>
      </c>
      <c r="W57" s="516">
        <v>0</v>
      </c>
      <c r="X57" s="516">
        <v>0</v>
      </c>
      <c r="Y57" s="516">
        <v>0</v>
      </c>
      <c r="Z57" s="516">
        <v>1</v>
      </c>
      <c r="AA57" s="516">
        <v>1</v>
      </c>
      <c r="AB57" s="516">
        <v>1</v>
      </c>
      <c r="AC57" s="516">
        <v>1</v>
      </c>
      <c r="AD57" s="516">
        <v>0</v>
      </c>
      <c r="AE57" s="516">
        <v>1</v>
      </c>
      <c r="AF57" s="516">
        <v>0</v>
      </c>
      <c r="AG57" s="516">
        <v>0</v>
      </c>
      <c r="AH57" s="516">
        <v>0</v>
      </c>
      <c r="AI57" s="516">
        <v>0</v>
      </c>
      <c r="AJ57" s="516">
        <v>0</v>
      </c>
      <c r="AK57" s="516">
        <v>0</v>
      </c>
      <c r="AL57" s="516">
        <v>0</v>
      </c>
      <c r="AM57" s="516">
        <v>0</v>
      </c>
      <c r="AN57" s="516">
        <v>0</v>
      </c>
      <c r="AO57" s="516">
        <v>0</v>
      </c>
      <c r="AP57" s="516">
        <v>0</v>
      </c>
      <c r="AQ57" s="516">
        <v>0</v>
      </c>
      <c r="AR57" s="516">
        <v>0</v>
      </c>
      <c r="AS57" s="516">
        <v>0</v>
      </c>
      <c r="AT57" s="517">
        <f t="shared" si="0"/>
        <v>715.03999999999985</v>
      </c>
      <c r="AU57" s="518"/>
      <c r="AV57" s="798"/>
      <c r="AW57" s="523" t="str">
        <f>'Custo por Localidade (1º GRAU)'!$A56</f>
        <v>RIO BANANAL</v>
      </c>
      <c r="AX57" s="524">
        <f t="shared" si="1"/>
        <v>837.12</v>
      </c>
      <c r="AY57" s="525">
        <f>VLOOKUP(AW57,'Custo por Localidade (1º GRAU)'!$A$2:$C$70,3)</f>
        <v>0.13598199999999999</v>
      </c>
      <c r="AZ57" s="527">
        <f t="shared" si="2"/>
        <v>950.95</v>
      </c>
    </row>
    <row r="58" spans="1:52" ht="15.75" customHeight="1">
      <c r="A58" s="515">
        <f>'Dimensionamento de Equipe (ASG)'!A60</f>
        <v>1</v>
      </c>
      <c r="B58" s="515" t="str">
        <f>'Dimensionamento de Equipe (ASG)'!B60</f>
        <v>SANTA LEOPOLDINA</v>
      </c>
      <c r="C58" s="515" t="str">
        <f>'Dimensionamento de Equipe (ASG)'!C60</f>
        <v>FÓRUM</v>
      </c>
      <c r="D58" s="516">
        <v>2</v>
      </c>
      <c r="E58" s="516">
        <v>5</v>
      </c>
      <c r="F58" s="516">
        <v>8</v>
      </c>
      <c r="G58" s="516">
        <v>1</v>
      </c>
      <c r="H58" s="516">
        <v>0</v>
      </c>
      <c r="I58" s="516">
        <v>1</v>
      </c>
      <c r="J58" s="516">
        <v>3</v>
      </c>
      <c r="K58" s="516">
        <v>4</v>
      </c>
      <c r="L58" s="516">
        <v>4</v>
      </c>
      <c r="M58" s="516">
        <v>4</v>
      </c>
      <c r="N58" s="516">
        <v>1</v>
      </c>
      <c r="O58" s="516">
        <v>3</v>
      </c>
      <c r="P58" s="516">
        <v>1</v>
      </c>
      <c r="Q58" s="516">
        <v>1</v>
      </c>
      <c r="R58" s="516">
        <v>1</v>
      </c>
      <c r="S58" s="516">
        <v>3</v>
      </c>
      <c r="T58" s="516">
        <v>1</v>
      </c>
      <c r="U58" s="516">
        <v>2</v>
      </c>
      <c r="V58" s="516">
        <v>1</v>
      </c>
      <c r="W58" s="516">
        <v>0</v>
      </c>
      <c r="X58" s="516">
        <v>0</v>
      </c>
      <c r="Y58" s="516">
        <v>0</v>
      </c>
      <c r="Z58" s="516">
        <v>1</v>
      </c>
      <c r="AA58" s="516">
        <v>1</v>
      </c>
      <c r="AB58" s="516">
        <v>1</v>
      </c>
      <c r="AC58" s="516">
        <v>1</v>
      </c>
      <c r="AD58" s="516">
        <v>1</v>
      </c>
      <c r="AE58" s="516">
        <v>1</v>
      </c>
      <c r="AF58" s="516">
        <v>1</v>
      </c>
      <c r="AG58" s="516">
        <v>0</v>
      </c>
      <c r="AH58" s="516">
        <v>0</v>
      </c>
      <c r="AI58" s="516">
        <v>0</v>
      </c>
      <c r="AJ58" s="516">
        <v>0</v>
      </c>
      <c r="AK58" s="516">
        <v>0</v>
      </c>
      <c r="AL58" s="516">
        <v>0</v>
      </c>
      <c r="AM58" s="516">
        <v>0</v>
      </c>
      <c r="AN58" s="516">
        <v>0</v>
      </c>
      <c r="AO58" s="516">
        <v>0</v>
      </c>
      <c r="AP58" s="516">
        <v>0</v>
      </c>
      <c r="AQ58" s="516">
        <v>0</v>
      </c>
      <c r="AR58" s="516">
        <v>0</v>
      </c>
      <c r="AS58" s="516">
        <v>0</v>
      </c>
      <c r="AT58" s="517">
        <f t="shared" si="0"/>
        <v>802.52</v>
      </c>
      <c r="AU58" s="518"/>
      <c r="AV58" s="798"/>
      <c r="AW58" s="523" t="str">
        <f>'Custo por Localidade (1º GRAU)'!$A57</f>
        <v>RIO NOVO DO SUL</v>
      </c>
      <c r="AX58" s="524">
        <f t="shared" si="1"/>
        <v>715.03999999999985</v>
      </c>
      <c r="AY58" s="525">
        <f>VLOOKUP(AW58,'Custo por Localidade (1º GRAU)'!$A$2:$C$70,3)</f>
        <v>0.13598199999999999</v>
      </c>
      <c r="AZ58" s="527">
        <f t="shared" si="2"/>
        <v>812.27</v>
      </c>
    </row>
    <row r="59" spans="1:52" ht="15.75" customHeight="1">
      <c r="A59" s="515">
        <f>'Dimensionamento de Equipe (ASG)'!A61</f>
        <v>1</v>
      </c>
      <c r="B59" s="515" t="str">
        <f>'Dimensionamento de Equipe (ASG)'!B61</f>
        <v>SANTA MARIA DE JETIBÁ</v>
      </c>
      <c r="C59" s="515" t="str">
        <f>'Dimensionamento de Equipe (ASG)'!C61</f>
        <v>FÓRUM E ARQUIVO</v>
      </c>
      <c r="D59" s="516">
        <v>5</v>
      </c>
      <c r="E59" s="516">
        <v>5</v>
      </c>
      <c r="F59" s="516">
        <v>8</v>
      </c>
      <c r="G59" s="516">
        <v>1</v>
      </c>
      <c r="H59" s="516">
        <v>0</v>
      </c>
      <c r="I59" s="516">
        <v>1</v>
      </c>
      <c r="J59" s="516">
        <v>4</v>
      </c>
      <c r="K59" s="516">
        <v>4</v>
      </c>
      <c r="L59" s="516">
        <v>4</v>
      </c>
      <c r="M59" s="516">
        <v>6</v>
      </c>
      <c r="N59" s="516">
        <v>1</v>
      </c>
      <c r="O59" s="516">
        <v>4</v>
      </c>
      <c r="P59" s="516">
        <v>2</v>
      </c>
      <c r="Q59" s="516">
        <v>1</v>
      </c>
      <c r="R59" s="516">
        <v>1</v>
      </c>
      <c r="S59" s="516">
        <v>4</v>
      </c>
      <c r="T59" s="516">
        <v>1</v>
      </c>
      <c r="U59" s="516">
        <v>4</v>
      </c>
      <c r="V59" s="516">
        <v>1</v>
      </c>
      <c r="W59" s="516">
        <v>0</v>
      </c>
      <c r="X59" s="516">
        <v>0</v>
      </c>
      <c r="Y59" s="516">
        <v>0</v>
      </c>
      <c r="Z59" s="516">
        <v>1</v>
      </c>
      <c r="AA59" s="516">
        <v>1</v>
      </c>
      <c r="AB59" s="516">
        <v>1</v>
      </c>
      <c r="AC59" s="516">
        <v>1</v>
      </c>
      <c r="AD59" s="516">
        <v>1</v>
      </c>
      <c r="AE59" s="516">
        <v>1</v>
      </c>
      <c r="AF59" s="516">
        <v>1</v>
      </c>
      <c r="AG59" s="516">
        <v>0</v>
      </c>
      <c r="AH59" s="516">
        <v>0</v>
      </c>
      <c r="AI59" s="516">
        <v>0</v>
      </c>
      <c r="AJ59" s="516">
        <v>0</v>
      </c>
      <c r="AK59" s="516">
        <v>0</v>
      </c>
      <c r="AL59" s="516">
        <v>0</v>
      </c>
      <c r="AM59" s="516">
        <v>0</v>
      </c>
      <c r="AN59" s="516">
        <v>0</v>
      </c>
      <c r="AO59" s="516">
        <v>0</v>
      </c>
      <c r="AP59" s="516">
        <v>0</v>
      </c>
      <c r="AQ59" s="516">
        <v>0</v>
      </c>
      <c r="AR59" s="516">
        <v>0</v>
      </c>
      <c r="AS59" s="516">
        <v>0</v>
      </c>
      <c r="AT59" s="517">
        <f t="shared" si="0"/>
        <v>960.56</v>
      </c>
      <c r="AU59" s="518"/>
      <c r="AV59" s="798"/>
      <c r="AW59" s="523" t="str">
        <f>'Custo por Localidade (1º GRAU)'!$A58</f>
        <v>SANTA LEOPOLDINA</v>
      </c>
      <c r="AX59" s="524">
        <f t="shared" si="1"/>
        <v>802.52</v>
      </c>
      <c r="AY59" s="525">
        <f>VLOOKUP(AW59,'Custo por Localidade (1º GRAU)'!$A$2:$C$70,3)</f>
        <v>0.13598199999999999</v>
      </c>
      <c r="AZ59" s="527">
        <f t="shared" si="2"/>
        <v>911.65</v>
      </c>
    </row>
    <row r="60" spans="1:52" ht="15.75" customHeight="1">
      <c r="A60" s="515">
        <f>'Dimensionamento de Equipe (ASG)'!A62</f>
        <v>1</v>
      </c>
      <c r="B60" s="515" t="str">
        <f>'Dimensionamento de Equipe (ASG)'!B62</f>
        <v>SANTA TERESA</v>
      </c>
      <c r="C60" s="515" t="str">
        <f>'Dimensionamento de Equipe (ASG)'!C62</f>
        <v>FÓRUM E ARQUIVO</v>
      </c>
      <c r="D60" s="516">
        <v>3</v>
      </c>
      <c r="E60" s="516">
        <v>5</v>
      </c>
      <c r="F60" s="516">
        <v>8</v>
      </c>
      <c r="G60" s="516">
        <v>1</v>
      </c>
      <c r="H60" s="516">
        <v>0</v>
      </c>
      <c r="I60" s="516">
        <v>1</v>
      </c>
      <c r="J60" s="516">
        <v>4</v>
      </c>
      <c r="K60" s="516">
        <v>4</v>
      </c>
      <c r="L60" s="516">
        <v>4</v>
      </c>
      <c r="M60" s="516">
        <v>6</v>
      </c>
      <c r="N60" s="516">
        <v>2</v>
      </c>
      <c r="O60" s="516">
        <v>3</v>
      </c>
      <c r="P60" s="516">
        <v>1</v>
      </c>
      <c r="Q60" s="516">
        <v>1</v>
      </c>
      <c r="R60" s="516">
        <v>1</v>
      </c>
      <c r="S60" s="516">
        <v>4</v>
      </c>
      <c r="T60" s="516">
        <v>2</v>
      </c>
      <c r="U60" s="516">
        <v>2</v>
      </c>
      <c r="V60" s="516">
        <v>2</v>
      </c>
      <c r="W60" s="516">
        <v>0</v>
      </c>
      <c r="X60" s="516">
        <v>0</v>
      </c>
      <c r="Y60" s="516">
        <v>0</v>
      </c>
      <c r="Z60" s="516">
        <v>1</v>
      </c>
      <c r="AA60" s="516">
        <v>1</v>
      </c>
      <c r="AB60" s="516">
        <v>1</v>
      </c>
      <c r="AC60" s="516">
        <v>1</v>
      </c>
      <c r="AD60" s="516">
        <v>2</v>
      </c>
      <c r="AE60" s="516">
        <v>1</v>
      </c>
      <c r="AF60" s="516">
        <v>2</v>
      </c>
      <c r="AG60" s="516">
        <v>0</v>
      </c>
      <c r="AH60" s="516">
        <v>0</v>
      </c>
      <c r="AI60" s="516">
        <v>0</v>
      </c>
      <c r="AJ60" s="516">
        <v>0</v>
      </c>
      <c r="AK60" s="516">
        <v>0</v>
      </c>
      <c r="AL60" s="516">
        <v>0</v>
      </c>
      <c r="AM60" s="516">
        <v>0</v>
      </c>
      <c r="AN60" s="516">
        <v>0</v>
      </c>
      <c r="AO60" s="516">
        <v>0</v>
      </c>
      <c r="AP60" s="516">
        <v>0</v>
      </c>
      <c r="AQ60" s="516">
        <v>0</v>
      </c>
      <c r="AR60" s="516">
        <v>0</v>
      </c>
      <c r="AS60" s="516">
        <v>0</v>
      </c>
      <c r="AT60" s="517">
        <f t="shared" si="0"/>
        <v>1043.08</v>
      </c>
      <c r="AU60" s="518"/>
      <c r="AV60" s="798"/>
      <c r="AW60" s="523" t="str">
        <f>'Custo por Localidade (1º GRAU)'!$A59</f>
        <v>SANTA MARIA DE JETIBÁ</v>
      </c>
      <c r="AX60" s="524">
        <f t="shared" si="1"/>
        <v>960.56</v>
      </c>
      <c r="AY60" s="525">
        <f>VLOOKUP(AW60,'Custo por Localidade (1º GRAU)'!$A$2:$C$70,3)</f>
        <v>0.13598199999999999</v>
      </c>
      <c r="AZ60" s="527">
        <f t="shared" si="2"/>
        <v>1091.18</v>
      </c>
    </row>
    <row r="61" spans="1:52" ht="15.75" customHeight="1">
      <c r="A61" s="515">
        <f>'Dimensionamento de Equipe (ASG)'!A63</f>
        <v>1</v>
      </c>
      <c r="B61" s="515" t="str">
        <f>'Dimensionamento de Equipe (ASG)'!B63</f>
        <v>SÃO DOMINGOS DO NORTE</v>
      </c>
      <c r="C61" s="515" t="str">
        <f>'Dimensionamento de Equipe (ASG)'!C63</f>
        <v>FÓRUM</v>
      </c>
      <c r="D61" s="516">
        <v>5</v>
      </c>
      <c r="E61" s="516">
        <v>5</v>
      </c>
      <c r="F61" s="516">
        <v>7</v>
      </c>
      <c r="G61" s="516">
        <v>1</v>
      </c>
      <c r="H61" s="516">
        <v>0</v>
      </c>
      <c r="I61" s="516">
        <v>1</v>
      </c>
      <c r="J61" s="516">
        <v>6</v>
      </c>
      <c r="K61" s="516">
        <v>4</v>
      </c>
      <c r="L61" s="516">
        <v>4</v>
      </c>
      <c r="M61" s="516">
        <v>4</v>
      </c>
      <c r="N61" s="516">
        <v>1</v>
      </c>
      <c r="O61" s="516">
        <v>4</v>
      </c>
      <c r="P61" s="516">
        <v>1</v>
      </c>
      <c r="Q61" s="516">
        <v>1</v>
      </c>
      <c r="R61" s="516">
        <v>1</v>
      </c>
      <c r="S61" s="516">
        <v>3</v>
      </c>
      <c r="T61" s="516">
        <v>1</v>
      </c>
      <c r="U61" s="516">
        <v>2</v>
      </c>
      <c r="V61" s="516">
        <v>1</v>
      </c>
      <c r="W61" s="516">
        <v>0</v>
      </c>
      <c r="X61" s="516">
        <v>0</v>
      </c>
      <c r="Y61" s="516">
        <v>0</v>
      </c>
      <c r="Z61" s="516">
        <v>1</v>
      </c>
      <c r="AA61" s="516">
        <v>1</v>
      </c>
      <c r="AB61" s="516">
        <v>1</v>
      </c>
      <c r="AC61" s="516">
        <v>1</v>
      </c>
      <c r="AD61" s="516">
        <v>1</v>
      </c>
      <c r="AE61" s="516">
        <v>1</v>
      </c>
      <c r="AF61" s="516">
        <v>1</v>
      </c>
      <c r="AG61" s="516">
        <v>0</v>
      </c>
      <c r="AH61" s="516">
        <v>0</v>
      </c>
      <c r="AI61" s="516">
        <v>0</v>
      </c>
      <c r="AJ61" s="516">
        <v>0</v>
      </c>
      <c r="AK61" s="516">
        <v>0</v>
      </c>
      <c r="AL61" s="516">
        <v>0</v>
      </c>
      <c r="AM61" s="516">
        <v>0</v>
      </c>
      <c r="AN61" s="516">
        <v>0</v>
      </c>
      <c r="AO61" s="516">
        <v>2</v>
      </c>
      <c r="AP61" s="516">
        <v>0</v>
      </c>
      <c r="AQ61" s="516">
        <v>0</v>
      </c>
      <c r="AR61" s="516">
        <v>0</v>
      </c>
      <c r="AS61" s="516">
        <v>0</v>
      </c>
      <c r="AT61" s="517">
        <f t="shared" si="0"/>
        <v>871.93999999999994</v>
      </c>
      <c r="AU61" s="518"/>
      <c r="AV61" s="798"/>
      <c r="AW61" s="523" t="str">
        <f>'Custo por Localidade (1º GRAU)'!$A60</f>
        <v>SANTA TERESA</v>
      </c>
      <c r="AX61" s="524">
        <f t="shared" si="1"/>
        <v>1043.08</v>
      </c>
      <c r="AY61" s="525">
        <f>VLOOKUP(AW61,'Custo por Localidade (1º GRAU)'!$A$2:$C$70,3)</f>
        <v>0.13598199999999999</v>
      </c>
      <c r="AZ61" s="527">
        <f t="shared" si="2"/>
        <v>1184.92</v>
      </c>
    </row>
    <row r="62" spans="1:52" ht="15.75" customHeight="1">
      <c r="A62" s="515">
        <f>'Dimensionamento de Equipe (ASG)'!A64</f>
        <v>1</v>
      </c>
      <c r="B62" s="515" t="str">
        <f>'Dimensionamento de Equipe (ASG)'!B64</f>
        <v>SÃO GABRIEL DA PALHA</v>
      </c>
      <c r="C62" s="515" t="str">
        <f>'Dimensionamento de Equipe (ASG)'!C64</f>
        <v>FÓRUM E ARQUIVO</v>
      </c>
      <c r="D62" s="516">
        <v>5</v>
      </c>
      <c r="E62" s="516">
        <v>5</v>
      </c>
      <c r="F62" s="516">
        <v>10</v>
      </c>
      <c r="G62" s="516">
        <v>1</v>
      </c>
      <c r="H62" s="516">
        <v>0</v>
      </c>
      <c r="I62" s="516">
        <v>1</v>
      </c>
      <c r="J62" s="516">
        <v>4</v>
      </c>
      <c r="K62" s="516">
        <v>4</v>
      </c>
      <c r="L62" s="516">
        <v>4</v>
      </c>
      <c r="M62" s="516">
        <v>4</v>
      </c>
      <c r="N62" s="516">
        <v>1</v>
      </c>
      <c r="O62" s="516">
        <v>4</v>
      </c>
      <c r="P62" s="516">
        <v>1</v>
      </c>
      <c r="Q62" s="516">
        <v>1</v>
      </c>
      <c r="R62" s="516">
        <v>1</v>
      </c>
      <c r="S62" s="516">
        <v>4</v>
      </c>
      <c r="T62" s="516">
        <v>2</v>
      </c>
      <c r="U62" s="516">
        <v>2</v>
      </c>
      <c r="V62" s="516">
        <v>1</v>
      </c>
      <c r="W62" s="516">
        <v>0</v>
      </c>
      <c r="X62" s="516">
        <v>0</v>
      </c>
      <c r="Y62" s="516">
        <v>0</v>
      </c>
      <c r="Z62" s="516">
        <v>1</v>
      </c>
      <c r="AA62" s="516">
        <v>1</v>
      </c>
      <c r="AB62" s="516">
        <v>1</v>
      </c>
      <c r="AC62" s="516">
        <v>1</v>
      </c>
      <c r="AD62" s="516">
        <v>1</v>
      </c>
      <c r="AE62" s="516">
        <v>1</v>
      </c>
      <c r="AF62" s="516">
        <v>1</v>
      </c>
      <c r="AG62" s="516">
        <v>0</v>
      </c>
      <c r="AH62" s="516">
        <v>0</v>
      </c>
      <c r="AI62" s="516">
        <v>0</v>
      </c>
      <c r="AJ62" s="516">
        <v>0</v>
      </c>
      <c r="AK62" s="516">
        <v>0</v>
      </c>
      <c r="AL62" s="516">
        <v>0</v>
      </c>
      <c r="AM62" s="516">
        <v>0</v>
      </c>
      <c r="AN62" s="516">
        <v>0</v>
      </c>
      <c r="AO62" s="516">
        <v>0</v>
      </c>
      <c r="AP62" s="516">
        <v>0</v>
      </c>
      <c r="AQ62" s="516">
        <v>0</v>
      </c>
      <c r="AR62" s="516">
        <v>0</v>
      </c>
      <c r="AS62" s="516">
        <v>0</v>
      </c>
      <c r="AT62" s="517">
        <f t="shared" si="0"/>
        <v>913.32999999999993</v>
      </c>
      <c r="AU62" s="518"/>
      <c r="AV62" s="798"/>
      <c r="AW62" s="523" t="str">
        <f>'Custo por Localidade (1º GRAU)'!$A61</f>
        <v>SÃO DOMINGOS DO NORTE</v>
      </c>
      <c r="AX62" s="524">
        <f t="shared" si="1"/>
        <v>871.93999999999994</v>
      </c>
      <c r="AY62" s="525">
        <f>VLOOKUP(AW62,'Custo por Localidade (1º GRAU)'!$A$2:$C$70,3)</f>
        <v>0.13598199999999999</v>
      </c>
      <c r="AZ62" s="527">
        <f t="shared" si="2"/>
        <v>990.51</v>
      </c>
    </row>
    <row r="63" spans="1:52" ht="15.75" customHeight="1">
      <c r="A63" s="515">
        <f>'Dimensionamento de Equipe (ASG)'!A65</f>
        <v>1</v>
      </c>
      <c r="B63" s="515" t="str">
        <f>'Dimensionamento de Equipe (ASG)'!B65</f>
        <v>SÃO JOSÉ DO CALÇADO</v>
      </c>
      <c r="C63" s="515" t="str">
        <f>'Dimensionamento de Equipe (ASG)'!C65</f>
        <v>FÓRUM</v>
      </c>
      <c r="D63" s="516">
        <v>4</v>
      </c>
      <c r="E63" s="516">
        <v>6</v>
      </c>
      <c r="F63" s="516">
        <v>10</v>
      </c>
      <c r="G63" s="516">
        <v>1</v>
      </c>
      <c r="H63" s="516">
        <v>0</v>
      </c>
      <c r="I63" s="516">
        <v>1</v>
      </c>
      <c r="J63" s="516">
        <v>4</v>
      </c>
      <c r="K63" s="516">
        <v>4</v>
      </c>
      <c r="L63" s="516">
        <v>4</v>
      </c>
      <c r="M63" s="516">
        <v>3</v>
      </c>
      <c r="N63" s="516">
        <v>1</v>
      </c>
      <c r="O63" s="516">
        <v>3</v>
      </c>
      <c r="P63" s="516">
        <v>1</v>
      </c>
      <c r="Q63" s="516">
        <v>1</v>
      </c>
      <c r="R63" s="516">
        <v>1</v>
      </c>
      <c r="S63" s="516">
        <v>3</v>
      </c>
      <c r="T63" s="516">
        <v>2</v>
      </c>
      <c r="U63" s="516">
        <v>4</v>
      </c>
      <c r="V63" s="516">
        <v>1</v>
      </c>
      <c r="W63" s="516">
        <v>0</v>
      </c>
      <c r="X63" s="516">
        <v>0</v>
      </c>
      <c r="Y63" s="516">
        <v>0</v>
      </c>
      <c r="Z63" s="516">
        <v>1</v>
      </c>
      <c r="AA63" s="516">
        <v>1</v>
      </c>
      <c r="AB63" s="516">
        <v>1</v>
      </c>
      <c r="AC63" s="516">
        <v>1</v>
      </c>
      <c r="AD63" s="516">
        <v>1</v>
      </c>
      <c r="AE63" s="516">
        <v>1</v>
      </c>
      <c r="AF63" s="516">
        <v>1</v>
      </c>
      <c r="AG63" s="516">
        <v>0</v>
      </c>
      <c r="AH63" s="516">
        <v>0</v>
      </c>
      <c r="AI63" s="516">
        <v>0</v>
      </c>
      <c r="AJ63" s="516">
        <v>0</v>
      </c>
      <c r="AK63" s="516">
        <v>0</v>
      </c>
      <c r="AL63" s="516">
        <v>0</v>
      </c>
      <c r="AM63" s="516">
        <v>0</v>
      </c>
      <c r="AN63" s="516">
        <v>0</v>
      </c>
      <c r="AO63" s="516">
        <v>0</v>
      </c>
      <c r="AP63" s="516">
        <v>0</v>
      </c>
      <c r="AQ63" s="516">
        <v>0</v>
      </c>
      <c r="AR63" s="516">
        <v>0</v>
      </c>
      <c r="AS63" s="516">
        <v>0</v>
      </c>
      <c r="AT63" s="517">
        <f t="shared" si="0"/>
        <v>884.98</v>
      </c>
      <c r="AU63" s="518"/>
      <c r="AV63" s="798"/>
      <c r="AW63" s="523" t="str">
        <f>'Custo por Localidade (1º GRAU)'!$A62</f>
        <v>SÃO GABRIEL DA PALHA</v>
      </c>
      <c r="AX63" s="524">
        <f t="shared" si="1"/>
        <v>913.32999999999993</v>
      </c>
      <c r="AY63" s="525">
        <f>VLOOKUP(AW63,'Custo por Localidade (1º GRAU)'!$A$2:$C$70,3)</f>
        <v>0.111111</v>
      </c>
      <c r="AZ63" s="527">
        <f t="shared" si="2"/>
        <v>1014.81</v>
      </c>
    </row>
    <row r="64" spans="1:52" ht="15.75" customHeight="1">
      <c r="A64" s="515">
        <f>'Dimensionamento de Equipe (ASG)'!A66</f>
        <v>1</v>
      </c>
      <c r="B64" s="515" t="str">
        <f>'Dimensionamento de Equipe (ASG)'!B66</f>
        <v>SÃO MATEUS</v>
      </c>
      <c r="C64" s="515" t="str">
        <f>'Dimensionamento de Equipe (ASG)'!C66</f>
        <v>FÓRUM</v>
      </c>
      <c r="D64" s="516">
        <v>20</v>
      </c>
      <c r="E64" s="516">
        <v>30</v>
      </c>
      <c r="F64" s="516">
        <v>20</v>
      </c>
      <c r="G64" s="516">
        <v>5</v>
      </c>
      <c r="H64" s="516">
        <v>0</v>
      </c>
      <c r="I64" s="516">
        <v>3</v>
      </c>
      <c r="J64" s="516">
        <v>15</v>
      </c>
      <c r="K64" s="516">
        <v>12</v>
      </c>
      <c r="L64" s="516">
        <v>12</v>
      </c>
      <c r="M64" s="516">
        <v>12</v>
      </c>
      <c r="N64" s="516">
        <v>5</v>
      </c>
      <c r="O64" s="516">
        <v>15</v>
      </c>
      <c r="P64" s="516">
        <v>5</v>
      </c>
      <c r="Q64" s="516">
        <v>5</v>
      </c>
      <c r="R64" s="516">
        <v>4</v>
      </c>
      <c r="S64" s="516">
        <v>30</v>
      </c>
      <c r="T64" s="516">
        <v>8</v>
      </c>
      <c r="U64" s="516">
        <v>12</v>
      </c>
      <c r="V64" s="516">
        <v>6</v>
      </c>
      <c r="W64" s="516">
        <v>0</v>
      </c>
      <c r="X64" s="516">
        <v>0</v>
      </c>
      <c r="Y64" s="516">
        <v>0</v>
      </c>
      <c r="Z64" s="516">
        <v>1</v>
      </c>
      <c r="AA64" s="516">
        <v>1</v>
      </c>
      <c r="AB64" s="516">
        <v>1</v>
      </c>
      <c r="AC64" s="516">
        <v>1</v>
      </c>
      <c r="AD64" s="516">
        <v>6</v>
      </c>
      <c r="AE64" s="516">
        <v>1</v>
      </c>
      <c r="AF64" s="516">
        <v>6</v>
      </c>
      <c r="AG64" s="516">
        <v>0</v>
      </c>
      <c r="AH64" s="516">
        <v>0</v>
      </c>
      <c r="AI64" s="516">
        <v>0</v>
      </c>
      <c r="AJ64" s="516">
        <v>0</v>
      </c>
      <c r="AK64" s="516">
        <v>0</v>
      </c>
      <c r="AL64" s="516">
        <v>0</v>
      </c>
      <c r="AM64" s="516">
        <v>0</v>
      </c>
      <c r="AN64" s="516">
        <v>0</v>
      </c>
      <c r="AO64" s="516">
        <v>0</v>
      </c>
      <c r="AP64" s="516">
        <v>0</v>
      </c>
      <c r="AQ64" s="516">
        <v>0</v>
      </c>
      <c r="AR64" s="516">
        <v>0</v>
      </c>
      <c r="AS64" s="516">
        <v>0</v>
      </c>
      <c r="AT64" s="517">
        <f t="shared" si="0"/>
        <v>4860.57</v>
      </c>
      <c r="AU64" s="518"/>
      <c r="AV64" s="798"/>
      <c r="AW64" s="523" t="str">
        <f>'Custo por Localidade (1º GRAU)'!$A63</f>
        <v>SÃO JOSÉ DO CALÇADO</v>
      </c>
      <c r="AX64" s="524">
        <f t="shared" si="1"/>
        <v>884.98</v>
      </c>
      <c r="AY64" s="525">
        <f>VLOOKUP(AW64,'Custo por Localidade (1º GRAU)'!$A$2:$C$70,3)</f>
        <v>0.13598199999999999</v>
      </c>
      <c r="AZ64" s="527">
        <f t="shared" si="2"/>
        <v>1005.32</v>
      </c>
    </row>
    <row r="65" spans="1:52" ht="15.75" customHeight="1">
      <c r="A65" s="528">
        <f>'Dimensionamento de Equipe (ASG)'!A67</f>
        <v>1</v>
      </c>
      <c r="B65" s="528" t="str">
        <f>'Dimensionamento de Equipe (ASG)'!B67</f>
        <v>SERRA</v>
      </c>
      <c r="C65" s="528" t="str">
        <f>'Dimensionamento de Equipe (ASG)'!C67</f>
        <v>FÓRUM CÍVEL E CRIMINAL CARAPINA</v>
      </c>
      <c r="D65" s="516">
        <v>20</v>
      </c>
      <c r="E65" s="516">
        <v>20</v>
      </c>
      <c r="F65" s="516">
        <v>35</v>
      </c>
      <c r="G65" s="516">
        <v>7</v>
      </c>
      <c r="H65" s="516">
        <v>0</v>
      </c>
      <c r="I65" s="516">
        <v>4</v>
      </c>
      <c r="J65" s="516">
        <v>15</v>
      </c>
      <c r="K65" s="516">
        <v>15</v>
      </c>
      <c r="L65" s="516">
        <v>15</v>
      </c>
      <c r="M65" s="516">
        <v>15</v>
      </c>
      <c r="N65" s="516">
        <v>5</v>
      </c>
      <c r="O65" s="516">
        <v>20</v>
      </c>
      <c r="P65" s="516">
        <v>5</v>
      </c>
      <c r="Q65" s="516">
        <v>5</v>
      </c>
      <c r="R65" s="516">
        <v>4</v>
      </c>
      <c r="S65" s="516">
        <v>25</v>
      </c>
      <c r="T65" s="516">
        <v>12</v>
      </c>
      <c r="U65" s="516">
        <v>15</v>
      </c>
      <c r="V65" s="516">
        <v>7</v>
      </c>
      <c r="W65" s="516">
        <v>0</v>
      </c>
      <c r="X65" s="516">
        <v>0</v>
      </c>
      <c r="Y65" s="516">
        <v>1</v>
      </c>
      <c r="Z65" s="516">
        <v>2</v>
      </c>
      <c r="AA65" s="516">
        <v>2</v>
      </c>
      <c r="AB65" s="516">
        <v>2</v>
      </c>
      <c r="AC65" s="516">
        <v>5</v>
      </c>
      <c r="AD65" s="516">
        <v>7</v>
      </c>
      <c r="AE65" s="516">
        <v>2</v>
      </c>
      <c r="AF65" s="516">
        <v>7</v>
      </c>
      <c r="AG65" s="516">
        <v>10</v>
      </c>
      <c r="AH65" s="516">
        <v>1</v>
      </c>
      <c r="AI65" s="516">
        <v>60</v>
      </c>
      <c r="AJ65" s="516">
        <v>0</v>
      </c>
      <c r="AK65" s="516">
        <v>0</v>
      </c>
      <c r="AL65" s="516">
        <v>0</v>
      </c>
      <c r="AM65" s="516">
        <v>0</v>
      </c>
      <c r="AN65" s="516">
        <v>0</v>
      </c>
      <c r="AO65" s="516">
        <v>0</v>
      </c>
      <c r="AP65" s="516">
        <v>0</v>
      </c>
      <c r="AQ65" s="516">
        <v>0</v>
      </c>
      <c r="AR65" s="516">
        <v>1</v>
      </c>
      <c r="AS65" s="516">
        <v>1</v>
      </c>
      <c r="AT65" s="517">
        <f t="shared" si="0"/>
        <v>9836.1099999999969</v>
      </c>
      <c r="AU65" s="518"/>
      <c r="AV65" s="798"/>
      <c r="AW65" s="523" t="str">
        <f>'Custo por Localidade (1º GRAU)'!$A64</f>
        <v>SÃO MATEUS</v>
      </c>
      <c r="AX65" s="524">
        <f t="shared" si="1"/>
        <v>4860.57</v>
      </c>
      <c r="AY65" s="525">
        <f>VLOOKUP(AW65,'Custo por Localidade (1º GRAU)'!$A$2:$C$70,3)</f>
        <v>0.13598199999999999</v>
      </c>
      <c r="AZ65" s="527">
        <f t="shared" si="2"/>
        <v>5521.52</v>
      </c>
    </row>
    <row r="66" spans="1:52" ht="15.75" customHeight="1">
      <c r="A66" s="515">
        <f>'Dimensionamento de Equipe (ASG)'!A68</f>
        <v>1</v>
      </c>
      <c r="B66" s="515" t="str">
        <f>'Dimensionamento de Equipe (ASG)'!B68</f>
        <v>VARGEM ALTA</v>
      </c>
      <c r="C66" s="515" t="str">
        <f>'Dimensionamento de Equipe (ASG)'!C68</f>
        <v>FÓRUM</v>
      </c>
      <c r="D66" s="516">
        <v>5</v>
      </c>
      <c r="E66" s="516">
        <v>6</v>
      </c>
      <c r="F66" s="516">
        <v>12</v>
      </c>
      <c r="G66" s="516">
        <v>1</v>
      </c>
      <c r="H66" s="516">
        <v>0</v>
      </c>
      <c r="I66" s="516">
        <v>1</v>
      </c>
      <c r="J66" s="516">
        <v>4</v>
      </c>
      <c r="K66" s="516">
        <v>4</v>
      </c>
      <c r="L66" s="516">
        <v>4</v>
      </c>
      <c r="M66" s="516">
        <v>6</v>
      </c>
      <c r="N66" s="516">
        <v>1</v>
      </c>
      <c r="O66" s="516">
        <v>3</v>
      </c>
      <c r="P66" s="516">
        <v>2</v>
      </c>
      <c r="Q66" s="516">
        <v>1</v>
      </c>
      <c r="R66" s="516">
        <v>1</v>
      </c>
      <c r="S66" s="516">
        <v>4</v>
      </c>
      <c r="T66" s="516">
        <v>2</v>
      </c>
      <c r="U66" s="516">
        <v>2</v>
      </c>
      <c r="V66" s="516">
        <v>1</v>
      </c>
      <c r="W66" s="516">
        <v>0</v>
      </c>
      <c r="X66" s="516">
        <v>0</v>
      </c>
      <c r="Y66" s="516">
        <v>0</v>
      </c>
      <c r="Z66" s="516">
        <v>1</v>
      </c>
      <c r="AA66" s="516">
        <v>1</v>
      </c>
      <c r="AB66" s="516">
        <v>1</v>
      </c>
      <c r="AC66" s="516">
        <v>2</v>
      </c>
      <c r="AD66" s="516">
        <v>1</v>
      </c>
      <c r="AE66" s="516">
        <v>1</v>
      </c>
      <c r="AF66" s="516">
        <v>1</v>
      </c>
      <c r="AG66" s="516">
        <v>0</v>
      </c>
      <c r="AH66" s="516">
        <v>0</v>
      </c>
      <c r="AI66" s="516">
        <v>0</v>
      </c>
      <c r="AJ66" s="516">
        <v>0</v>
      </c>
      <c r="AK66" s="516">
        <v>0</v>
      </c>
      <c r="AL66" s="516">
        <v>0</v>
      </c>
      <c r="AM66" s="516">
        <v>0</v>
      </c>
      <c r="AN66" s="516">
        <v>0</v>
      </c>
      <c r="AO66" s="516">
        <v>0</v>
      </c>
      <c r="AP66" s="516">
        <v>0</v>
      </c>
      <c r="AQ66" s="516">
        <v>0</v>
      </c>
      <c r="AR66" s="516">
        <v>0</v>
      </c>
      <c r="AS66" s="516">
        <v>0</v>
      </c>
      <c r="AT66" s="517">
        <f t="shared" si="0"/>
        <v>950.49</v>
      </c>
      <c r="AU66" s="518"/>
      <c r="AV66" s="798"/>
      <c r="AW66" s="523" t="str">
        <f>'Custo por Localidade (1º GRAU)'!$A65</f>
        <v>SERRA</v>
      </c>
      <c r="AX66" s="524">
        <f t="shared" si="1"/>
        <v>9836.1099999999969</v>
      </c>
      <c r="AY66" s="525">
        <f>VLOOKUP(AW66,'Custo por Localidade (1º GRAU)'!$A$2:$C$70,3)</f>
        <v>0.13598199999999999</v>
      </c>
      <c r="AZ66" s="527">
        <f t="shared" si="2"/>
        <v>11173.64</v>
      </c>
    </row>
    <row r="67" spans="1:52" ht="15.75" customHeight="1">
      <c r="A67" s="515">
        <f>'Dimensionamento de Equipe (ASG)'!A69</f>
        <v>1</v>
      </c>
      <c r="B67" s="515" t="str">
        <f>'Dimensionamento de Equipe (ASG)'!B69</f>
        <v>VENDA NOVA DO IMIGRANTE</v>
      </c>
      <c r="C67" s="515" t="str">
        <f>'Dimensionamento de Equipe (ASG)'!C69</f>
        <v>FÓRUM</v>
      </c>
      <c r="D67" s="516">
        <v>4</v>
      </c>
      <c r="E67" s="516">
        <v>5</v>
      </c>
      <c r="F67" s="516">
        <v>30</v>
      </c>
      <c r="G67" s="516">
        <v>1</v>
      </c>
      <c r="H67" s="516">
        <v>0</v>
      </c>
      <c r="I67" s="516">
        <v>2</v>
      </c>
      <c r="J67" s="516">
        <v>3</v>
      </c>
      <c r="K67" s="516">
        <v>6</v>
      </c>
      <c r="L67" s="516">
        <v>6</v>
      </c>
      <c r="M67" s="516">
        <v>12</v>
      </c>
      <c r="N67" s="516">
        <v>1</v>
      </c>
      <c r="O67" s="516">
        <v>8</v>
      </c>
      <c r="P67" s="516">
        <v>5</v>
      </c>
      <c r="Q67" s="516">
        <v>2</v>
      </c>
      <c r="R67" s="516">
        <v>1</v>
      </c>
      <c r="S67" s="516">
        <v>6</v>
      </c>
      <c r="T67" s="516">
        <v>2</v>
      </c>
      <c r="U67" s="516">
        <v>4</v>
      </c>
      <c r="V67" s="516">
        <v>1</v>
      </c>
      <c r="W67" s="516">
        <v>0</v>
      </c>
      <c r="X67" s="516">
        <v>0</v>
      </c>
      <c r="Y67" s="516">
        <v>0</v>
      </c>
      <c r="Z67" s="516">
        <v>1</v>
      </c>
      <c r="AA67" s="516">
        <v>1</v>
      </c>
      <c r="AB67" s="516">
        <v>1</v>
      </c>
      <c r="AC67" s="516">
        <v>2</v>
      </c>
      <c r="AD67" s="516">
        <v>1</v>
      </c>
      <c r="AE67" s="516">
        <v>1</v>
      </c>
      <c r="AF67" s="516">
        <v>1</v>
      </c>
      <c r="AG67" s="516">
        <v>0</v>
      </c>
      <c r="AH67" s="516">
        <v>0</v>
      </c>
      <c r="AI67" s="516">
        <v>0</v>
      </c>
      <c r="AJ67" s="516">
        <v>0</v>
      </c>
      <c r="AK67" s="516">
        <v>0</v>
      </c>
      <c r="AL67" s="516">
        <v>0</v>
      </c>
      <c r="AM67" s="516">
        <v>0</v>
      </c>
      <c r="AN67" s="516">
        <v>0</v>
      </c>
      <c r="AO67" s="516">
        <v>0</v>
      </c>
      <c r="AP67" s="516">
        <v>0</v>
      </c>
      <c r="AQ67" s="516">
        <v>0</v>
      </c>
      <c r="AR67" s="516">
        <v>0</v>
      </c>
      <c r="AS67" s="516">
        <v>0</v>
      </c>
      <c r="AT67" s="517">
        <f t="shared" si="0"/>
        <v>1278.4099999999999</v>
      </c>
      <c r="AU67" s="518"/>
      <c r="AV67" s="798"/>
      <c r="AW67" s="523" t="str">
        <f>'Custo por Localidade (1º GRAU)'!$A66</f>
        <v>VARGEM ALTA</v>
      </c>
      <c r="AX67" s="524">
        <f t="shared" si="1"/>
        <v>950.49</v>
      </c>
      <c r="AY67" s="525">
        <f>VLOOKUP(AW67,'Custo por Localidade (1º GRAU)'!$A$2:$C$70,3)</f>
        <v>0.13598199999999999</v>
      </c>
      <c r="AZ67" s="527">
        <f t="shared" si="2"/>
        <v>1079.74</v>
      </c>
    </row>
    <row r="68" spans="1:52" ht="15.75" customHeight="1">
      <c r="A68" s="515">
        <f>'Dimensionamento de Equipe (ASG)'!A70</f>
        <v>1</v>
      </c>
      <c r="B68" s="515" t="str">
        <f>'Dimensionamento de Equipe (ASG)'!B70</f>
        <v>VIANA</v>
      </c>
      <c r="C68" s="515" t="str">
        <f>'Dimensionamento de Equipe (ASG)'!C70</f>
        <v>FÓRUM</v>
      </c>
      <c r="D68" s="516">
        <v>10</v>
      </c>
      <c r="E68" s="516">
        <v>12</v>
      </c>
      <c r="F68" s="516">
        <v>30</v>
      </c>
      <c r="G68" s="516">
        <v>2</v>
      </c>
      <c r="H68" s="516">
        <v>0</v>
      </c>
      <c r="I68" s="516">
        <v>2</v>
      </c>
      <c r="J68" s="516">
        <v>4</v>
      </c>
      <c r="K68" s="516">
        <v>10</v>
      </c>
      <c r="L68" s="516">
        <v>10</v>
      </c>
      <c r="M68" s="516">
        <v>6</v>
      </c>
      <c r="N68" s="516">
        <v>1</v>
      </c>
      <c r="O68" s="516">
        <v>15</v>
      </c>
      <c r="P68" s="516">
        <v>2</v>
      </c>
      <c r="Q68" s="516">
        <v>1</v>
      </c>
      <c r="R68" s="516">
        <v>3</v>
      </c>
      <c r="S68" s="516">
        <v>12</v>
      </c>
      <c r="T68" s="516">
        <v>6</v>
      </c>
      <c r="U68" s="516">
        <v>6</v>
      </c>
      <c r="V68" s="516">
        <v>6</v>
      </c>
      <c r="W68" s="516">
        <v>0</v>
      </c>
      <c r="X68" s="516">
        <v>0</v>
      </c>
      <c r="Y68" s="516">
        <v>0</v>
      </c>
      <c r="Z68" s="516">
        <v>1</v>
      </c>
      <c r="AA68" s="516">
        <v>1</v>
      </c>
      <c r="AB68" s="516">
        <v>1</v>
      </c>
      <c r="AC68" s="516">
        <v>2</v>
      </c>
      <c r="AD68" s="516">
        <v>6</v>
      </c>
      <c r="AE68" s="516">
        <v>1</v>
      </c>
      <c r="AF68" s="516">
        <v>6</v>
      </c>
      <c r="AG68" s="516">
        <v>0</v>
      </c>
      <c r="AH68" s="516">
        <v>0</v>
      </c>
      <c r="AI68" s="516">
        <v>0</v>
      </c>
      <c r="AJ68" s="516">
        <v>0</v>
      </c>
      <c r="AK68" s="516">
        <v>0</v>
      </c>
      <c r="AL68" s="516">
        <v>0</v>
      </c>
      <c r="AM68" s="516">
        <v>0</v>
      </c>
      <c r="AN68" s="516">
        <v>0</v>
      </c>
      <c r="AO68" s="516">
        <v>0</v>
      </c>
      <c r="AP68" s="516">
        <v>0</v>
      </c>
      <c r="AQ68" s="516">
        <v>0</v>
      </c>
      <c r="AR68" s="516">
        <v>0</v>
      </c>
      <c r="AS68" s="516">
        <v>0</v>
      </c>
      <c r="AT68" s="517">
        <f t="shared" si="0"/>
        <v>2765.9000000000005</v>
      </c>
      <c r="AU68" s="518"/>
      <c r="AV68" s="798"/>
      <c r="AW68" s="523" t="str">
        <f>'Custo por Localidade (1º GRAU)'!$A67</f>
        <v>VENDA NOVA DO IMIGRANTE</v>
      </c>
      <c r="AX68" s="524">
        <f t="shared" si="1"/>
        <v>1278.4099999999999</v>
      </c>
      <c r="AY68" s="525">
        <f>VLOOKUP(AW68,'Custo por Localidade (1º GRAU)'!$A$2:$C$70,3)</f>
        <v>0.117226</v>
      </c>
      <c r="AZ68" s="527">
        <f t="shared" si="2"/>
        <v>1428.27</v>
      </c>
    </row>
    <row r="69" spans="1:52" ht="15.75" customHeight="1">
      <c r="A69" s="515">
        <f>'Dimensionamento de Equipe (ASG)'!A71</f>
        <v>1</v>
      </c>
      <c r="B69" s="515" t="str">
        <f>'Dimensionamento de Equipe (ASG)'!B71</f>
        <v>VIANA</v>
      </c>
      <c r="C69" s="515" t="str">
        <f>'Dimensionamento de Equipe (ASG)'!C71</f>
        <v>CASA DO CIDADÃO</v>
      </c>
      <c r="D69" s="516">
        <v>7</v>
      </c>
      <c r="E69" s="516">
        <v>8</v>
      </c>
      <c r="F69" s="516">
        <v>20</v>
      </c>
      <c r="G69" s="516">
        <v>2</v>
      </c>
      <c r="H69" s="516">
        <v>0</v>
      </c>
      <c r="I69" s="516">
        <v>2</v>
      </c>
      <c r="J69" s="516">
        <v>3</v>
      </c>
      <c r="K69" s="516">
        <v>7</v>
      </c>
      <c r="L69" s="516">
        <v>7</v>
      </c>
      <c r="M69" s="516">
        <v>5</v>
      </c>
      <c r="N69" s="516">
        <v>1</v>
      </c>
      <c r="O69" s="516">
        <v>11</v>
      </c>
      <c r="P69" s="516">
        <v>2</v>
      </c>
      <c r="Q69" s="516">
        <v>1</v>
      </c>
      <c r="R69" s="516">
        <v>2</v>
      </c>
      <c r="S69" s="516">
        <v>3</v>
      </c>
      <c r="T69" s="516">
        <v>1</v>
      </c>
      <c r="U69" s="516">
        <v>2</v>
      </c>
      <c r="V69" s="516">
        <v>1</v>
      </c>
      <c r="W69" s="516">
        <v>0</v>
      </c>
      <c r="X69" s="516">
        <v>0</v>
      </c>
      <c r="Y69" s="516">
        <v>0</v>
      </c>
      <c r="Z69" s="516">
        <v>1</v>
      </c>
      <c r="AA69" s="516">
        <v>1</v>
      </c>
      <c r="AB69" s="516">
        <v>1</v>
      </c>
      <c r="AC69" s="516">
        <v>2</v>
      </c>
      <c r="AD69" s="516">
        <v>1</v>
      </c>
      <c r="AE69" s="516">
        <v>1</v>
      </c>
      <c r="AF69" s="516">
        <v>1</v>
      </c>
      <c r="AG69" s="516">
        <v>0</v>
      </c>
      <c r="AH69" s="516">
        <v>0</v>
      </c>
      <c r="AI69" s="516">
        <v>0</v>
      </c>
      <c r="AJ69" s="516">
        <v>0</v>
      </c>
      <c r="AK69" s="516">
        <v>0</v>
      </c>
      <c r="AL69" s="516">
        <v>0</v>
      </c>
      <c r="AM69" s="516">
        <v>0</v>
      </c>
      <c r="AN69" s="516">
        <v>0</v>
      </c>
      <c r="AO69" s="516">
        <v>0</v>
      </c>
      <c r="AP69" s="516">
        <v>0</v>
      </c>
      <c r="AQ69" s="516">
        <v>0</v>
      </c>
      <c r="AR69" s="516">
        <v>0</v>
      </c>
      <c r="AS69" s="516">
        <v>0</v>
      </c>
      <c r="AT69" s="517">
        <f t="shared" si="0"/>
        <v>1118.8899999999999</v>
      </c>
      <c r="AU69" s="518"/>
      <c r="AV69" s="798"/>
      <c r="AW69" s="523" t="str">
        <f>'Custo por Localidade (1º GRAU)'!$A68</f>
        <v>VIANA</v>
      </c>
      <c r="AX69" s="524">
        <f t="shared" si="1"/>
        <v>3884.7900000000004</v>
      </c>
      <c r="AY69" s="525">
        <f>VLOOKUP(AW69,'Custo por Localidade (1º GRAU)'!$A$2:$C$70,3)</f>
        <v>0.13598199999999999</v>
      </c>
      <c r="AZ69" s="527">
        <f t="shared" si="2"/>
        <v>4413.05</v>
      </c>
    </row>
    <row r="70" spans="1:52" ht="15.75" customHeight="1">
      <c r="A70" s="528">
        <f>'Dimensionamento de Equipe (ASG)'!A72</f>
        <v>1</v>
      </c>
      <c r="B70" s="528" t="str">
        <f>'Dimensionamento de Equipe (ASG)'!B72</f>
        <v>VILA VELHA</v>
      </c>
      <c r="C70" s="528" t="str">
        <f>'Dimensionamento de Equipe (ASG)'!C72</f>
        <v>FÓRUM: BOA VISTA</v>
      </c>
      <c r="D70" s="516">
        <v>10</v>
      </c>
      <c r="E70" s="516">
        <v>12</v>
      </c>
      <c r="F70" s="516">
        <v>30</v>
      </c>
      <c r="G70" s="516">
        <v>2</v>
      </c>
      <c r="H70" s="516">
        <v>0</v>
      </c>
      <c r="I70" s="516">
        <v>2</v>
      </c>
      <c r="J70" s="516">
        <v>4</v>
      </c>
      <c r="K70" s="516">
        <v>10</v>
      </c>
      <c r="L70" s="516">
        <v>10</v>
      </c>
      <c r="M70" s="516">
        <v>6</v>
      </c>
      <c r="N70" s="516">
        <v>1</v>
      </c>
      <c r="O70" s="516">
        <v>10</v>
      </c>
      <c r="P70" s="516">
        <v>5</v>
      </c>
      <c r="Q70" s="516">
        <v>2</v>
      </c>
      <c r="R70" s="516">
        <v>2</v>
      </c>
      <c r="S70" s="516">
        <v>70</v>
      </c>
      <c r="T70" s="516">
        <v>20</v>
      </c>
      <c r="U70" s="516">
        <v>40</v>
      </c>
      <c r="V70" s="516">
        <v>20</v>
      </c>
      <c r="W70" s="516">
        <v>0</v>
      </c>
      <c r="X70" s="516">
        <v>0</v>
      </c>
      <c r="Y70" s="516">
        <v>2</v>
      </c>
      <c r="Z70" s="516">
        <v>10</v>
      </c>
      <c r="AA70" s="516">
        <v>5</v>
      </c>
      <c r="AB70" s="516">
        <v>5</v>
      </c>
      <c r="AC70" s="516">
        <v>10</v>
      </c>
      <c r="AD70" s="516">
        <v>20</v>
      </c>
      <c r="AE70" s="516">
        <v>15</v>
      </c>
      <c r="AF70" s="516">
        <v>20</v>
      </c>
      <c r="AG70" s="516">
        <v>10</v>
      </c>
      <c r="AH70" s="516">
        <v>1</v>
      </c>
      <c r="AI70" s="516">
        <v>60</v>
      </c>
      <c r="AJ70" s="516">
        <v>0</v>
      </c>
      <c r="AK70" s="516">
        <v>0</v>
      </c>
      <c r="AL70" s="516">
        <v>0</v>
      </c>
      <c r="AM70" s="516">
        <v>0</v>
      </c>
      <c r="AN70" s="516">
        <v>0</v>
      </c>
      <c r="AO70" s="516">
        <v>0</v>
      </c>
      <c r="AP70" s="516">
        <v>0</v>
      </c>
      <c r="AQ70" s="516">
        <v>0</v>
      </c>
      <c r="AR70" s="516">
        <v>1</v>
      </c>
      <c r="AS70" s="516">
        <v>1</v>
      </c>
      <c r="AT70" s="517">
        <f t="shared" si="0"/>
        <v>15043.28</v>
      </c>
      <c r="AU70" s="529"/>
      <c r="AV70" s="798"/>
      <c r="AW70" s="523" t="str">
        <f>'Custo por Localidade (1º GRAU)'!$A69</f>
        <v>VILA VELHA</v>
      </c>
      <c r="AX70" s="524">
        <f t="shared" si="1"/>
        <v>21346.94</v>
      </c>
      <c r="AY70" s="525">
        <f>VLOOKUP(AW70,'Custo por Localidade (1º GRAU)'!$A$2:$C$70,3)</f>
        <v>0.13598199999999999</v>
      </c>
      <c r="AZ70" s="527">
        <f t="shared" si="2"/>
        <v>24249.74</v>
      </c>
    </row>
    <row r="71" spans="1:52" ht="15.75" customHeight="1">
      <c r="A71" s="515">
        <f>'Dimensionamento de Equipe (ASG)'!A73</f>
        <v>1</v>
      </c>
      <c r="B71" s="515" t="str">
        <f>'Dimensionamento de Equipe (ASG)'!B73</f>
        <v>VILA VELHA</v>
      </c>
      <c r="C71" s="515" t="str">
        <f>'Dimensionamento de Equipe (ASG)'!C73</f>
        <v>FÓRUM: PRAINHA</v>
      </c>
      <c r="D71" s="516">
        <v>30</v>
      </c>
      <c r="E71" s="516">
        <v>40</v>
      </c>
      <c r="F71" s="516">
        <v>85</v>
      </c>
      <c r="G71" s="516">
        <v>12</v>
      </c>
      <c r="H71" s="516">
        <v>10</v>
      </c>
      <c r="I71" s="516">
        <v>6</v>
      </c>
      <c r="J71" s="516">
        <v>30</v>
      </c>
      <c r="K71" s="516">
        <v>30</v>
      </c>
      <c r="L71" s="516">
        <v>30</v>
      </c>
      <c r="M71" s="516">
        <v>30</v>
      </c>
      <c r="N71" s="516">
        <v>8</v>
      </c>
      <c r="O71" s="516">
        <v>30</v>
      </c>
      <c r="P71" s="516">
        <v>10</v>
      </c>
      <c r="Q71" s="516">
        <v>10</v>
      </c>
      <c r="R71" s="516">
        <v>8</v>
      </c>
      <c r="S71" s="516">
        <v>16</v>
      </c>
      <c r="T71" s="516">
        <v>6</v>
      </c>
      <c r="U71" s="516">
        <v>10</v>
      </c>
      <c r="V71" s="516">
        <v>6</v>
      </c>
      <c r="W71" s="516">
        <v>0</v>
      </c>
      <c r="X71" s="516">
        <v>0</v>
      </c>
      <c r="Y71" s="516">
        <v>1</v>
      </c>
      <c r="Z71" s="516">
        <v>5</v>
      </c>
      <c r="AA71" s="516">
        <v>2</v>
      </c>
      <c r="AB71" s="516">
        <v>2</v>
      </c>
      <c r="AC71" s="516">
        <v>5</v>
      </c>
      <c r="AD71" s="516">
        <v>6</v>
      </c>
      <c r="AE71" s="516">
        <v>5</v>
      </c>
      <c r="AF71" s="516">
        <v>6</v>
      </c>
      <c r="AG71" s="516">
        <v>0</v>
      </c>
      <c r="AH71" s="516">
        <v>0</v>
      </c>
      <c r="AI71" s="516">
        <v>0</v>
      </c>
      <c r="AJ71" s="516">
        <v>0</v>
      </c>
      <c r="AK71" s="516">
        <v>0</v>
      </c>
      <c r="AL71" s="516">
        <v>0</v>
      </c>
      <c r="AM71" s="516">
        <v>0</v>
      </c>
      <c r="AN71" s="516">
        <v>0</v>
      </c>
      <c r="AO71" s="516">
        <v>0</v>
      </c>
      <c r="AP71" s="516">
        <v>0</v>
      </c>
      <c r="AQ71" s="516">
        <v>0</v>
      </c>
      <c r="AR71" s="516">
        <v>0</v>
      </c>
      <c r="AS71" s="516">
        <v>0</v>
      </c>
      <c r="AT71" s="517">
        <f t="shared" si="0"/>
        <v>6303.6599999999989</v>
      </c>
      <c r="AU71" s="518"/>
      <c r="AV71" s="798"/>
      <c r="AW71" s="523" t="str">
        <f>'Custo por Localidade (1º GRAU)'!$A70</f>
        <v>VITÓRIA</v>
      </c>
      <c r="AX71" s="531">
        <f t="shared" si="1"/>
        <v>32340.01</v>
      </c>
      <c r="AY71" s="532">
        <f>VLOOKUP(AW71,'Custo por Localidade (1º GRAU)'!$A$2:$C$70,3)</f>
        <v>0.13598199999999999</v>
      </c>
      <c r="AZ71" s="527">
        <f t="shared" si="2"/>
        <v>36737.67</v>
      </c>
    </row>
    <row r="72" spans="1:52" ht="15.75" customHeight="1">
      <c r="A72" s="528">
        <f>'Dimensionamento de Equipe (ASG)'!A74</f>
        <v>1</v>
      </c>
      <c r="B72" s="528" t="str">
        <f>'Dimensionamento de Equipe (ASG)'!B74</f>
        <v>VITÓRIA</v>
      </c>
      <c r="C72" s="528" t="str">
        <f>'Dimensionamento de Equipe (ASG)'!C74</f>
        <v>FÓRUM CRIMINAL</v>
      </c>
      <c r="D72" s="516">
        <v>30</v>
      </c>
      <c r="E72" s="516">
        <v>38</v>
      </c>
      <c r="F72" s="516">
        <v>45</v>
      </c>
      <c r="G72" s="516">
        <v>8</v>
      </c>
      <c r="H72" s="516">
        <v>0</v>
      </c>
      <c r="I72" s="516">
        <v>4</v>
      </c>
      <c r="J72" s="516">
        <v>19</v>
      </c>
      <c r="K72" s="516">
        <v>21</v>
      </c>
      <c r="L72" s="516">
        <v>21</v>
      </c>
      <c r="M72" s="516">
        <v>21</v>
      </c>
      <c r="N72" s="516">
        <v>6</v>
      </c>
      <c r="O72" s="516">
        <v>24</v>
      </c>
      <c r="P72" s="516">
        <v>9</v>
      </c>
      <c r="Q72" s="516">
        <v>6</v>
      </c>
      <c r="R72" s="516">
        <v>7</v>
      </c>
      <c r="S72" s="516">
        <v>35</v>
      </c>
      <c r="T72" s="516">
        <v>15</v>
      </c>
      <c r="U72" s="516">
        <v>30</v>
      </c>
      <c r="V72" s="516">
        <v>15</v>
      </c>
      <c r="W72" s="516">
        <v>0</v>
      </c>
      <c r="X72" s="516">
        <v>0</v>
      </c>
      <c r="Y72" s="516">
        <v>2</v>
      </c>
      <c r="Z72" s="516">
        <v>10</v>
      </c>
      <c r="AA72" s="516">
        <v>5</v>
      </c>
      <c r="AB72" s="516">
        <v>5</v>
      </c>
      <c r="AC72" s="516">
        <v>10</v>
      </c>
      <c r="AD72" s="516">
        <v>15</v>
      </c>
      <c r="AE72" s="516">
        <v>15</v>
      </c>
      <c r="AF72" s="516">
        <v>15</v>
      </c>
      <c r="AG72" s="516">
        <v>10</v>
      </c>
      <c r="AH72" s="516">
        <v>1</v>
      </c>
      <c r="AI72" s="516">
        <v>60</v>
      </c>
      <c r="AJ72" s="516">
        <v>0</v>
      </c>
      <c r="AK72" s="516">
        <v>0</v>
      </c>
      <c r="AL72" s="516">
        <v>0</v>
      </c>
      <c r="AM72" s="516">
        <v>0</v>
      </c>
      <c r="AN72" s="516">
        <v>0</v>
      </c>
      <c r="AO72" s="516">
        <v>0</v>
      </c>
      <c r="AP72" s="516">
        <v>0</v>
      </c>
      <c r="AQ72" s="516">
        <v>0</v>
      </c>
      <c r="AR72" s="516">
        <v>1</v>
      </c>
      <c r="AS72" s="516">
        <v>1</v>
      </c>
      <c r="AT72" s="517">
        <f t="shared" si="0"/>
        <v>13103.65</v>
      </c>
      <c r="AU72" s="529"/>
      <c r="AV72" s="818"/>
      <c r="AW72" s="819" t="s">
        <v>515</v>
      </c>
      <c r="AX72" s="646"/>
      <c r="AY72" s="647"/>
      <c r="AZ72" s="533">
        <f>SUM(AZ3:AZ71)</f>
        <v>214388.18</v>
      </c>
    </row>
    <row r="73" spans="1:52" ht="15.75" customHeight="1">
      <c r="A73" s="515">
        <f>'Dimensionamento de Equipe (ASG)'!A75</f>
        <v>1</v>
      </c>
      <c r="B73" s="515" t="str">
        <f>'Dimensionamento de Equipe (ASG)'!B75</f>
        <v>VITÓRIA</v>
      </c>
      <c r="C73" s="515" t="str">
        <f>'Dimensionamento de Equipe (ASG)'!C75</f>
        <v>FÓRUM CÍVEL</v>
      </c>
      <c r="D73" s="516">
        <v>20</v>
      </c>
      <c r="E73" s="516">
        <v>30</v>
      </c>
      <c r="F73" s="516">
        <v>35</v>
      </c>
      <c r="G73" s="516">
        <v>7</v>
      </c>
      <c r="H73" s="516">
        <v>0</v>
      </c>
      <c r="I73" s="516">
        <v>3</v>
      </c>
      <c r="J73" s="516">
        <v>15</v>
      </c>
      <c r="K73" s="516">
        <v>15</v>
      </c>
      <c r="L73" s="516">
        <v>15</v>
      </c>
      <c r="M73" s="516">
        <v>15</v>
      </c>
      <c r="N73" s="516">
        <v>5</v>
      </c>
      <c r="O73" s="516">
        <v>20</v>
      </c>
      <c r="P73" s="516">
        <v>5</v>
      </c>
      <c r="Q73" s="516">
        <v>5</v>
      </c>
      <c r="R73" s="516">
        <v>5</v>
      </c>
      <c r="S73" s="516">
        <v>35</v>
      </c>
      <c r="T73" s="516">
        <v>12</v>
      </c>
      <c r="U73" s="516">
        <v>20</v>
      </c>
      <c r="V73" s="516">
        <v>12</v>
      </c>
      <c r="W73" s="516">
        <v>0</v>
      </c>
      <c r="X73" s="516">
        <v>0</v>
      </c>
      <c r="Y73" s="516">
        <v>2</v>
      </c>
      <c r="Z73" s="516">
        <v>2</v>
      </c>
      <c r="AA73" s="516">
        <v>2</v>
      </c>
      <c r="AB73" s="516">
        <v>2</v>
      </c>
      <c r="AC73" s="516">
        <v>5</v>
      </c>
      <c r="AD73" s="516">
        <v>12</v>
      </c>
      <c r="AE73" s="516">
        <v>5</v>
      </c>
      <c r="AF73" s="516">
        <v>12</v>
      </c>
      <c r="AG73" s="516">
        <v>0</v>
      </c>
      <c r="AH73" s="516">
        <v>0</v>
      </c>
      <c r="AI73" s="516">
        <v>0</v>
      </c>
      <c r="AJ73" s="516">
        <v>0</v>
      </c>
      <c r="AK73" s="516">
        <v>0</v>
      </c>
      <c r="AL73" s="516">
        <v>0</v>
      </c>
      <c r="AM73" s="516">
        <v>0</v>
      </c>
      <c r="AN73" s="516">
        <v>0</v>
      </c>
      <c r="AO73" s="516">
        <v>0</v>
      </c>
      <c r="AP73" s="516">
        <v>0</v>
      </c>
      <c r="AQ73" s="516">
        <v>0</v>
      </c>
      <c r="AR73" s="516">
        <v>0</v>
      </c>
      <c r="AS73" s="516">
        <v>0</v>
      </c>
      <c r="AT73" s="517">
        <f t="shared" si="0"/>
        <v>6814.6899999999987</v>
      </c>
      <c r="AU73" s="518"/>
      <c r="AV73" s="518"/>
      <c r="AW73" s="518"/>
      <c r="AX73" s="518"/>
      <c r="AY73" s="518"/>
      <c r="AZ73" s="518"/>
    </row>
    <row r="74" spans="1:52" ht="23.25">
      <c r="A74" s="515">
        <f>'Dimensionamento de Equipe (ASG)'!A76</f>
        <v>1</v>
      </c>
      <c r="B74" s="515" t="str">
        <f>'Dimensionamento de Equipe (ASG)'!B76</f>
        <v>VITÓRIA</v>
      </c>
      <c r="C74" s="515" t="str">
        <f>'Dimensionamento de Equipe (ASG)'!C76</f>
        <v>ED. CONTEMPORÂNEO JEC CÍVEL</v>
      </c>
      <c r="D74" s="516">
        <v>5</v>
      </c>
      <c r="E74" s="516">
        <v>4</v>
      </c>
      <c r="F74" s="516">
        <v>8</v>
      </c>
      <c r="G74" s="516">
        <v>1</v>
      </c>
      <c r="H74" s="516">
        <v>0</v>
      </c>
      <c r="I74" s="516">
        <v>1</v>
      </c>
      <c r="J74" s="516">
        <v>2</v>
      </c>
      <c r="K74" s="516">
        <v>4</v>
      </c>
      <c r="L74" s="516">
        <v>4</v>
      </c>
      <c r="M74" s="516">
        <v>4</v>
      </c>
      <c r="N74" s="516">
        <v>1</v>
      </c>
      <c r="O74" s="516">
        <v>2</v>
      </c>
      <c r="P74" s="516">
        <v>1</v>
      </c>
      <c r="Q74" s="516">
        <v>0</v>
      </c>
      <c r="R74" s="516">
        <v>1</v>
      </c>
      <c r="S74" s="516">
        <v>8</v>
      </c>
      <c r="T74" s="516">
        <v>5</v>
      </c>
      <c r="U74" s="516">
        <v>6</v>
      </c>
      <c r="V74" s="516">
        <v>5</v>
      </c>
      <c r="W74" s="516">
        <v>0</v>
      </c>
      <c r="X74" s="516">
        <v>0</v>
      </c>
      <c r="Y74" s="516">
        <v>1</v>
      </c>
      <c r="Z74" s="516">
        <v>1</v>
      </c>
      <c r="AA74" s="516">
        <v>1</v>
      </c>
      <c r="AB74" s="516">
        <v>1</v>
      </c>
      <c r="AC74" s="516">
        <v>2</v>
      </c>
      <c r="AD74" s="516">
        <v>5</v>
      </c>
      <c r="AE74" s="516">
        <v>1</v>
      </c>
      <c r="AF74" s="516">
        <v>5</v>
      </c>
      <c r="AG74" s="516">
        <v>0</v>
      </c>
      <c r="AH74" s="516">
        <v>0</v>
      </c>
      <c r="AI74" s="516">
        <v>0</v>
      </c>
      <c r="AJ74" s="516">
        <v>0</v>
      </c>
      <c r="AK74" s="516">
        <v>0</v>
      </c>
      <c r="AL74" s="516">
        <v>0</v>
      </c>
      <c r="AM74" s="516">
        <v>0</v>
      </c>
      <c r="AN74" s="516">
        <v>0</v>
      </c>
      <c r="AO74" s="516">
        <v>0</v>
      </c>
      <c r="AP74" s="516">
        <v>0</v>
      </c>
      <c r="AQ74" s="516">
        <v>0</v>
      </c>
      <c r="AR74" s="516">
        <v>0</v>
      </c>
      <c r="AS74" s="516">
        <v>0</v>
      </c>
      <c r="AT74" s="517">
        <f t="shared" si="0"/>
        <v>1905.2899999999995</v>
      </c>
      <c r="AU74" s="518"/>
      <c r="AV74" s="817" t="s">
        <v>516</v>
      </c>
      <c r="AW74" s="534" t="s">
        <v>511</v>
      </c>
      <c r="AX74" s="520" t="s">
        <v>512</v>
      </c>
      <c r="AY74" s="521" t="s">
        <v>513</v>
      </c>
      <c r="AZ74" s="522" t="s">
        <v>514</v>
      </c>
    </row>
    <row r="75" spans="1:52" ht="15.75" customHeight="1">
      <c r="A75" s="515">
        <f>'Dimensionamento de Equipe (ASG)'!A77</f>
        <v>1</v>
      </c>
      <c r="B75" s="515" t="str">
        <f>'Dimensionamento de Equipe (ASG)'!B77</f>
        <v>VITÓRIA</v>
      </c>
      <c r="C75" s="515" t="str">
        <f>'Dimensionamento de Equipe (ASG)'!C77</f>
        <v>NÚCLEO ADMINISTRATIVO (VEPEMA e Transporte)</v>
      </c>
      <c r="D75" s="516">
        <v>15</v>
      </c>
      <c r="E75" s="516">
        <v>15</v>
      </c>
      <c r="F75" s="516">
        <v>20</v>
      </c>
      <c r="G75" s="516">
        <v>5</v>
      </c>
      <c r="H75" s="516">
        <v>0</v>
      </c>
      <c r="I75" s="516">
        <v>1</v>
      </c>
      <c r="J75" s="516">
        <v>10</v>
      </c>
      <c r="K75" s="516">
        <v>4</v>
      </c>
      <c r="L75" s="516">
        <v>4</v>
      </c>
      <c r="M75" s="516">
        <v>4</v>
      </c>
      <c r="N75" s="516">
        <v>2</v>
      </c>
      <c r="O75" s="516">
        <v>10</v>
      </c>
      <c r="P75" s="516">
        <v>5</v>
      </c>
      <c r="Q75" s="516">
        <v>5</v>
      </c>
      <c r="R75" s="516">
        <v>2</v>
      </c>
      <c r="S75" s="516">
        <v>20</v>
      </c>
      <c r="T75" s="516">
        <v>8</v>
      </c>
      <c r="U75" s="516">
        <v>0</v>
      </c>
      <c r="V75" s="516">
        <v>6</v>
      </c>
      <c r="W75" s="516">
        <v>0</v>
      </c>
      <c r="X75" s="516">
        <v>0</v>
      </c>
      <c r="Y75" s="516">
        <v>1</v>
      </c>
      <c r="Z75" s="516">
        <v>1</v>
      </c>
      <c r="AA75" s="516">
        <v>1</v>
      </c>
      <c r="AB75" s="516">
        <v>1</v>
      </c>
      <c r="AC75" s="516">
        <v>2</v>
      </c>
      <c r="AD75" s="516">
        <v>6</v>
      </c>
      <c r="AE75" s="516">
        <v>1</v>
      </c>
      <c r="AF75" s="516">
        <v>6</v>
      </c>
      <c r="AG75" s="516">
        <v>0</v>
      </c>
      <c r="AH75" s="516">
        <v>0</v>
      </c>
      <c r="AI75" s="516">
        <v>0</v>
      </c>
      <c r="AJ75" s="516">
        <v>0</v>
      </c>
      <c r="AK75" s="516">
        <v>0</v>
      </c>
      <c r="AL75" s="516">
        <v>0</v>
      </c>
      <c r="AM75" s="516">
        <v>0</v>
      </c>
      <c r="AN75" s="516">
        <v>0</v>
      </c>
      <c r="AO75" s="516">
        <v>0</v>
      </c>
      <c r="AP75" s="516">
        <v>0</v>
      </c>
      <c r="AQ75" s="516">
        <v>0</v>
      </c>
      <c r="AR75" s="516">
        <v>0</v>
      </c>
      <c r="AS75" s="516">
        <v>0</v>
      </c>
      <c r="AT75" s="517">
        <f t="shared" si="0"/>
        <v>3571.3</v>
      </c>
      <c r="AU75" s="518"/>
      <c r="AV75" s="798"/>
      <c r="AW75" s="523" t="s">
        <v>316</v>
      </c>
      <c r="AX75" s="524">
        <f t="shared" ref="AX75:AX76" si="3">SUMIFS($AT$2:$AT$84,$A$2:$A$84,2,$B$2:$B$84,AW75)</f>
        <v>6655.6100000000006</v>
      </c>
      <c r="AY75" s="525">
        <f>VLOOKUP(AW75,'Custo por Localidade (1º GRAU)'!$A$2:$C$70,3)</f>
        <v>0.13598199999999999</v>
      </c>
      <c r="AZ75" s="527">
        <f t="shared" ref="AZ75:AZ76" si="4">ROUND(AX75*(1+AY75),2)</f>
        <v>7560.65</v>
      </c>
    </row>
    <row r="76" spans="1:52" ht="15.75" customHeight="1">
      <c r="A76" s="515">
        <f>'Dimensionamento de Equipe (ASG)'!A78</f>
        <v>1</v>
      </c>
      <c r="B76" s="515" t="str">
        <f>'Dimensionamento de Equipe (ASG)'!B78</f>
        <v>VITÓRIA</v>
      </c>
      <c r="C76" s="515" t="str">
        <f>'Dimensionamento de Equipe (ASG)'!C78</f>
        <v>ED. MANHATTAN - CAJE Centro Avançado dos Juizados Especiais</v>
      </c>
      <c r="D76" s="516">
        <v>7</v>
      </c>
      <c r="E76" s="516">
        <v>9</v>
      </c>
      <c r="F76" s="516">
        <v>20</v>
      </c>
      <c r="G76" s="516">
        <v>2</v>
      </c>
      <c r="H76" s="516">
        <v>0</v>
      </c>
      <c r="I76" s="516">
        <v>1</v>
      </c>
      <c r="J76" s="516">
        <v>4</v>
      </c>
      <c r="K76" s="516">
        <v>8</v>
      </c>
      <c r="L76" s="516">
        <v>8</v>
      </c>
      <c r="M76" s="516">
        <v>8</v>
      </c>
      <c r="N76" s="516">
        <v>2</v>
      </c>
      <c r="O76" s="516">
        <v>6</v>
      </c>
      <c r="P76" s="516">
        <v>5</v>
      </c>
      <c r="Q76" s="516">
        <v>2</v>
      </c>
      <c r="R76" s="516">
        <v>3</v>
      </c>
      <c r="S76" s="516">
        <v>6</v>
      </c>
      <c r="T76" s="516">
        <v>2</v>
      </c>
      <c r="U76" s="516">
        <v>5</v>
      </c>
      <c r="V76" s="516">
        <v>2</v>
      </c>
      <c r="W76" s="516">
        <v>0</v>
      </c>
      <c r="X76" s="516">
        <v>0</v>
      </c>
      <c r="Y76" s="516">
        <v>1</v>
      </c>
      <c r="Z76" s="516">
        <v>1</v>
      </c>
      <c r="AA76" s="516">
        <v>1</v>
      </c>
      <c r="AB76" s="516">
        <v>1</v>
      </c>
      <c r="AC76" s="516">
        <v>2</v>
      </c>
      <c r="AD76" s="516">
        <v>2</v>
      </c>
      <c r="AE76" s="516">
        <v>1</v>
      </c>
      <c r="AF76" s="516">
        <v>2</v>
      </c>
      <c r="AG76" s="516">
        <v>0</v>
      </c>
      <c r="AH76" s="516">
        <v>0</v>
      </c>
      <c r="AI76" s="516">
        <v>0</v>
      </c>
      <c r="AJ76" s="516">
        <v>0</v>
      </c>
      <c r="AK76" s="516">
        <v>0</v>
      </c>
      <c r="AL76" s="516">
        <v>0</v>
      </c>
      <c r="AM76" s="516">
        <v>0</v>
      </c>
      <c r="AN76" s="516">
        <v>0</v>
      </c>
      <c r="AO76" s="516">
        <v>0</v>
      </c>
      <c r="AP76" s="516">
        <v>0</v>
      </c>
      <c r="AQ76" s="516">
        <v>0</v>
      </c>
      <c r="AR76" s="516">
        <v>0</v>
      </c>
      <c r="AS76" s="516">
        <v>0</v>
      </c>
      <c r="AT76" s="517">
        <f t="shared" si="0"/>
        <v>1646.2799999999997</v>
      </c>
      <c r="AU76" s="518"/>
      <c r="AV76" s="798"/>
      <c r="AW76" s="523" t="s">
        <v>325</v>
      </c>
      <c r="AX76" s="524">
        <f t="shared" si="3"/>
        <v>75867.439999999988</v>
      </c>
      <c r="AY76" s="525">
        <f>VLOOKUP(AW76,'Custo por Localidade (1º GRAU)'!$A$2:$C$70,3)</f>
        <v>0.13598199999999999</v>
      </c>
      <c r="AZ76" s="527">
        <f t="shared" si="4"/>
        <v>86184.05</v>
      </c>
    </row>
    <row r="77" spans="1:52" ht="15.75" customHeight="1">
      <c r="A77" s="515">
        <f>'Dimensionamento de Equipe (ASG)'!A79</f>
        <v>1</v>
      </c>
      <c r="B77" s="515" t="str">
        <f>'Dimensionamento de Equipe (ASG)'!B79</f>
        <v>VITÓRIA</v>
      </c>
      <c r="C77" s="515" t="str">
        <f>'Dimensionamento de Equipe (ASG)'!C79</f>
        <v>ED. ENSEADA TOWER Colegiado Recursal</v>
      </c>
      <c r="D77" s="516">
        <v>3</v>
      </c>
      <c r="E77" s="516">
        <v>4</v>
      </c>
      <c r="F77" s="516">
        <v>8</v>
      </c>
      <c r="G77" s="516">
        <v>1</v>
      </c>
      <c r="H77" s="516">
        <v>0</v>
      </c>
      <c r="I77" s="516">
        <v>1</v>
      </c>
      <c r="J77" s="516">
        <v>2</v>
      </c>
      <c r="K77" s="516">
        <v>4</v>
      </c>
      <c r="L77" s="516">
        <v>4</v>
      </c>
      <c r="M77" s="516">
        <v>4</v>
      </c>
      <c r="N77" s="516">
        <v>1</v>
      </c>
      <c r="O77" s="516">
        <v>2</v>
      </c>
      <c r="P77" s="516">
        <v>1</v>
      </c>
      <c r="Q77" s="516">
        <v>0</v>
      </c>
      <c r="R77" s="516">
        <v>1</v>
      </c>
      <c r="S77" s="516">
        <v>3</v>
      </c>
      <c r="T77" s="516">
        <v>2</v>
      </c>
      <c r="U77" s="516">
        <v>5</v>
      </c>
      <c r="V77" s="516">
        <v>1</v>
      </c>
      <c r="W77" s="516">
        <v>0</v>
      </c>
      <c r="X77" s="516">
        <v>0</v>
      </c>
      <c r="Y77" s="516">
        <v>0</v>
      </c>
      <c r="Z77" s="516">
        <v>1</v>
      </c>
      <c r="AA77" s="516">
        <v>1</v>
      </c>
      <c r="AB77" s="516">
        <v>1</v>
      </c>
      <c r="AC77" s="516">
        <v>2</v>
      </c>
      <c r="AD77" s="516">
        <v>1</v>
      </c>
      <c r="AE77" s="516">
        <v>1</v>
      </c>
      <c r="AF77" s="516">
        <v>1</v>
      </c>
      <c r="AG77" s="516">
        <v>0</v>
      </c>
      <c r="AH77" s="516">
        <v>0</v>
      </c>
      <c r="AI77" s="516">
        <v>0</v>
      </c>
      <c r="AJ77" s="516">
        <v>0</v>
      </c>
      <c r="AK77" s="516">
        <v>0</v>
      </c>
      <c r="AL77" s="516">
        <v>0</v>
      </c>
      <c r="AM77" s="516">
        <v>0</v>
      </c>
      <c r="AN77" s="516">
        <v>0</v>
      </c>
      <c r="AO77" s="516">
        <v>0</v>
      </c>
      <c r="AP77" s="516">
        <v>0</v>
      </c>
      <c r="AQ77" s="516">
        <v>0</v>
      </c>
      <c r="AR77" s="516">
        <v>0</v>
      </c>
      <c r="AS77" s="516">
        <v>0</v>
      </c>
      <c r="AT77" s="517">
        <f t="shared" si="0"/>
        <v>859.5200000000001</v>
      </c>
      <c r="AU77" s="518"/>
      <c r="AV77" s="818"/>
      <c r="AW77" s="820" t="s">
        <v>517</v>
      </c>
      <c r="AX77" s="646"/>
      <c r="AY77" s="647"/>
      <c r="AZ77" s="533">
        <f>SUM(AZ75:AZ76)</f>
        <v>93744.7</v>
      </c>
    </row>
    <row r="78" spans="1:52" ht="15.75" customHeight="1">
      <c r="A78" s="515">
        <f>'Dimensionamento de Equipe (ASG)'!A80</f>
        <v>1</v>
      </c>
      <c r="B78" s="515" t="str">
        <f>'Dimensionamento de Equipe (ASG)'!B80</f>
        <v>VITÓRIA</v>
      </c>
      <c r="C78" s="515" t="str">
        <f>'Dimensionamento de Equipe (ASG)'!C80</f>
        <v>ED. VÉRTICE: JECRIM 19° ANDAR</v>
      </c>
      <c r="D78" s="516">
        <v>3</v>
      </c>
      <c r="E78" s="516">
        <v>4</v>
      </c>
      <c r="F78" s="516">
        <v>8</v>
      </c>
      <c r="G78" s="516">
        <v>2</v>
      </c>
      <c r="H78" s="516">
        <v>0</v>
      </c>
      <c r="I78" s="516">
        <v>1</v>
      </c>
      <c r="J78" s="516">
        <v>2</v>
      </c>
      <c r="K78" s="516">
        <v>4</v>
      </c>
      <c r="L78" s="516">
        <v>4</v>
      </c>
      <c r="M78" s="516">
        <v>4</v>
      </c>
      <c r="N78" s="516">
        <v>1</v>
      </c>
      <c r="O78" s="516">
        <v>2</v>
      </c>
      <c r="P78" s="516">
        <v>1</v>
      </c>
      <c r="Q78" s="516">
        <v>1</v>
      </c>
      <c r="R78" s="516">
        <v>1</v>
      </c>
      <c r="S78" s="516">
        <v>10</v>
      </c>
      <c r="T78" s="516">
        <v>2</v>
      </c>
      <c r="U78" s="516">
        <v>0</v>
      </c>
      <c r="V78" s="516">
        <v>1</v>
      </c>
      <c r="W78" s="516">
        <v>0</v>
      </c>
      <c r="X78" s="516">
        <v>0</v>
      </c>
      <c r="Y78" s="516">
        <v>0</v>
      </c>
      <c r="Z78" s="516">
        <v>1</v>
      </c>
      <c r="AA78" s="516">
        <v>1</v>
      </c>
      <c r="AB78" s="516">
        <v>1</v>
      </c>
      <c r="AC78" s="516">
        <v>2</v>
      </c>
      <c r="AD78" s="516">
        <v>1</v>
      </c>
      <c r="AE78" s="516">
        <v>1</v>
      </c>
      <c r="AF78" s="516">
        <v>1</v>
      </c>
      <c r="AG78" s="516">
        <v>0</v>
      </c>
      <c r="AH78" s="516">
        <v>0</v>
      </c>
      <c r="AI78" s="516">
        <v>0</v>
      </c>
      <c r="AJ78" s="516">
        <v>0</v>
      </c>
      <c r="AK78" s="516">
        <v>0</v>
      </c>
      <c r="AL78" s="516">
        <v>0</v>
      </c>
      <c r="AM78" s="516">
        <v>0</v>
      </c>
      <c r="AN78" s="516">
        <v>0</v>
      </c>
      <c r="AO78" s="516">
        <v>0</v>
      </c>
      <c r="AP78" s="516">
        <v>0</v>
      </c>
      <c r="AQ78" s="516">
        <v>0</v>
      </c>
      <c r="AR78" s="516">
        <v>0</v>
      </c>
      <c r="AS78" s="516">
        <v>0</v>
      </c>
      <c r="AT78" s="517">
        <f t="shared" si="0"/>
        <v>1332.58</v>
      </c>
      <c r="AU78" s="518"/>
      <c r="AV78" s="518"/>
      <c r="AW78" s="535"/>
      <c r="AX78" s="518"/>
      <c r="AY78" s="518"/>
      <c r="AZ78" s="518"/>
    </row>
    <row r="79" spans="1:52" ht="15.75" customHeight="1">
      <c r="A79" s="515">
        <f>'Dimensionamento de Equipe (ASG)'!A81</f>
        <v>1</v>
      </c>
      <c r="B79" s="515" t="str">
        <f>'Dimensionamento de Equipe (ASG)'!B81</f>
        <v>VITÓRIA</v>
      </c>
      <c r="C79" s="515" t="str">
        <f>'Dimensionamento de Equipe (ASG)'!C81</f>
        <v>CIASE</v>
      </c>
      <c r="D79" s="516">
        <v>1</v>
      </c>
      <c r="E79" s="516">
        <v>3</v>
      </c>
      <c r="F79" s="516">
        <v>4</v>
      </c>
      <c r="G79" s="516">
        <v>1</v>
      </c>
      <c r="H79" s="516">
        <v>0</v>
      </c>
      <c r="I79" s="516">
        <v>1</v>
      </c>
      <c r="J79" s="516">
        <v>2</v>
      </c>
      <c r="K79" s="516">
        <v>2</v>
      </c>
      <c r="L79" s="516">
        <v>2</v>
      </c>
      <c r="M79" s="516">
        <v>2</v>
      </c>
      <c r="N79" s="516">
        <v>1</v>
      </c>
      <c r="O79" s="516">
        <v>2</v>
      </c>
      <c r="P79" s="516">
        <v>1</v>
      </c>
      <c r="Q79" s="516">
        <v>0</v>
      </c>
      <c r="R79" s="516">
        <v>1</v>
      </c>
      <c r="S79" s="516">
        <v>10</v>
      </c>
      <c r="T79" s="516">
        <v>5</v>
      </c>
      <c r="U79" s="516">
        <v>2</v>
      </c>
      <c r="V79" s="516">
        <v>1</v>
      </c>
      <c r="W79" s="516">
        <v>0</v>
      </c>
      <c r="X79" s="516">
        <v>0</v>
      </c>
      <c r="Y79" s="516">
        <v>0</v>
      </c>
      <c r="Z79" s="516">
        <v>1</v>
      </c>
      <c r="AA79" s="516">
        <v>0</v>
      </c>
      <c r="AB79" s="516">
        <v>1</v>
      </c>
      <c r="AC79" s="516">
        <v>2</v>
      </c>
      <c r="AD79" s="516">
        <v>1</v>
      </c>
      <c r="AE79" s="516">
        <v>1</v>
      </c>
      <c r="AF79" s="516">
        <v>1</v>
      </c>
      <c r="AG79" s="516">
        <v>0</v>
      </c>
      <c r="AH79" s="516">
        <v>0</v>
      </c>
      <c r="AI79" s="516">
        <v>0</v>
      </c>
      <c r="AJ79" s="516">
        <v>0</v>
      </c>
      <c r="AK79" s="516">
        <v>0</v>
      </c>
      <c r="AL79" s="516">
        <v>0</v>
      </c>
      <c r="AM79" s="516">
        <v>0</v>
      </c>
      <c r="AN79" s="516">
        <v>0</v>
      </c>
      <c r="AO79" s="516">
        <v>0</v>
      </c>
      <c r="AP79" s="516">
        <v>0</v>
      </c>
      <c r="AQ79" s="516">
        <v>0</v>
      </c>
      <c r="AR79" s="516">
        <v>0</v>
      </c>
      <c r="AS79" s="516">
        <v>0</v>
      </c>
      <c r="AT79" s="517">
        <f t="shared" si="0"/>
        <v>1207.1999999999998</v>
      </c>
      <c r="AU79" s="518"/>
      <c r="AV79" s="518"/>
      <c r="AW79" s="535"/>
      <c r="AX79" s="518"/>
      <c r="AY79" s="518"/>
      <c r="AZ79" s="518"/>
    </row>
    <row r="80" spans="1:52" ht="15.75" customHeight="1">
      <c r="A80" s="515">
        <f>'Dimensionamento de Equipe (ASG)'!A82</f>
        <v>1</v>
      </c>
      <c r="B80" s="515" t="str">
        <f>'Dimensionamento de Equipe (ASG)'!B82</f>
        <v>VITÓRIA</v>
      </c>
      <c r="C80" s="515" t="str">
        <f>'Dimensionamento de Equipe (ASG)'!C82</f>
        <v>VARAS DA INFÂNCIA - Centro avançado da Infância e da Juventude - Santa Martha</v>
      </c>
      <c r="D80" s="516">
        <v>10</v>
      </c>
      <c r="E80" s="516">
        <v>8</v>
      </c>
      <c r="F80" s="516">
        <v>15</v>
      </c>
      <c r="G80" s="516">
        <v>1</v>
      </c>
      <c r="H80" s="516">
        <v>0</v>
      </c>
      <c r="I80" s="516">
        <v>1</v>
      </c>
      <c r="J80" s="516">
        <v>4</v>
      </c>
      <c r="K80" s="516">
        <v>6</v>
      </c>
      <c r="L80" s="516">
        <v>6</v>
      </c>
      <c r="M80" s="516">
        <v>6</v>
      </c>
      <c r="N80" s="516">
        <v>1</v>
      </c>
      <c r="O80" s="516">
        <v>4</v>
      </c>
      <c r="P80" s="516">
        <v>4</v>
      </c>
      <c r="Q80" s="516">
        <v>1</v>
      </c>
      <c r="R80" s="516">
        <v>2</v>
      </c>
      <c r="S80" s="516">
        <v>10</v>
      </c>
      <c r="T80" s="516">
        <v>5</v>
      </c>
      <c r="U80" s="516">
        <v>2</v>
      </c>
      <c r="V80" s="516">
        <v>4</v>
      </c>
      <c r="W80" s="516">
        <v>0</v>
      </c>
      <c r="X80" s="516">
        <v>0</v>
      </c>
      <c r="Y80" s="516">
        <v>0</v>
      </c>
      <c r="Z80" s="516">
        <v>1</v>
      </c>
      <c r="AA80" s="516">
        <v>0</v>
      </c>
      <c r="AB80" s="516">
        <v>1</v>
      </c>
      <c r="AC80" s="516">
        <v>2</v>
      </c>
      <c r="AD80" s="516">
        <v>4</v>
      </c>
      <c r="AE80" s="516">
        <v>1</v>
      </c>
      <c r="AF80" s="516">
        <v>4</v>
      </c>
      <c r="AG80" s="516">
        <v>0</v>
      </c>
      <c r="AH80" s="516">
        <v>0</v>
      </c>
      <c r="AI80" s="536">
        <v>0</v>
      </c>
      <c r="AJ80" s="536">
        <v>0</v>
      </c>
      <c r="AK80" s="536">
        <v>0</v>
      </c>
      <c r="AL80" s="536">
        <v>0</v>
      </c>
      <c r="AM80" s="536">
        <v>0</v>
      </c>
      <c r="AN80" s="536">
        <v>0</v>
      </c>
      <c r="AO80" s="536">
        <v>0</v>
      </c>
      <c r="AP80" s="536">
        <v>0</v>
      </c>
      <c r="AQ80" s="536">
        <v>0</v>
      </c>
      <c r="AR80" s="516">
        <v>0</v>
      </c>
      <c r="AS80" s="516">
        <v>0</v>
      </c>
      <c r="AT80" s="517">
        <f t="shared" si="0"/>
        <v>1899.4999999999998</v>
      </c>
      <c r="AU80" s="529"/>
      <c r="AV80" s="529"/>
      <c r="AW80" s="537"/>
      <c r="AX80" s="529"/>
      <c r="AY80" s="529"/>
      <c r="AZ80" s="529"/>
    </row>
    <row r="81" spans="1:52" ht="15.75" customHeight="1">
      <c r="A81" s="528">
        <f>'Dimensionamento de Equipe (ASG)'!A83</f>
        <v>2</v>
      </c>
      <c r="B81" s="528" t="str">
        <f>'Dimensionamento de Equipe (ASG)'!B83</f>
        <v>VITÓRIA</v>
      </c>
      <c r="C81" s="528" t="str">
        <f>'Dimensionamento de Equipe (ASG)'!C83</f>
        <v>TRIBUNAL DE JUSTIÇA: SEDE</v>
      </c>
      <c r="D81" s="516">
        <v>80</v>
      </c>
      <c r="E81" s="516">
        <v>100</v>
      </c>
      <c r="F81" s="516">
        <v>120</v>
      </c>
      <c r="G81" s="516">
        <v>20</v>
      </c>
      <c r="H81" s="516">
        <v>7</v>
      </c>
      <c r="I81" s="516">
        <v>10</v>
      </c>
      <c r="J81" s="516">
        <v>100</v>
      </c>
      <c r="K81" s="516">
        <v>50</v>
      </c>
      <c r="L81" s="516">
        <v>50</v>
      </c>
      <c r="M81" s="516">
        <v>60</v>
      </c>
      <c r="N81" s="516">
        <v>15</v>
      </c>
      <c r="O81" s="516">
        <v>80</v>
      </c>
      <c r="P81" s="516">
        <v>40</v>
      </c>
      <c r="Q81" s="516">
        <v>50</v>
      </c>
      <c r="R81" s="516">
        <v>20</v>
      </c>
      <c r="S81" s="516">
        <v>200</v>
      </c>
      <c r="T81" s="516">
        <v>45</v>
      </c>
      <c r="U81" s="516">
        <v>0</v>
      </c>
      <c r="V81" s="516">
        <v>25</v>
      </c>
      <c r="W81" s="516">
        <v>4</v>
      </c>
      <c r="X81" s="516">
        <v>10</v>
      </c>
      <c r="Y81" s="516">
        <v>2</v>
      </c>
      <c r="Z81" s="516">
        <v>30</v>
      </c>
      <c r="AA81" s="516">
        <v>10</v>
      </c>
      <c r="AB81" s="516">
        <v>25</v>
      </c>
      <c r="AC81" s="516">
        <v>100</v>
      </c>
      <c r="AD81" s="516">
        <v>25</v>
      </c>
      <c r="AE81" s="516">
        <v>40</v>
      </c>
      <c r="AF81" s="516">
        <v>25</v>
      </c>
      <c r="AG81" s="516">
        <v>10</v>
      </c>
      <c r="AH81" s="516">
        <v>1</v>
      </c>
      <c r="AI81" s="516">
        <v>60</v>
      </c>
      <c r="AJ81" s="516">
        <v>15</v>
      </c>
      <c r="AK81" s="516">
        <v>15</v>
      </c>
      <c r="AL81" s="516">
        <v>15</v>
      </c>
      <c r="AM81" s="516">
        <v>15</v>
      </c>
      <c r="AN81" s="516">
        <v>25</v>
      </c>
      <c r="AO81" s="516">
        <v>300</v>
      </c>
      <c r="AP81" s="516">
        <v>30</v>
      </c>
      <c r="AQ81" s="516">
        <v>1</v>
      </c>
      <c r="AR81" s="516">
        <v>20</v>
      </c>
      <c r="AS81" s="516">
        <v>5</v>
      </c>
      <c r="AT81" s="517">
        <f t="shared" si="0"/>
        <v>40309.440000000002</v>
      </c>
      <c r="AU81" s="529"/>
      <c r="AV81" s="529"/>
      <c r="AW81" s="529"/>
      <c r="AX81" s="529"/>
      <c r="AY81" s="529"/>
      <c r="AZ81" s="529"/>
    </row>
    <row r="82" spans="1:52" ht="15.75" customHeight="1">
      <c r="A82" s="528">
        <f>'Dimensionamento de Equipe (ASG)'!A84</f>
        <v>2</v>
      </c>
      <c r="B82" s="528" t="str">
        <f>'Dimensionamento de Equipe (ASG)'!B84</f>
        <v>VITÓRIA</v>
      </c>
      <c r="C82" s="528" t="str">
        <f>'Dimensionamento de Equipe (ASG)'!C84</f>
        <v>TRIBUNAL DE JUSTIÇA: ED. GREENWICH</v>
      </c>
      <c r="D82" s="516">
        <v>40</v>
      </c>
      <c r="E82" s="516">
        <v>30</v>
      </c>
      <c r="F82" s="516">
        <v>0</v>
      </c>
      <c r="G82" s="516">
        <v>10</v>
      </c>
      <c r="H82" s="516">
        <v>0</v>
      </c>
      <c r="I82" s="516">
        <v>15</v>
      </c>
      <c r="J82" s="516">
        <v>50</v>
      </c>
      <c r="K82" s="516">
        <v>30</v>
      </c>
      <c r="L82" s="516">
        <v>30</v>
      </c>
      <c r="M82" s="516">
        <v>30</v>
      </c>
      <c r="N82" s="516">
        <v>20</v>
      </c>
      <c r="O82" s="516">
        <v>25</v>
      </c>
      <c r="P82" s="516">
        <v>40</v>
      </c>
      <c r="Q82" s="516">
        <v>20</v>
      </c>
      <c r="R82" s="516">
        <v>8</v>
      </c>
      <c r="S82" s="516">
        <v>200</v>
      </c>
      <c r="T82" s="516">
        <v>30</v>
      </c>
      <c r="U82" s="516">
        <v>60</v>
      </c>
      <c r="V82" s="516">
        <v>20</v>
      </c>
      <c r="W82" s="516">
        <v>0</v>
      </c>
      <c r="X82" s="516">
        <v>0</v>
      </c>
      <c r="Y82" s="516">
        <v>0</v>
      </c>
      <c r="Z82" s="516">
        <v>10</v>
      </c>
      <c r="AA82" s="516">
        <v>5</v>
      </c>
      <c r="AB82" s="516">
        <v>5</v>
      </c>
      <c r="AC82" s="516">
        <v>15</v>
      </c>
      <c r="AD82" s="516">
        <v>20</v>
      </c>
      <c r="AE82" s="516">
        <v>15</v>
      </c>
      <c r="AF82" s="516">
        <v>20</v>
      </c>
      <c r="AG82" s="516">
        <v>0</v>
      </c>
      <c r="AH82" s="516">
        <v>0</v>
      </c>
      <c r="AI82" s="516">
        <v>0</v>
      </c>
      <c r="AJ82" s="516">
        <v>0</v>
      </c>
      <c r="AK82" s="516">
        <v>0</v>
      </c>
      <c r="AL82" s="516">
        <v>0</v>
      </c>
      <c r="AM82" s="516">
        <v>0</v>
      </c>
      <c r="AN82" s="516">
        <v>0</v>
      </c>
      <c r="AO82" s="516">
        <v>0</v>
      </c>
      <c r="AP82" s="516">
        <v>0</v>
      </c>
      <c r="AQ82" s="516">
        <v>0</v>
      </c>
      <c r="AR82" s="516">
        <v>0</v>
      </c>
      <c r="AS82" s="516">
        <v>0</v>
      </c>
      <c r="AT82" s="517">
        <f t="shared" si="0"/>
        <v>22203.459999999995</v>
      </c>
      <c r="AU82" s="529"/>
      <c r="AV82" s="529"/>
      <c r="AW82" s="529"/>
      <c r="AX82" s="529"/>
      <c r="AY82" s="529"/>
      <c r="AZ82" s="529"/>
    </row>
    <row r="83" spans="1:52" ht="15.75" customHeight="1">
      <c r="A83" s="528">
        <f>'Dimensionamento de Equipe (ASG)'!A85</f>
        <v>2</v>
      </c>
      <c r="B83" s="528" t="str">
        <f>'Dimensionamento de Equipe (ASG)'!B85</f>
        <v>VITÓRIA</v>
      </c>
      <c r="C83" s="528" t="str">
        <f>'Dimensionamento de Equipe (ASG)'!C85</f>
        <v>CORREGEDORIA DE JUSTIÇA</v>
      </c>
      <c r="D83" s="516">
        <v>30</v>
      </c>
      <c r="E83" s="516">
        <v>30</v>
      </c>
      <c r="F83" s="516">
        <v>30</v>
      </c>
      <c r="G83" s="516">
        <v>7</v>
      </c>
      <c r="H83" s="516">
        <v>0</v>
      </c>
      <c r="I83" s="516">
        <v>2</v>
      </c>
      <c r="J83" s="516">
        <v>30</v>
      </c>
      <c r="K83" s="516">
        <v>20</v>
      </c>
      <c r="L83" s="516">
        <v>20</v>
      </c>
      <c r="M83" s="516">
        <v>20</v>
      </c>
      <c r="N83" s="516">
        <v>5</v>
      </c>
      <c r="O83" s="516">
        <v>25</v>
      </c>
      <c r="P83" s="516">
        <v>20</v>
      </c>
      <c r="Q83" s="516">
        <v>10</v>
      </c>
      <c r="R83" s="516">
        <v>4</v>
      </c>
      <c r="S83" s="516">
        <v>70</v>
      </c>
      <c r="T83" s="516">
        <v>10</v>
      </c>
      <c r="U83" s="516">
        <v>0</v>
      </c>
      <c r="V83" s="516">
        <v>10</v>
      </c>
      <c r="W83" s="516">
        <v>0</v>
      </c>
      <c r="X83" s="516">
        <v>0</v>
      </c>
      <c r="Y83" s="516">
        <v>0</v>
      </c>
      <c r="Z83" s="516">
        <v>5</v>
      </c>
      <c r="AA83" s="516">
        <v>2</v>
      </c>
      <c r="AB83" s="516">
        <v>3</v>
      </c>
      <c r="AC83" s="516">
        <v>5</v>
      </c>
      <c r="AD83" s="516">
        <v>10</v>
      </c>
      <c r="AE83" s="516">
        <v>1</v>
      </c>
      <c r="AF83" s="516">
        <v>10</v>
      </c>
      <c r="AG83" s="516">
        <v>0</v>
      </c>
      <c r="AH83" s="516">
        <v>0</v>
      </c>
      <c r="AI83" s="516">
        <v>60</v>
      </c>
      <c r="AJ83" s="516">
        <v>0</v>
      </c>
      <c r="AK83" s="516">
        <v>0</v>
      </c>
      <c r="AL83" s="516">
        <v>0</v>
      </c>
      <c r="AM83" s="516">
        <v>0</v>
      </c>
      <c r="AN83" s="516">
        <v>0</v>
      </c>
      <c r="AO83" s="516">
        <v>0</v>
      </c>
      <c r="AP83" s="516">
        <v>0</v>
      </c>
      <c r="AQ83" s="516">
        <v>0</v>
      </c>
      <c r="AR83" s="516">
        <v>0</v>
      </c>
      <c r="AS83" s="516">
        <v>0</v>
      </c>
      <c r="AT83" s="517">
        <f t="shared" si="0"/>
        <v>13354.539999999999</v>
      </c>
      <c r="AU83" s="529"/>
      <c r="AV83" s="529"/>
      <c r="AW83" s="529"/>
      <c r="AX83" s="529"/>
      <c r="AY83" s="529"/>
      <c r="AZ83" s="529"/>
    </row>
    <row r="84" spans="1:52" ht="15.75" customHeight="1">
      <c r="A84" s="528">
        <f>'Dimensionamento de Equipe (ASG)'!A86</f>
        <v>2</v>
      </c>
      <c r="B84" s="528" t="str">
        <f>'Dimensionamento de Equipe (ASG)'!B86</f>
        <v>SERRA</v>
      </c>
      <c r="C84" s="528" t="str">
        <f>'Dimensionamento de Equipe (ASG)'!C86</f>
        <v>ARQUIVO GERAL E DEPÓSITO DA C. DE PATRIMÔNIO</v>
      </c>
      <c r="D84" s="516">
        <v>20</v>
      </c>
      <c r="E84" s="516">
        <v>10</v>
      </c>
      <c r="F84" s="516">
        <v>10</v>
      </c>
      <c r="G84" s="516">
        <v>5</v>
      </c>
      <c r="H84" s="516">
        <v>0</v>
      </c>
      <c r="I84" s="516">
        <v>1</v>
      </c>
      <c r="J84" s="516">
        <v>5</v>
      </c>
      <c r="K84" s="516">
        <v>3</v>
      </c>
      <c r="L84" s="516">
        <v>3</v>
      </c>
      <c r="M84" s="516">
        <v>3</v>
      </c>
      <c r="N84" s="516">
        <v>2</v>
      </c>
      <c r="O84" s="516">
        <v>10</v>
      </c>
      <c r="P84" s="516">
        <v>5</v>
      </c>
      <c r="Q84" s="516">
        <v>2</v>
      </c>
      <c r="R84" s="516">
        <v>1</v>
      </c>
      <c r="S84" s="516">
        <v>10</v>
      </c>
      <c r="T84" s="516">
        <v>4</v>
      </c>
      <c r="U84" s="516">
        <v>0</v>
      </c>
      <c r="V84" s="516">
        <v>1</v>
      </c>
      <c r="W84" s="516">
        <v>0</v>
      </c>
      <c r="X84" s="516">
        <v>0</v>
      </c>
      <c r="Y84" s="516">
        <v>0</v>
      </c>
      <c r="Z84" s="516">
        <v>1</v>
      </c>
      <c r="AA84" s="516">
        <v>1</v>
      </c>
      <c r="AB84" s="516">
        <v>1</v>
      </c>
      <c r="AC84" s="516">
        <v>2</v>
      </c>
      <c r="AD84" s="516">
        <v>1</v>
      </c>
      <c r="AE84" s="516">
        <v>1</v>
      </c>
      <c r="AF84" s="516">
        <v>1</v>
      </c>
      <c r="AG84" s="516">
        <v>10</v>
      </c>
      <c r="AH84" s="516">
        <v>1</v>
      </c>
      <c r="AI84" s="516">
        <v>60</v>
      </c>
      <c r="AJ84" s="516">
        <v>0</v>
      </c>
      <c r="AK84" s="516">
        <v>0</v>
      </c>
      <c r="AL84" s="516">
        <v>0</v>
      </c>
      <c r="AM84" s="516">
        <v>0</v>
      </c>
      <c r="AN84" s="516">
        <v>0</v>
      </c>
      <c r="AO84" s="516">
        <v>0</v>
      </c>
      <c r="AP84" s="516">
        <v>0</v>
      </c>
      <c r="AQ84" s="516">
        <v>0</v>
      </c>
      <c r="AR84" s="516">
        <v>0</v>
      </c>
      <c r="AS84" s="516">
        <v>0</v>
      </c>
      <c r="AT84" s="517">
        <f t="shared" si="0"/>
        <v>6655.6100000000006</v>
      </c>
      <c r="AU84" s="529"/>
      <c r="AV84" s="529"/>
      <c r="AW84" s="529"/>
      <c r="AX84" s="529"/>
      <c r="AY84" s="529"/>
      <c r="AZ84" s="529"/>
    </row>
    <row r="85" spans="1:52" ht="15.75" customHeight="1">
      <c r="A85" s="106"/>
      <c r="B85" s="106"/>
      <c r="C85" s="106"/>
      <c r="D85" s="277"/>
      <c r="E85" s="277"/>
      <c r="F85" s="277"/>
      <c r="G85" s="277"/>
      <c r="H85" s="277"/>
      <c r="I85" s="277"/>
      <c r="J85" s="277"/>
      <c r="K85" s="106"/>
      <c r="L85" s="106"/>
      <c r="M85" s="106"/>
      <c r="N85" s="106"/>
      <c r="O85" s="106"/>
      <c r="P85" s="106"/>
      <c r="Q85" s="106"/>
      <c r="R85" s="106"/>
      <c r="S85" s="106"/>
      <c r="T85" s="106"/>
      <c r="U85" s="518"/>
      <c r="V85" s="106"/>
      <c r="W85" s="106"/>
      <c r="X85" s="106"/>
      <c r="Y85" s="518"/>
      <c r="Z85" s="106"/>
      <c r="AA85" s="106"/>
      <c r="AB85" s="106"/>
      <c r="AC85" s="518"/>
      <c r="AD85" s="518"/>
      <c r="AE85" s="518"/>
      <c r="AF85" s="518"/>
      <c r="AG85" s="518"/>
      <c r="AH85" s="518"/>
      <c r="AI85" s="518"/>
      <c r="AJ85" s="518"/>
      <c r="AK85" s="518"/>
      <c r="AL85" s="518"/>
      <c r="AM85" s="518"/>
      <c r="AN85" s="518"/>
      <c r="AO85" s="518"/>
      <c r="AP85" s="518"/>
      <c r="AQ85" s="518"/>
      <c r="AR85" s="518"/>
      <c r="AS85" s="518"/>
      <c r="AT85" s="518"/>
      <c r="AU85" s="529"/>
      <c r="AV85" s="529"/>
      <c r="AW85" s="529"/>
      <c r="AX85" s="529"/>
      <c r="AY85" s="529"/>
      <c r="AZ85" s="529"/>
    </row>
    <row r="86" spans="1:52" ht="15.75" customHeight="1">
      <c r="A86" s="821" t="s">
        <v>518</v>
      </c>
      <c r="B86" s="646"/>
      <c r="C86" s="748"/>
      <c r="D86" s="538">
        <f t="shared" ref="D86:AS86" si="5">SUM(D2:D84)</f>
        <v>819</v>
      </c>
      <c r="E86" s="538">
        <f t="shared" si="5"/>
        <v>945</v>
      </c>
      <c r="F86" s="538">
        <f t="shared" si="5"/>
        <v>1555</v>
      </c>
      <c r="G86" s="538">
        <f t="shared" si="5"/>
        <v>196</v>
      </c>
      <c r="H86" s="538">
        <f t="shared" si="5"/>
        <v>22</v>
      </c>
      <c r="I86" s="538">
        <f t="shared" si="5"/>
        <v>140</v>
      </c>
      <c r="J86" s="538">
        <f t="shared" si="5"/>
        <v>699</v>
      </c>
      <c r="K86" s="538">
        <f t="shared" si="5"/>
        <v>597</v>
      </c>
      <c r="L86" s="538">
        <f t="shared" si="5"/>
        <v>597</v>
      </c>
      <c r="M86" s="538">
        <f t="shared" si="5"/>
        <v>635</v>
      </c>
      <c r="N86" s="538">
        <f t="shared" si="5"/>
        <v>176</v>
      </c>
      <c r="O86" s="538">
        <f t="shared" si="5"/>
        <v>665</v>
      </c>
      <c r="P86" s="538">
        <f t="shared" si="5"/>
        <v>340</v>
      </c>
      <c r="Q86" s="538">
        <f t="shared" si="5"/>
        <v>226</v>
      </c>
      <c r="R86" s="538">
        <f t="shared" si="5"/>
        <v>171</v>
      </c>
      <c r="S86" s="538">
        <f t="shared" si="5"/>
        <v>1207</v>
      </c>
      <c r="T86" s="538">
        <f t="shared" si="5"/>
        <v>373</v>
      </c>
      <c r="U86" s="538">
        <f t="shared" si="5"/>
        <v>476</v>
      </c>
      <c r="V86" s="538">
        <f t="shared" si="5"/>
        <v>264</v>
      </c>
      <c r="W86" s="538">
        <f t="shared" si="5"/>
        <v>4</v>
      </c>
      <c r="X86" s="538">
        <f t="shared" si="5"/>
        <v>10</v>
      </c>
      <c r="Y86" s="538">
        <f t="shared" si="5"/>
        <v>13</v>
      </c>
      <c r="Z86" s="538">
        <f t="shared" si="5"/>
        <v>153</v>
      </c>
      <c r="AA86" s="538">
        <f t="shared" si="5"/>
        <v>104</v>
      </c>
      <c r="AB86" s="538">
        <f t="shared" si="5"/>
        <v>122</v>
      </c>
      <c r="AC86" s="538">
        <f t="shared" si="5"/>
        <v>240</v>
      </c>
      <c r="AD86" s="538">
        <f t="shared" si="5"/>
        <v>264</v>
      </c>
      <c r="AE86" s="538">
        <f t="shared" si="5"/>
        <v>171</v>
      </c>
      <c r="AF86" s="538">
        <f t="shared" si="5"/>
        <v>264</v>
      </c>
      <c r="AG86" s="538">
        <f t="shared" si="5"/>
        <v>100</v>
      </c>
      <c r="AH86" s="538">
        <f t="shared" si="5"/>
        <v>10</v>
      </c>
      <c r="AI86" s="538">
        <f t="shared" si="5"/>
        <v>660</v>
      </c>
      <c r="AJ86" s="538">
        <f t="shared" si="5"/>
        <v>15</v>
      </c>
      <c r="AK86" s="538">
        <f t="shared" si="5"/>
        <v>15</v>
      </c>
      <c r="AL86" s="538">
        <f t="shared" si="5"/>
        <v>15</v>
      </c>
      <c r="AM86" s="538">
        <f t="shared" si="5"/>
        <v>15</v>
      </c>
      <c r="AN86" s="538">
        <f t="shared" si="5"/>
        <v>25</v>
      </c>
      <c r="AO86" s="538">
        <f t="shared" si="5"/>
        <v>302</v>
      </c>
      <c r="AP86" s="538">
        <f t="shared" si="5"/>
        <v>30</v>
      </c>
      <c r="AQ86" s="538">
        <f t="shared" si="5"/>
        <v>1</v>
      </c>
      <c r="AR86" s="538">
        <f t="shared" si="5"/>
        <v>28</v>
      </c>
      <c r="AS86" s="538">
        <f t="shared" si="5"/>
        <v>13</v>
      </c>
      <c r="AT86" s="106"/>
      <c r="AU86" s="277"/>
      <c r="AV86" s="277"/>
      <c r="AW86" s="277"/>
      <c r="AX86" s="277"/>
      <c r="AY86" s="277"/>
      <c r="AZ86" s="277"/>
    </row>
    <row r="87" spans="1:52" ht="15.75" customHeight="1">
      <c r="A87" s="106"/>
      <c r="B87" s="106"/>
      <c r="C87" s="106"/>
      <c r="D87" s="277"/>
      <c r="E87" s="277"/>
      <c r="F87" s="277"/>
      <c r="G87" s="277"/>
      <c r="H87" s="277"/>
      <c r="I87" s="277"/>
      <c r="J87" s="277"/>
      <c r="K87" s="106"/>
      <c r="L87" s="106"/>
      <c r="M87" s="106"/>
      <c r="N87" s="106"/>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277"/>
      <c r="AV87" s="277"/>
      <c r="AW87" s="277"/>
      <c r="AX87" s="277"/>
      <c r="AY87" s="277"/>
      <c r="AZ87" s="277"/>
    </row>
    <row r="88" spans="1:52" ht="15.75" customHeight="1" thickBot="1">
      <c r="A88" s="822" t="s">
        <v>519</v>
      </c>
      <c r="B88" s="646"/>
      <c r="C88" s="748"/>
      <c r="D88" s="539">
        <v>5.4</v>
      </c>
      <c r="E88" s="539">
        <v>13.32</v>
      </c>
      <c r="F88" s="539">
        <v>2.2000000000000002</v>
      </c>
      <c r="G88" s="539">
        <v>89.12</v>
      </c>
      <c r="H88" s="539">
        <v>80.180000000000007</v>
      </c>
      <c r="I88" s="539">
        <v>16.62</v>
      </c>
      <c r="J88" s="539">
        <v>2.44</v>
      </c>
      <c r="K88" s="539">
        <v>1.58</v>
      </c>
      <c r="L88" s="539">
        <v>1.58</v>
      </c>
      <c r="M88" s="539">
        <v>2.12</v>
      </c>
      <c r="N88" s="539">
        <v>2.82</v>
      </c>
      <c r="O88" s="539">
        <v>7.8</v>
      </c>
      <c r="P88" s="539">
        <v>15.57</v>
      </c>
      <c r="Q88" s="539">
        <v>7.25</v>
      </c>
      <c r="R88" s="539">
        <v>20.27</v>
      </c>
      <c r="S88" s="539">
        <v>69.069999999999993</v>
      </c>
      <c r="T88" s="539">
        <v>10.9</v>
      </c>
      <c r="U88" s="539">
        <v>21.36</v>
      </c>
      <c r="V88" s="539">
        <v>20.63</v>
      </c>
      <c r="W88" s="539">
        <v>170.62</v>
      </c>
      <c r="X88" s="539">
        <v>27.86</v>
      </c>
      <c r="Y88" s="539">
        <v>52.8</v>
      </c>
      <c r="Z88" s="539">
        <v>11.87</v>
      </c>
      <c r="AA88" s="539">
        <v>60.95</v>
      </c>
      <c r="AB88" s="539">
        <v>14.46</v>
      </c>
      <c r="AC88" s="539">
        <v>7.43</v>
      </c>
      <c r="AD88" s="539">
        <v>61.11</v>
      </c>
      <c r="AE88" s="539">
        <v>2.8</v>
      </c>
      <c r="AF88" s="539">
        <v>63.95</v>
      </c>
      <c r="AG88" s="539">
        <v>4.9000000000000004</v>
      </c>
      <c r="AH88" s="539">
        <v>120.36</v>
      </c>
      <c r="AI88" s="539">
        <v>75.86</v>
      </c>
      <c r="AJ88" s="539">
        <v>16.940000000000001</v>
      </c>
      <c r="AK88" s="539">
        <v>7.06</v>
      </c>
      <c r="AL88" s="539">
        <v>4.1399999999999997</v>
      </c>
      <c r="AM88" s="539">
        <v>13.27</v>
      </c>
      <c r="AN88" s="539">
        <v>1.46</v>
      </c>
      <c r="AO88" s="539">
        <v>20.149999999999999</v>
      </c>
      <c r="AP88" s="539">
        <v>5</v>
      </c>
      <c r="AQ88" s="539">
        <v>77.94</v>
      </c>
      <c r="AR88" s="539">
        <v>14.4</v>
      </c>
      <c r="AS88" s="539">
        <v>10.06</v>
      </c>
      <c r="AT88" s="106"/>
      <c r="AU88" s="106"/>
      <c r="AV88" s="106"/>
      <c r="AW88" s="106"/>
      <c r="AX88" s="106"/>
      <c r="AY88" s="106"/>
      <c r="AZ88" s="106"/>
    </row>
    <row r="89" spans="1:52" ht="121.5" customHeight="1">
      <c r="A89" s="845" t="s">
        <v>520</v>
      </c>
      <c r="B89" s="845"/>
      <c r="C89" s="845"/>
      <c r="D89" s="529"/>
      <c r="E89" s="529"/>
      <c r="F89" s="529"/>
      <c r="G89" s="529"/>
      <c r="H89" s="540"/>
      <c r="I89" s="540"/>
      <c r="J89" s="529"/>
      <c r="K89" s="518"/>
      <c r="L89" s="518"/>
      <c r="M89" s="518"/>
      <c r="N89" s="518"/>
      <c r="O89" s="518"/>
      <c r="P89" s="518"/>
      <c r="Q89" s="518"/>
      <c r="R89" s="518"/>
      <c r="S89" s="518"/>
      <c r="T89" s="518"/>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row>
    <row r="90" spans="1:52" ht="15.75" customHeight="1">
      <c r="A90" s="106"/>
      <c r="B90" s="106"/>
      <c r="C90" s="106"/>
      <c r="D90" s="529"/>
      <c r="E90" s="529"/>
      <c r="F90" s="529"/>
      <c r="G90" s="529"/>
      <c r="H90" s="529"/>
      <c r="I90" s="529"/>
      <c r="J90" s="529"/>
      <c r="K90" s="518"/>
      <c r="L90" s="518"/>
      <c r="M90" s="518"/>
      <c r="N90" s="518"/>
      <c r="O90" s="518"/>
      <c r="P90" s="518"/>
      <c r="Q90" s="518"/>
      <c r="R90" s="518"/>
      <c r="S90" s="518"/>
      <c r="T90" s="518"/>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row>
    <row r="91" spans="1:52" ht="15.75" customHeight="1">
      <c r="A91" s="106"/>
      <c r="B91" s="106"/>
      <c r="C91" s="106"/>
      <c r="D91" s="277"/>
      <c r="E91" s="277"/>
      <c r="F91" s="277"/>
      <c r="G91" s="277"/>
      <c r="H91" s="540"/>
      <c r="I91" s="540"/>
      <c r="J91" s="277"/>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6"/>
      <c r="AT91" s="106"/>
      <c r="AU91" s="106"/>
      <c r="AV91" s="106"/>
      <c r="AW91" s="106"/>
      <c r="AX91" s="106"/>
      <c r="AY91" s="106"/>
      <c r="AZ91" s="106"/>
    </row>
    <row r="92" spans="1:52" ht="15.75" customHeight="1">
      <c r="A92" s="106"/>
      <c r="B92" s="106"/>
      <c r="C92" s="106"/>
      <c r="D92" s="277"/>
      <c r="E92" s="277"/>
      <c r="F92" s="277"/>
      <c r="G92" s="277"/>
      <c r="H92" s="277"/>
      <c r="I92" s="277"/>
      <c r="J92" s="277"/>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06"/>
      <c r="AU92" s="106"/>
      <c r="AV92" s="106"/>
      <c r="AW92" s="106"/>
      <c r="AX92" s="106"/>
      <c r="AY92" s="106"/>
      <c r="AZ92" s="106"/>
    </row>
    <row r="93" spans="1:52" ht="15.75" customHeight="1">
      <c r="A93" s="106"/>
      <c r="B93" s="106"/>
      <c r="C93" s="106"/>
      <c r="D93" s="277"/>
      <c r="E93" s="277"/>
      <c r="F93" s="277"/>
      <c r="G93" s="277"/>
      <c r="H93" s="277"/>
      <c r="I93" s="277"/>
      <c r="J93" s="277"/>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c r="AQ93" s="106"/>
      <c r="AR93" s="106"/>
      <c r="AS93" s="106"/>
      <c r="AT93" s="106"/>
      <c r="AU93" s="106"/>
      <c r="AV93" s="106"/>
      <c r="AW93" s="106"/>
      <c r="AX93" s="106"/>
      <c r="AY93" s="106"/>
      <c r="AZ93" s="106"/>
    </row>
    <row r="94" spans="1:52" ht="15.75" customHeight="1">
      <c r="A94" s="395"/>
      <c r="B94" s="395"/>
      <c r="C94" s="395"/>
      <c r="D94" s="541"/>
      <c r="E94" s="541"/>
      <c r="F94" s="541"/>
      <c r="G94" s="541"/>
      <c r="H94" s="541"/>
      <c r="I94" s="541"/>
      <c r="J94" s="541"/>
      <c r="K94" s="395"/>
      <c r="L94" s="395"/>
      <c r="M94" s="395"/>
      <c r="N94" s="395"/>
      <c r="O94" s="395"/>
      <c r="P94" s="395"/>
      <c r="Q94" s="395"/>
      <c r="R94" s="395"/>
      <c r="S94" s="395"/>
      <c r="T94" s="395"/>
      <c r="U94" s="395"/>
      <c r="V94" s="395"/>
      <c r="W94" s="395"/>
      <c r="X94" s="395"/>
      <c r="Y94" s="395"/>
      <c r="Z94" s="395"/>
      <c r="AA94" s="395"/>
      <c r="AB94" s="395"/>
      <c r="AC94" s="395"/>
      <c r="AD94" s="395"/>
      <c r="AE94" s="395"/>
      <c r="AF94" s="395"/>
      <c r="AG94" s="395"/>
      <c r="AH94" s="395"/>
      <c r="AI94" s="395"/>
      <c r="AJ94" s="395"/>
      <c r="AK94" s="395"/>
      <c r="AL94" s="395"/>
      <c r="AM94" s="395"/>
      <c r="AN94" s="395"/>
      <c r="AO94" s="395"/>
      <c r="AP94" s="395"/>
      <c r="AQ94" s="395"/>
      <c r="AR94" s="395"/>
      <c r="AS94" s="395"/>
      <c r="AT94" s="395"/>
      <c r="AU94" s="395"/>
      <c r="AV94" s="395"/>
      <c r="AW94" s="395"/>
      <c r="AX94" s="395"/>
      <c r="AY94" s="395"/>
      <c r="AZ94" s="395"/>
    </row>
    <row r="95" spans="1:52" ht="15.75" customHeight="1">
      <c r="A95" s="395"/>
      <c r="B95" s="395"/>
      <c r="C95" s="395"/>
      <c r="D95" s="541"/>
      <c r="E95" s="541"/>
      <c r="F95" s="541"/>
      <c r="G95" s="541"/>
      <c r="H95" s="541"/>
      <c r="I95" s="541"/>
      <c r="J95" s="541"/>
      <c r="K95" s="395"/>
      <c r="L95" s="395"/>
      <c r="M95" s="395"/>
      <c r="N95" s="395"/>
      <c r="O95" s="395"/>
      <c r="P95" s="395"/>
      <c r="Q95" s="395"/>
      <c r="R95" s="395"/>
      <c r="S95" s="395"/>
      <c r="T95" s="395"/>
      <c r="U95" s="395"/>
      <c r="V95" s="395"/>
      <c r="W95" s="395"/>
      <c r="X95" s="395"/>
      <c r="Y95" s="395"/>
      <c r="Z95" s="395"/>
      <c r="AA95" s="395"/>
      <c r="AB95" s="395"/>
      <c r="AC95" s="395"/>
      <c r="AD95" s="395"/>
      <c r="AE95" s="395"/>
      <c r="AF95" s="395"/>
      <c r="AG95" s="395"/>
      <c r="AH95" s="395"/>
      <c r="AI95" s="395"/>
      <c r="AJ95" s="395"/>
      <c r="AK95" s="395"/>
      <c r="AL95" s="395"/>
      <c r="AM95" s="395"/>
      <c r="AN95" s="395"/>
      <c r="AO95" s="395"/>
      <c r="AP95" s="395"/>
      <c r="AQ95" s="395"/>
      <c r="AR95" s="395"/>
      <c r="AS95" s="395"/>
      <c r="AT95" s="395"/>
      <c r="AU95" s="395"/>
      <c r="AV95" s="395"/>
      <c r="AW95" s="395"/>
      <c r="AX95" s="395"/>
      <c r="AY95" s="395"/>
      <c r="AZ95" s="395"/>
    </row>
    <row r="96" spans="1:52"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88:C88"/>
    <mergeCell ref="A89:C89"/>
    <mergeCell ref="AV2:AV72"/>
    <mergeCell ref="AW72:AY72"/>
    <mergeCell ref="AV74:AV77"/>
    <mergeCell ref="AW77:AY77"/>
    <mergeCell ref="A86:C86"/>
  </mergeCells>
  <pageMargins left="0.25" right="0.25" top="0.59722222222222199" bottom="0.75" header="0" footer="0"/>
  <pageSetup paperSize="9" scale="4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000"/>
  <sheetViews>
    <sheetView showGridLines="0" workbookViewId="0">
      <pane xSplit="3" ySplit="1" topLeftCell="D65" activePane="bottomRight" state="frozen"/>
      <selection pane="topRight" activeCell="D1" sqref="D1"/>
      <selection pane="bottomLeft" activeCell="A2" sqref="A2"/>
      <selection pane="bottomRight" activeCell="D2" sqref="D2"/>
    </sheetView>
  </sheetViews>
  <sheetFormatPr defaultColWidth="14.42578125" defaultRowHeight="15" customHeight="1"/>
  <cols>
    <col min="1" max="1" width="7.7109375" customWidth="1"/>
    <col min="2" max="3" width="24.140625" customWidth="1"/>
    <col min="4" max="4" width="15.5703125" customWidth="1"/>
    <col min="5" max="6" width="13.5703125" customWidth="1"/>
    <col min="7" max="7" width="19.42578125" customWidth="1"/>
    <col min="8" max="8" width="17.5703125" customWidth="1"/>
    <col min="9" max="9" width="21.140625" customWidth="1"/>
    <col min="10" max="10" width="20" customWidth="1"/>
    <col min="11" max="11" width="10.85546875" customWidth="1"/>
    <col min="12" max="12" width="19.42578125" customWidth="1"/>
    <col min="13" max="17" width="10.42578125" customWidth="1"/>
    <col min="18" max="18" width="10.140625" customWidth="1"/>
    <col min="19" max="19" width="9.28515625" customWidth="1"/>
    <col min="20" max="20" width="11.7109375" customWidth="1"/>
    <col min="21" max="21" width="10.5703125" customWidth="1"/>
    <col min="22" max="22" width="14.140625" customWidth="1"/>
    <col min="23" max="23" width="10.42578125" customWidth="1"/>
    <col min="39" max="39" width="25" customWidth="1"/>
  </cols>
  <sheetData>
    <row r="1" spans="1:42" ht="123" customHeight="1">
      <c r="A1" s="511" t="s">
        <v>217</v>
      </c>
      <c r="B1" s="511" t="s">
        <v>466</v>
      </c>
      <c r="C1" s="511" t="s">
        <v>457</v>
      </c>
      <c r="D1" s="512" t="s">
        <v>521</v>
      </c>
      <c r="E1" s="512" t="s">
        <v>522</v>
      </c>
      <c r="F1" s="512" t="s">
        <v>523</v>
      </c>
      <c r="G1" s="512" t="s">
        <v>524</v>
      </c>
      <c r="H1" s="512" t="s">
        <v>525</v>
      </c>
      <c r="I1" s="512" t="s">
        <v>526</v>
      </c>
      <c r="J1" s="512" t="s">
        <v>527</v>
      </c>
      <c r="K1" s="512" t="s">
        <v>528</v>
      </c>
      <c r="L1" s="512" t="s">
        <v>529</v>
      </c>
      <c r="M1" s="512" t="s">
        <v>530</v>
      </c>
      <c r="N1" s="512" t="s">
        <v>531</v>
      </c>
      <c r="O1" s="512" t="s">
        <v>532</v>
      </c>
      <c r="P1" s="512" t="s">
        <v>533</v>
      </c>
      <c r="Q1" s="512" t="s">
        <v>534</v>
      </c>
      <c r="R1" s="513" t="s">
        <v>535</v>
      </c>
      <c r="S1" s="513" t="s">
        <v>536</v>
      </c>
      <c r="T1" s="513" t="s">
        <v>537</v>
      </c>
      <c r="U1" s="513" t="s">
        <v>538</v>
      </c>
      <c r="V1" s="513" t="s">
        <v>539</v>
      </c>
      <c r="W1" s="513" t="s">
        <v>540</v>
      </c>
      <c r="X1" s="513" t="s">
        <v>541</v>
      </c>
      <c r="Y1" s="513" t="s">
        <v>542</v>
      </c>
      <c r="Z1" s="513" t="s">
        <v>543</v>
      </c>
      <c r="AA1" s="513" t="s">
        <v>544</v>
      </c>
      <c r="AB1" s="513" t="s">
        <v>545</v>
      </c>
      <c r="AC1" s="513" t="s">
        <v>546</v>
      </c>
      <c r="AD1" s="513" t="s">
        <v>547</v>
      </c>
      <c r="AE1" s="542" t="s">
        <v>548</v>
      </c>
      <c r="AF1" s="542" t="s">
        <v>549</v>
      </c>
      <c r="AG1" s="542" t="s">
        <v>550</v>
      </c>
      <c r="AH1" s="542" t="s">
        <v>551</v>
      </c>
      <c r="AI1" s="514" t="s">
        <v>552</v>
      </c>
      <c r="AJ1" s="514" t="s">
        <v>553</v>
      </c>
      <c r="AK1" s="106"/>
      <c r="AL1" s="106"/>
      <c r="AM1" s="106"/>
      <c r="AN1" s="106"/>
      <c r="AO1" s="106"/>
      <c r="AP1" s="106"/>
    </row>
    <row r="2" spans="1:42" ht="23.25">
      <c r="A2" s="543">
        <f>'Dimensionamento de Equipe (ASG)'!A4</f>
        <v>1</v>
      </c>
      <c r="B2" s="543" t="str">
        <f>'Dimensionamento de Equipe (ASG)'!B4</f>
        <v>AFONSO CLÁUDIO</v>
      </c>
      <c r="C2" s="543" t="str">
        <f>'Dimensionamento de Equipe (ASG)'!C4</f>
        <v>FÓRUM</v>
      </c>
      <c r="D2" s="544">
        <v>2</v>
      </c>
      <c r="E2" s="544">
        <v>1</v>
      </c>
      <c r="F2" s="544">
        <v>1</v>
      </c>
      <c r="G2" s="544">
        <v>1</v>
      </c>
      <c r="H2" s="545">
        <v>2</v>
      </c>
      <c r="I2" s="544">
        <v>0</v>
      </c>
      <c r="J2" s="544">
        <v>1</v>
      </c>
      <c r="K2" s="544">
        <v>2</v>
      </c>
      <c r="L2" s="544">
        <v>2</v>
      </c>
      <c r="M2" s="544">
        <v>0</v>
      </c>
      <c r="N2" s="544">
        <v>1</v>
      </c>
      <c r="O2" s="544">
        <v>2</v>
      </c>
      <c r="P2" s="544">
        <v>1</v>
      </c>
      <c r="Q2" s="544">
        <v>1</v>
      </c>
      <c r="R2" s="544">
        <v>1</v>
      </c>
      <c r="S2" s="544">
        <v>0</v>
      </c>
      <c r="T2" s="544">
        <v>0</v>
      </c>
      <c r="U2" s="544">
        <v>0</v>
      </c>
      <c r="V2" s="544">
        <v>0</v>
      </c>
      <c r="W2" s="544">
        <v>0</v>
      </c>
      <c r="X2" s="544">
        <v>0</v>
      </c>
      <c r="Y2" s="544">
        <v>0</v>
      </c>
      <c r="Z2" s="544">
        <v>0</v>
      </c>
      <c r="AA2" s="544">
        <v>0</v>
      </c>
      <c r="AB2" s="544">
        <v>0</v>
      </c>
      <c r="AC2" s="544">
        <v>0</v>
      </c>
      <c r="AD2" s="544">
        <v>0</v>
      </c>
      <c r="AE2" s="544">
        <v>0</v>
      </c>
      <c r="AF2" s="544">
        <v>0</v>
      </c>
      <c r="AG2" s="544">
        <v>0</v>
      </c>
      <c r="AH2" s="544">
        <v>0</v>
      </c>
      <c r="AI2" s="546">
        <f t="shared" ref="AI2:AI84" si="0">SUMPRODUCT(D2:AH2,$D$88:$AH$88)</f>
        <v>537.53</v>
      </c>
      <c r="AJ2" s="547">
        <f t="shared" ref="AJ2:AJ84" si="1">ROUND(AI2/12,2)</f>
        <v>44.79</v>
      </c>
      <c r="AK2" s="106"/>
      <c r="AL2" s="823" t="s">
        <v>510</v>
      </c>
      <c r="AM2" s="548" t="s">
        <v>511</v>
      </c>
      <c r="AN2" s="549" t="s">
        <v>512</v>
      </c>
      <c r="AO2" s="550" t="s">
        <v>513</v>
      </c>
      <c r="AP2" s="551" t="s">
        <v>514</v>
      </c>
    </row>
    <row r="3" spans="1:42">
      <c r="A3" s="543">
        <f>'Dimensionamento de Equipe (ASG)'!A5</f>
        <v>1</v>
      </c>
      <c r="B3" s="543" t="str">
        <f>'Dimensionamento de Equipe (ASG)'!B5</f>
        <v>ÁGUA DOCE DO NORTE</v>
      </c>
      <c r="C3" s="543" t="str">
        <f>'Dimensionamento de Equipe (ASG)'!C5</f>
        <v>PID</v>
      </c>
      <c r="D3" s="544">
        <v>0</v>
      </c>
      <c r="E3" s="544">
        <v>0</v>
      </c>
      <c r="F3" s="544">
        <v>0</v>
      </c>
      <c r="G3" s="544">
        <v>0</v>
      </c>
      <c r="H3" s="544">
        <v>0</v>
      </c>
      <c r="I3" s="544">
        <v>0</v>
      </c>
      <c r="J3" s="544">
        <v>0</v>
      </c>
      <c r="K3" s="544">
        <v>0</v>
      </c>
      <c r="L3" s="544">
        <v>0</v>
      </c>
      <c r="M3" s="544">
        <v>0</v>
      </c>
      <c r="N3" s="544">
        <v>0</v>
      </c>
      <c r="O3" s="544">
        <v>0</v>
      </c>
      <c r="P3" s="544">
        <v>0</v>
      </c>
      <c r="Q3" s="544">
        <v>0</v>
      </c>
      <c r="R3" s="544">
        <v>0</v>
      </c>
      <c r="S3" s="544">
        <v>0</v>
      </c>
      <c r="T3" s="544">
        <v>0</v>
      </c>
      <c r="U3" s="544">
        <v>0</v>
      </c>
      <c r="V3" s="544">
        <v>0</v>
      </c>
      <c r="W3" s="544">
        <v>0</v>
      </c>
      <c r="X3" s="544">
        <v>0</v>
      </c>
      <c r="Y3" s="544">
        <v>0</v>
      </c>
      <c r="Z3" s="544">
        <v>0</v>
      </c>
      <c r="AA3" s="544">
        <v>0</v>
      </c>
      <c r="AB3" s="544">
        <v>0</v>
      </c>
      <c r="AC3" s="544">
        <v>0</v>
      </c>
      <c r="AD3" s="544">
        <v>0</v>
      </c>
      <c r="AE3" s="544">
        <v>0</v>
      </c>
      <c r="AF3" s="544">
        <v>0</v>
      </c>
      <c r="AG3" s="544">
        <v>0</v>
      </c>
      <c r="AH3" s="544">
        <v>0</v>
      </c>
      <c r="AI3" s="546">
        <f t="shared" si="0"/>
        <v>0</v>
      </c>
      <c r="AJ3" s="547">
        <f t="shared" si="1"/>
        <v>0</v>
      </c>
      <c r="AK3" s="106"/>
      <c r="AL3" s="798"/>
      <c r="AM3" s="523" t="str">
        <f>'Custo por Localidade (1º GRAU)'!$A2</f>
        <v>AFONSO CLÁUDIO</v>
      </c>
      <c r="AN3" s="524">
        <f t="shared" ref="AN3:AN71" si="2">SUMIFS($AJ$2:$AJ$84,$A$2:$A$84,1,$B$2:$B$84,AM3)</f>
        <v>44.79</v>
      </c>
      <c r="AO3" s="525">
        <f>VLOOKUP(AM3,'Custo por Localidade (1º GRAU)'!$A$2:$C$70,3)</f>
        <v>0.111111</v>
      </c>
      <c r="AP3" s="552">
        <f t="shared" ref="AP3:AP71" si="3">ROUND(AN3*(1+AO3),2)</f>
        <v>49.77</v>
      </c>
    </row>
    <row r="4" spans="1:42">
      <c r="A4" s="543">
        <f>'Dimensionamento de Equipe (ASG)'!A6</f>
        <v>1</v>
      </c>
      <c r="B4" s="543" t="str">
        <f>'Dimensionamento de Equipe (ASG)'!B6</f>
        <v>ÁGUIA BRANCA</v>
      </c>
      <c r="C4" s="543" t="str">
        <f>'Dimensionamento de Equipe (ASG)'!C6</f>
        <v>FÓRUM</v>
      </c>
      <c r="D4" s="545">
        <v>2</v>
      </c>
      <c r="E4" s="544">
        <v>1</v>
      </c>
      <c r="F4" s="544">
        <v>1</v>
      </c>
      <c r="G4" s="544">
        <v>1</v>
      </c>
      <c r="H4" s="545">
        <v>2</v>
      </c>
      <c r="I4" s="544">
        <v>0</v>
      </c>
      <c r="J4" s="544">
        <v>1</v>
      </c>
      <c r="K4" s="544">
        <v>2</v>
      </c>
      <c r="L4" s="544">
        <v>2</v>
      </c>
      <c r="M4" s="544">
        <v>0</v>
      </c>
      <c r="N4" s="544">
        <v>1</v>
      </c>
      <c r="O4" s="544">
        <v>2</v>
      </c>
      <c r="P4" s="544">
        <v>1</v>
      </c>
      <c r="Q4" s="544">
        <v>1</v>
      </c>
      <c r="R4" s="544">
        <v>1</v>
      </c>
      <c r="S4" s="544">
        <v>0</v>
      </c>
      <c r="T4" s="544">
        <v>0</v>
      </c>
      <c r="U4" s="544">
        <v>0</v>
      </c>
      <c r="V4" s="544">
        <v>0</v>
      </c>
      <c r="W4" s="544">
        <v>0</v>
      </c>
      <c r="X4" s="544">
        <v>0</v>
      </c>
      <c r="Y4" s="544">
        <v>0</v>
      </c>
      <c r="Z4" s="544">
        <v>0</v>
      </c>
      <c r="AA4" s="544">
        <v>0</v>
      </c>
      <c r="AB4" s="544">
        <v>0</v>
      </c>
      <c r="AC4" s="544">
        <v>0</v>
      </c>
      <c r="AD4" s="544">
        <v>0</v>
      </c>
      <c r="AE4" s="544">
        <v>0</v>
      </c>
      <c r="AF4" s="544">
        <v>0</v>
      </c>
      <c r="AG4" s="544">
        <v>0</v>
      </c>
      <c r="AH4" s="544">
        <v>0</v>
      </c>
      <c r="AI4" s="546">
        <f t="shared" si="0"/>
        <v>537.53</v>
      </c>
      <c r="AJ4" s="547">
        <f t="shared" si="1"/>
        <v>44.79</v>
      </c>
      <c r="AK4" s="106"/>
      <c r="AL4" s="798"/>
      <c r="AM4" s="523" t="str">
        <f>'Custo por Localidade (1º GRAU)'!$A3</f>
        <v>ÁGUA DOCE DO NORTE</v>
      </c>
      <c r="AN4" s="524">
        <f t="shared" si="2"/>
        <v>0</v>
      </c>
      <c r="AO4" s="525">
        <f>VLOOKUP(AM4,'Custo por Localidade (1º GRAU)'!$A$2:$C$70,3)</f>
        <v>9.9080000000000001E-2</v>
      </c>
      <c r="AP4" s="553">
        <f t="shared" si="3"/>
        <v>0</v>
      </c>
    </row>
    <row r="5" spans="1:42">
      <c r="A5" s="543">
        <f>'Dimensionamento de Equipe (ASG)'!A7</f>
        <v>1</v>
      </c>
      <c r="B5" s="543" t="str">
        <f>'Dimensionamento de Equipe (ASG)'!B7</f>
        <v>ALEGRE</v>
      </c>
      <c r="C5" s="543" t="str">
        <f>'Dimensionamento de Equipe (ASG)'!C7</f>
        <v>FÓRUM</v>
      </c>
      <c r="D5" s="544">
        <v>4</v>
      </c>
      <c r="E5" s="544">
        <v>1</v>
      </c>
      <c r="F5" s="544">
        <v>1</v>
      </c>
      <c r="G5" s="544">
        <v>3</v>
      </c>
      <c r="H5" s="545">
        <v>2</v>
      </c>
      <c r="I5" s="544">
        <v>0</v>
      </c>
      <c r="J5" s="544">
        <v>2</v>
      </c>
      <c r="K5" s="544">
        <v>2</v>
      </c>
      <c r="L5" s="544">
        <v>6</v>
      </c>
      <c r="M5" s="544">
        <v>0</v>
      </c>
      <c r="N5" s="544">
        <v>1</v>
      </c>
      <c r="O5" s="544">
        <v>2</v>
      </c>
      <c r="P5" s="544">
        <v>1</v>
      </c>
      <c r="Q5" s="544">
        <v>1</v>
      </c>
      <c r="R5" s="544">
        <v>1</v>
      </c>
      <c r="S5" s="544">
        <v>0</v>
      </c>
      <c r="T5" s="544">
        <v>0</v>
      </c>
      <c r="U5" s="544">
        <v>0</v>
      </c>
      <c r="V5" s="544">
        <v>0</v>
      </c>
      <c r="W5" s="544">
        <v>0</v>
      </c>
      <c r="X5" s="544">
        <v>0</v>
      </c>
      <c r="Y5" s="544">
        <v>0</v>
      </c>
      <c r="Z5" s="544">
        <v>0</v>
      </c>
      <c r="AA5" s="544">
        <v>0</v>
      </c>
      <c r="AB5" s="544">
        <v>0</v>
      </c>
      <c r="AC5" s="544">
        <v>0</v>
      </c>
      <c r="AD5" s="544">
        <v>0</v>
      </c>
      <c r="AE5" s="544">
        <v>0</v>
      </c>
      <c r="AF5" s="544">
        <v>0</v>
      </c>
      <c r="AG5" s="544">
        <v>0</v>
      </c>
      <c r="AH5" s="544">
        <v>0</v>
      </c>
      <c r="AI5" s="546">
        <f t="shared" si="0"/>
        <v>706.1099999999999</v>
      </c>
      <c r="AJ5" s="547">
        <f t="shared" si="1"/>
        <v>58.84</v>
      </c>
      <c r="AK5" s="106"/>
      <c r="AL5" s="798"/>
      <c r="AM5" s="523" t="str">
        <f>'Custo por Localidade (1º GRAU)'!$A4</f>
        <v>ÁGUIA BRANCA</v>
      </c>
      <c r="AN5" s="524">
        <f t="shared" si="2"/>
        <v>44.79</v>
      </c>
      <c r="AO5" s="525">
        <f>VLOOKUP(AM5,'Custo por Localidade (1º GRAU)'!$A$2:$C$70,3)</f>
        <v>0.13598199999999999</v>
      </c>
      <c r="AP5" s="553">
        <f t="shared" si="3"/>
        <v>50.88</v>
      </c>
    </row>
    <row r="6" spans="1:42">
      <c r="A6" s="543">
        <f>'Dimensionamento de Equipe (ASG)'!A8</f>
        <v>1</v>
      </c>
      <c r="B6" s="543" t="str">
        <f>'Dimensionamento de Equipe (ASG)'!B8</f>
        <v>ALFREDO CHAVES</v>
      </c>
      <c r="C6" s="543" t="str">
        <f>'Dimensionamento de Equipe (ASG)'!C8</f>
        <v xml:space="preserve">FÓRUM E ARQUIVO </v>
      </c>
      <c r="D6" s="544">
        <v>2</v>
      </c>
      <c r="E6" s="544">
        <v>1</v>
      </c>
      <c r="F6" s="544">
        <v>1</v>
      </c>
      <c r="G6" s="544">
        <v>1</v>
      </c>
      <c r="H6" s="545">
        <v>2</v>
      </c>
      <c r="I6" s="544">
        <v>0</v>
      </c>
      <c r="J6" s="544">
        <v>1</v>
      </c>
      <c r="K6" s="544">
        <v>2</v>
      </c>
      <c r="L6" s="544">
        <v>2</v>
      </c>
      <c r="M6" s="544">
        <v>0</v>
      </c>
      <c r="N6" s="544">
        <v>1</v>
      </c>
      <c r="O6" s="544">
        <v>2</v>
      </c>
      <c r="P6" s="544">
        <v>1</v>
      </c>
      <c r="Q6" s="544">
        <v>1</v>
      </c>
      <c r="R6" s="544">
        <v>1</v>
      </c>
      <c r="S6" s="544">
        <v>0</v>
      </c>
      <c r="T6" s="544">
        <v>0</v>
      </c>
      <c r="U6" s="544">
        <v>0</v>
      </c>
      <c r="V6" s="544">
        <v>0</v>
      </c>
      <c r="W6" s="544">
        <v>0</v>
      </c>
      <c r="X6" s="544">
        <v>0</v>
      </c>
      <c r="Y6" s="544">
        <v>0</v>
      </c>
      <c r="Z6" s="544">
        <v>0</v>
      </c>
      <c r="AA6" s="544">
        <v>0</v>
      </c>
      <c r="AB6" s="544">
        <v>0</v>
      </c>
      <c r="AC6" s="544">
        <v>0</v>
      </c>
      <c r="AD6" s="544">
        <v>0</v>
      </c>
      <c r="AE6" s="544">
        <v>0</v>
      </c>
      <c r="AF6" s="544">
        <v>0</v>
      </c>
      <c r="AG6" s="544">
        <v>0</v>
      </c>
      <c r="AH6" s="544">
        <v>0</v>
      </c>
      <c r="AI6" s="546">
        <f t="shared" si="0"/>
        <v>537.53</v>
      </c>
      <c r="AJ6" s="547">
        <f t="shared" si="1"/>
        <v>44.79</v>
      </c>
      <c r="AK6" s="106"/>
      <c r="AL6" s="798"/>
      <c r="AM6" s="523" t="str">
        <f>'Custo por Localidade (1º GRAU)'!$A5</f>
        <v>ALEGRE</v>
      </c>
      <c r="AN6" s="524">
        <f t="shared" si="2"/>
        <v>58.84</v>
      </c>
      <c r="AO6" s="525">
        <f>VLOOKUP(AM6,'Custo por Localidade (1º GRAU)'!$A$2:$C$70,3)</f>
        <v>0.111111</v>
      </c>
      <c r="AP6" s="553">
        <f t="shared" si="3"/>
        <v>65.38</v>
      </c>
    </row>
    <row r="7" spans="1:42">
      <c r="A7" s="543">
        <f>'Dimensionamento de Equipe (ASG)'!A9</f>
        <v>1</v>
      </c>
      <c r="B7" s="543" t="str">
        <f>'Dimensionamento de Equipe (ASG)'!B9</f>
        <v>ALTO RIO NOVO</v>
      </c>
      <c r="C7" s="543" t="str">
        <f>'Dimensionamento de Equipe (ASG)'!C9</f>
        <v>FÓRUM</v>
      </c>
      <c r="D7" s="544">
        <v>2</v>
      </c>
      <c r="E7" s="544">
        <v>1</v>
      </c>
      <c r="F7" s="544">
        <v>1</v>
      </c>
      <c r="G7" s="544">
        <v>1</v>
      </c>
      <c r="H7" s="545">
        <v>2</v>
      </c>
      <c r="I7" s="544">
        <v>0</v>
      </c>
      <c r="J7" s="544">
        <v>1</v>
      </c>
      <c r="K7" s="544">
        <v>2</v>
      </c>
      <c r="L7" s="544">
        <v>2</v>
      </c>
      <c r="M7" s="544">
        <v>0</v>
      </c>
      <c r="N7" s="544">
        <v>1</v>
      </c>
      <c r="O7" s="544">
        <v>2</v>
      </c>
      <c r="P7" s="544">
        <v>1</v>
      </c>
      <c r="Q7" s="544">
        <v>1</v>
      </c>
      <c r="R7" s="544">
        <v>1</v>
      </c>
      <c r="S7" s="544">
        <v>0</v>
      </c>
      <c r="T7" s="544">
        <v>0</v>
      </c>
      <c r="U7" s="544">
        <v>0</v>
      </c>
      <c r="V7" s="544">
        <v>0</v>
      </c>
      <c r="W7" s="544">
        <v>0</v>
      </c>
      <c r="X7" s="544">
        <v>0</v>
      </c>
      <c r="Y7" s="544">
        <v>0</v>
      </c>
      <c r="Z7" s="544">
        <v>0</v>
      </c>
      <c r="AA7" s="544">
        <v>0</v>
      </c>
      <c r="AB7" s="544">
        <v>0</v>
      </c>
      <c r="AC7" s="544">
        <v>0</v>
      </c>
      <c r="AD7" s="544">
        <v>0</v>
      </c>
      <c r="AE7" s="544">
        <v>0</v>
      </c>
      <c r="AF7" s="544">
        <v>0</v>
      </c>
      <c r="AG7" s="544">
        <v>0</v>
      </c>
      <c r="AH7" s="544">
        <v>0</v>
      </c>
      <c r="AI7" s="546">
        <f t="shared" si="0"/>
        <v>537.53</v>
      </c>
      <c r="AJ7" s="547">
        <f t="shared" si="1"/>
        <v>44.79</v>
      </c>
      <c r="AK7" s="106"/>
      <c r="AL7" s="798"/>
      <c r="AM7" s="523" t="str">
        <f>'Custo por Localidade (1º GRAU)'!$A6</f>
        <v>ALFREDO CHAVES</v>
      </c>
      <c r="AN7" s="524">
        <f t="shared" si="2"/>
        <v>44.79</v>
      </c>
      <c r="AO7" s="525">
        <f>VLOOKUP(AM7,'Custo por Localidade (1º GRAU)'!$A$2:$C$70,3)</f>
        <v>9.9080000000000001E-2</v>
      </c>
      <c r="AP7" s="553">
        <f t="shared" si="3"/>
        <v>49.23</v>
      </c>
    </row>
    <row r="8" spans="1:42">
      <c r="A8" s="543">
        <f>'Dimensionamento de Equipe (ASG)'!A10</f>
        <v>1</v>
      </c>
      <c r="B8" s="543" t="str">
        <f>'Dimensionamento de Equipe (ASG)'!B10</f>
        <v>ANCHIETA</v>
      </c>
      <c r="C8" s="543" t="str">
        <f>'Dimensionamento de Equipe (ASG)'!C10</f>
        <v xml:space="preserve">FÓRUM E ARQUIVO </v>
      </c>
      <c r="D8" s="544">
        <v>3</v>
      </c>
      <c r="E8" s="544">
        <v>1</v>
      </c>
      <c r="F8" s="544">
        <v>1</v>
      </c>
      <c r="G8" s="544">
        <v>2</v>
      </c>
      <c r="H8" s="545">
        <v>2</v>
      </c>
      <c r="I8" s="544">
        <v>0</v>
      </c>
      <c r="J8" s="544">
        <v>1</v>
      </c>
      <c r="K8" s="544">
        <v>2</v>
      </c>
      <c r="L8" s="544">
        <v>4</v>
      </c>
      <c r="M8" s="544">
        <v>0</v>
      </c>
      <c r="N8" s="544">
        <v>1</v>
      </c>
      <c r="O8" s="544">
        <v>2</v>
      </c>
      <c r="P8" s="544">
        <v>1</v>
      </c>
      <c r="Q8" s="544">
        <v>1</v>
      </c>
      <c r="R8" s="544">
        <v>1</v>
      </c>
      <c r="S8" s="544">
        <v>0</v>
      </c>
      <c r="T8" s="544">
        <v>0</v>
      </c>
      <c r="U8" s="544">
        <v>0</v>
      </c>
      <c r="V8" s="544">
        <v>0</v>
      </c>
      <c r="W8" s="544">
        <v>0</v>
      </c>
      <c r="X8" s="544">
        <v>0</v>
      </c>
      <c r="Y8" s="544">
        <v>0</v>
      </c>
      <c r="Z8" s="544">
        <v>0</v>
      </c>
      <c r="AA8" s="544">
        <v>0</v>
      </c>
      <c r="AB8" s="544">
        <v>0</v>
      </c>
      <c r="AC8" s="544">
        <v>0</v>
      </c>
      <c r="AD8" s="544">
        <v>0</v>
      </c>
      <c r="AE8" s="544">
        <v>0</v>
      </c>
      <c r="AF8" s="544">
        <v>0</v>
      </c>
      <c r="AG8" s="544">
        <v>0</v>
      </c>
      <c r="AH8" s="544">
        <v>0</v>
      </c>
      <c r="AI8" s="546">
        <f t="shared" si="0"/>
        <v>614.04999999999995</v>
      </c>
      <c r="AJ8" s="547">
        <f t="shared" si="1"/>
        <v>51.17</v>
      </c>
      <c r="AK8" s="106"/>
      <c r="AL8" s="798"/>
      <c r="AM8" s="523" t="str">
        <f>'Custo por Localidade (1º GRAU)'!$A7</f>
        <v>ALTO RIO NOVO</v>
      </c>
      <c r="AN8" s="524">
        <f t="shared" si="2"/>
        <v>44.79</v>
      </c>
      <c r="AO8" s="525">
        <f>VLOOKUP(AM8,'Custo por Localidade (1º GRAU)'!$A$2:$C$70,3)</f>
        <v>0.13598199999999999</v>
      </c>
      <c r="AP8" s="553">
        <f t="shared" si="3"/>
        <v>50.88</v>
      </c>
    </row>
    <row r="9" spans="1:42">
      <c r="A9" s="543">
        <f>'Dimensionamento de Equipe (ASG)'!A11</f>
        <v>1</v>
      </c>
      <c r="B9" s="543" t="str">
        <f>'Dimensionamento de Equipe (ASG)'!B11</f>
        <v>APIACÁ</v>
      </c>
      <c r="C9" s="543" t="str">
        <f>'Dimensionamento de Equipe (ASG)'!C11</f>
        <v>FÓRUM</v>
      </c>
      <c r="D9" s="544">
        <v>2</v>
      </c>
      <c r="E9" s="544">
        <v>1</v>
      </c>
      <c r="F9" s="544">
        <v>1</v>
      </c>
      <c r="G9" s="544">
        <v>1</v>
      </c>
      <c r="H9" s="545">
        <v>2</v>
      </c>
      <c r="I9" s="544">
        <v>0</v>
      </c>
      <c r="J9" s="544">
        <v>1</v>
      </c>
      <c r="K9" s="544">
        <v>2</v>
      </c>
      <c r="L9" s="544">
        <v>2</v>
      </c>
      <c r="M9" s="544">
        <v>0</v>
      </c>
      <c r="N9" s="544">
        <v>1</v>
      </c>
      <c r="O9" s="544">
        <v>2</v>
      </c>
      <c r="P9" s="544">
        <v>1</v>
      </c>
      <c r="Q9" s="544">
        <v>1</v>
      </c>
      <c r="R9" s="544">
        <v>1</v>
      </c>
      <c r="S9" s="544">
        <v>0</v>
      </c>
      <c r="T9" s="544">
        <v>0</v>
      </c>
      <c r="U9" s="544">
        <v>0</v>
      </c>
      <c r="V9" s="544">
        <v>0</v>
      </c>
      <c r="W9" s="544">
        <v>0</v>
      </c>
      <c r="X9" s="544">
        <v>0</v>
      </c>
      <c r="Y9" s="544">
        <v>0</v>
      </c>
      <c r="Z9" s="544">
        <v>0</v>
      </c>
      <c r="AA9" s="544">
        <v>0</v>
      </c>
      <c r="AB9" s="544">
        <v>0</v>
      </c>
      <c r="AC9" s="544">
        <v>0</v>
      </c>
      <c r="AD9" s="544">
        <v>0</v>
      </c>
      <c r="AE9" s="544">
        <v>0</v>
      </c>
      <c r="AF9" s="544">
        <v>0</v>
      </c>
      <c r="AG9" s="544">
        <v>0</v>
      </c>
      <c r="AH9" s="544">
        <v>0</v>
      </c>
      <c r="AI9" s="546">
        <f t="shared" si="0"/>
        <v>537.53</v>
      </c>
      <c r="AJ9" s="547">
        <f t="shared" si="1"/>
        <v>44.79</v>
      </c>
      <c r="AK9" s="106"/>
      <c r="AL9" s="798"/>
      <c r="AM9" s="523" t="str">
        <f>'Custo por Localidade (1º GRAU)'!$A8</f>
        <v>ANCHIETA</v>
      </c>
      <c r="AN9" s="524">
        <f t="shared" si="2"/>
        <v>51.17</v>
      </c>
      <c r="AO9" s="525">
        <f>VLOOKUP(AM9,'Custo por Localidade (1º GRAU)'!$A$2:$C$70,3)</f>
        <v>0.13598199999999999</v>
      </c>
      <c r="AP9" s="553">
        <f t="shared" si="3"/>
        <v>58.13</v>
      </c>
    </row>
    <row r="10" spans="1:42">
      <c r="A10" s="543">
        <f>'Dimensionamento de Equipe (ASG)'!A12</f>
        <v>1</v>
      </c>
      <c r="B10" s="543" t="str">
        <f>'Dimensionamento de Equipe (ASG)'!B12</f>
        <v>ARACRUZ</v>
      </c>
      <c r="C10" s="543" t="str">
        <f>'Dimensionamento de Equipe (ASG)'!C12</f>
        <v>FÓRUM E ARQUIVO</v>
      </c>
      <c r="D10" s="544">
        <v>4</v>
      </c>
      <c r="E10" s="544">
        <v>2</v>
      </c>
      <c r="F10" s="544">
        <v>1</v>
      </c>
      <c r="G10" s="544">
        <v>3</v>
      </c>
      <c r="H10" s="545">
        <v>3</v>
      </c>
      <c r="I10" s="544">
        <v>2</v>
      </c>
      <c r="J10" s="544">
        <v>2</v>
      </c>
      <c r="K10" s="544">
        <v>3</v>
      </c>
      <c r="L10" s="544">
        <v>6</v>
      </c>
      <c r="M10" s="544">
        <v>0</v>
      </c>
      <c r="N10" s="544">
        <v>1</v>
      </c>
      <c r="O10" s="544">
        <v>5</v>
      </c>
      <c r="P10" s="544">
        <v>1</v>
      </c>
      <c r="Q10" s="544">
        <v>1</v>
      </c>
      <c r="R10" s="544">
        <v>1</v>
      </c>
      <c r="S10" s="544">
        <v>0</v>
      </c>
      <c r="T10" s="544">
        <v>0</v>
      </c>
      <c r="U10" s="544">
        <v>0</v>
      </c>
      <c r="V10" s="544">
        <v>0</v>
      </c>
      <c r="W10" s="544">
        <v>0</v>
      </c>
      <c r="X10" s="544">
        <v>0</v>
      </c>
      <c r="Y10" s="544">
        <v>0</v>
      </c>
      <c r="Z10" s="544">
        <v>0</v>
      </c>
      <c r="AA10" s="544">
        <v>0</v>
      </c>
      <c r="AB10" s="544">
        <v>0</v>
      </c>
      <c r="AC10" s="544">
        <v>0</v>
      </c>
      <c r="AD10" s="544">
        <v>0</v>
      </c>
      <c r="AE10" s="544">
        <v>0</v>
      </c>
      <c r="AF10" s="544">
        <v>0</v>
      </c>
      <c r="AG10" s="544">
        <v>0</v>
      </c>
      <c r="AH10" s="544">
        <v>0</v>
      </c>
      <c r="AI10" s="546">
        <f t="shared" si="0"/>
        <v>902.4799999999999</v>
      </c>
      <c r="AJ10" s="547">
        <f t="shared" si="1"/>
        <v>75.209999999999994</v>
      </c>
      <c r="AK10" s="106"/>
      <c r="AL10" s="798"/>
      <c r="AM10" s="523" t="str">
        <f>'Custo por Localidade (1º GRAU)'!$A9</f>
        <v>APIACÁ</v>
      </c>
      <c r="AN10" s="524">
        <f t="shared" si="2"/>
        <v>44.79</v>
      </c>
      <c r="AO10" s="525">
        <f>VLOOKUP(AM10,'Custo por Localidade (1º GRAU)'!$A$2:$C$70,3)</f>
        <v>9.9080000000000001E-2</v>
      </c>
      <c r="AP10" s="553">
        <f t="shared" si="3"/>
        <v>49.23</v>
      </c>
    </row>
    <row r="11" spans="1:42">
      <c r="A11" s="543">
        <f>'Dimensionamento de Equipe (ASG)'!A13</f>
        <v>1</v>
      </c>
      <c r="B11" s="543" t="str">
        <f>'Dimensionamento de Equipe (ASG)'!B13</f>
        <v>ATÍLIO VIVÁCQUA</v>
      </c>
      <c r="C11" s="543" t="str">
        <f>'Dimensionamento de Equipe (ASG)'!C13</f>
        <v>PID</v>
      </c>
      <c r="D11" s="544">
        <v>0</v>
      </c>
      <c r="E11" s="544">
        <v>0</v>
      </c>
      <c r="F11" s="544">
        <v>0</v>
      </c>
      <c r="G11" s="544">
        <v>0</v>
      </c>
      <c r="H11" s="544">
        <v>0</v>
      </c>
      <c r="I11" s="544">
        <v>0</v>
      </c>
      <c r="J11" s="544">
        <v>0</v>
      </c>
      <c r="K11" s="544">
        <v>0</v>
      </c>
      <c r="L11" s="544">
        <v>0</v>
      </c>
      <c r="M11" s="544">
        <v>0</v>
      </c>
      <c r="N11" s="544">
        <v>0</v>
      </c>
      <c r="O11" s="544">
        <v>0</v>
      </c>
      <c r="P11" s="544">
        <v>0</v>
      </c>
      <c r="Q11" s="544">
        <v>0</v>
      </c>
      <c r="R11" s="544">
        <v>0</v>
      </c>
      <c r="S11" s="544">
        <v>0</v>
      </c>
      <c r="T11" s="544">
        <v>0</v>
      </c>
      <c r="U11" s="544">
        <v>0</v>
      </c>
      <c r="V11" s="544">
        <v>0</v>
      </c>
      <c r="W11" s="544">
        <v>0</v>
      </c>
      <c r="X11" s="544">
        <v>0</v>
      </c>
      <c r="Y11" s="544">
        <v>0</v>
      </c>
      <c r="Z11" s="544">
        <v>0</v>
      </c>
      <c r="AA11" s="544">
        <v>0</v>
      </c>
      <c r="AB11" s="544">
        <v>0</v>
      </c>
      <c r="AC11" s="544">
        <v>0</v>
      </c>
      <c r="AD11" s="544">
        <v>0</v>
      </c>
      <c r="AE11" s="544">
        <v>0</v>
      </c>
      <c r="AF11" s="544">
        <v>0</v>
      </c>
      <c r="AG11" s="544">
        <v>0</v>
      </c>
      <c r="AH11" s="544">
        <v>0</v>
      </c>
      <c r="AI11" s="546">
        <f t="shared" si="0"/>
        <v>0</v>
      </c>
      <c r="AJ11" s="547">
        <f t="shared" si="1"/>
        <v>0</v>
      </c>
      <c r="AK11" s="106"/>
      <c r="AL11" s="798"/>
      <c r="AM11" s="523" t="str">
        <f>'Custo por Localidade (1º GRAU)'!$A10</f>
        <v>ARACRUZ</v>
      </c>
      <c r="AN11" s="524">
        <f t="shared" si="2"/>
        <v>75.209999999999994</v>
      </c>
      <c r="AO11" s="525">
        <f>VLOOKUP(AM11,'Custo por Localidade (1º GRAU)'!$A$2:$C$70,3)</f>
        <v>0.13598199999999999</v>
      </c>
      <c r="AP11" s="553">
        <f t="shared" si="3"/>
        <v>85.44</v>
      </c>
    </row>
    <row r="12" spans="1:42">
      <c r="A12" s="543">
        <f>'Dimensionamento de Equipe (ASG)'!A14</f>
        <v>1</v>
      </c>
      <c r="B12" s="543" t="str">
        <f>'Dimensionamento de Equipe (ASG)'!B14</f>
        <v>BAIXO GUANDU</v>
      </c>
      <c r="C12" s="543" t="str">
        <f>'Dimensionamento de Equipe (ASG)'!C14</f>
        <v>FÓRUM</v>
      </c>
      <c r="D12" s="544">
        <v>3</v>
      </c>
      <c r="E12" s="544">
        <v>2</v>
      </c>
      <c r="F12" s="544">
        <v>1</v>
      </c>
      <c r="G12" s="544">
        <v>2</v>
      </c>
      <c r="H12" s="545">
        <v>3</v>
      </c>
      <c r="I12" s="544">
        <v>0</v>
      </c>
      <c r="J12" s="544">
        <v>1</v>
      </c>
      <c r="K12" s="544">
        <v>3</v>
      </c>
      <c r="L12" s="544">
        <v>4</v>
      </c>
      <c r="M12" s="544">
        <v>0</v>
      </c>
      <c r="N12" s="544">
        <v>1</v>
      </c>
      <c r="O12" s="544">
        <v>2</v>
      </c>
      <c r="P12" s="544">
        <v>1</v>
      </c>
      <c r="Q12" s="544">
        <v>1</v>
      </c>
      <c r="R12" s="544">
        <v>1</v>
      </c>
      <c r="S12" s="544">
        <v>0</v>
      </c>
      <c r="T12" s="544">
        <v>0</v>
      </c>
      <c r="U12" s="544">
        <v>0</v>
      </c>
      <c r="V12" s="544">
        <v>0</v>
      </c>
      <c r="W12" s="544">
        <v>0</v>
      </c>
      <c r="X12" s="544">
        <v>0</v>
      </c>
      <c r="Y12" s="544">
        <v>0</v>
      </c>
      <c r="Z12" s="544">
        <v>0</v>
      </c>
      <c r="AA12" s="544">
        <v>0</v>
      </c>
      <c r="AB12" s="544">
        <v>0</v>
      </c>
      <c r="AC12" s="544">
        <v>0</v>
      </c>
      <c r="AD12" s="544">
        <v>0</v>
      </c>
      <c r="AE12" s="544">
        <v>0</v>
      </c>
      <c r="AF12" s="544">
        <v>0</v>
      </c>
      <c r="AG12" s="544">
        <v>0</v>
      </c>
      <c r="AH12" s="544">
        <v>0</v>
      </c>
      <c r="AI12" s="546">
        <f t="shared" si="0"/>
        <v>670.94</v>
      </c>
      <c r="AJ12" s="547">
        <f t="shared" si="1"/>
        <v>55.91</v>
      </c>
      <c r="AK12" s="106"/>
      <c r="AL12" s="798"/>
      <c r="AM12" s="523" t="str">
        <f>'Custo por Localidade (1º GRAU)'!$A11</f>
        <v>ATÍLIO VIVÁCQUA</v>
      </c>
      <c r="AN12" s="524">
        <f t="shared" si="2"/>
        <v>0</v>
      </c>
      <c r="AO12" s="525">
        <f>VLOOKUP(AM12,'Custo por Localidade (1º GRAU)'!$A$2:$C$70,3)</f>
        <v>0.111111</v>
      </c>
      <c r="AP12" s="553">
        <f t="shared" si="3"/>
        <v>0</v>
      </c>
    </row>
    <row r="13" spans="1:42">
      <c r="A13" s="543">
        <f>'Dimensionamento de Equipe (ASG)'!A15</f>
        <v>1</v>
      </c>
      <c r="B13" s="543" t="str">
        <f>'Dimensionamento de Equipe (ASG)'!B15</f>
        <v>BARRA DE SÃO FRANCISCO</v>
      </c>
      <c r="C13" s="543" t="str">
        <f>'Dimensionamento de Equipe (ASG)'!C15</f>
        <v>FÓRUM E ARQUIVO</v>
      </c>
      <c r="D13" s="544">
        <v>3</v>
      </c>
      <c r="E13" s="544">
        <v>2</v>
      </c>
      <c r="F13" s="544">
        <v>1</v>
      </c>
      <c r="G13" s="544">
        <v>2</v>
      </c>
      <c r="H13" s="545">
        <v>3</v>
      </c>
      <c r="I13" s="544">
        <v>0</v>
      </c>
      <c r="J13" s="544">
        <v>1</v>
      </c>
      <c r="K13" s="544">
        <v>3</v>
      </c>
      <c r="L13" s="544">
        <v>4</v>
      </c>
      <c r="M13" s="544">
        <v>1</v>
      </c>
      <c r="N13" s="544">
        <v>1</v>
      </c>
      <c r="O13" s="544">
        <v>2</v>
      </c>
      <c r="P13" s="544">
        <v>1</v>
      </c>
      <c r="Q13" s="544">
        <v>1</v>
      </c>
      <c r="R13" s="544">
        <v>1</v>
      </c>
      <c r="S13" s="544">
        <v>0</v>
      </c>
      <c r="T13" s="544">
        <v>0</v>
      </c>
      <c r="U13" s="544">
        <v>0</v>
      </c>
      <c r="V13" s="544">
        <v>0</v>
      </c>
      <c r="W13" s="544">
        <v>0</v>
      </c>
      <c r="X13" s="544">
        <v>0</v>
      </c>
      <c r="Y13" s="544">
        <v>0</v>
      </c>
      <c r="Z13" s="544">
        <v>0</v>
      </c>
      <c r="AA13" s="544">
        <v>0</v>
      </c>
      <c r="AB13" s="544">
        <v>0</v>
      </c>
      <c r="AC13" s="544">
        <v>0</v>
      </c>
      <c r="AD13" s="544">
        <v>0</v>
      </c>
      <c r="AE13" s="544">
        <v>0</v>
      </c>
      <c r="AF13" s="544">
        <v>0</v>
      </c>
      <c r="AG13" s="544">
        <v>0</v>
      </c>
      <c r="AH13" s="544">
        <v>0</v>
      </c>
      <c r="AI13" s="546">
        <f t="shared" si="0"/>
        <v>755.44999999999993</v>
      </c>
      <c r="AJ13" s="547">
        <f t="shared" si="1"/>
        <v>62.95</v>
      </c>
      <c r="AK13" s="106"/>
      <c r="AL13" s="798"/>
      <c r="AM13" s="523" t="str">
        <f>'Custo por Localidade (1º GRAU)'!$A12</f>
        <v>BAIXO GUANDU</v>
      </c>
      <c r="AN13" s="524">
        <f t="shared" si="2"/>
        <v>55.91</v>
      </c>
      <c r="AO13" s="525">
        <f>VLOOKUP(AM13,'Custo por Localidade (1º GRAU)'!$A$2:$C$70,3)</f>
        <v>0.13598199999999999</v>
      </c>
      <c r="AP13" s="553">
        <f t="shared" si="3"/>
        <v>63.51</v>
      </c>
    </row>
    <row r="14" spans="1:42">
      <c r="A14" s="543">
        <f>'Dimensionamento de Equipe (ASG)'!A16</f>
        <v>1</v>
      </c>
      <c r="B14" s="543" t="str">
        <f>'Dimensionamento de Equipe (ASG)'!B16</f>
        <v>BOA ESPERANÇA</v>
      </c>
      <c r="C14" s="543" t="str">
        <f>'Dimensionamento de Equipe (ASG)'!C16</f>
        <v>FÓRUM</v>
      </c>
      <c r="D14" s="544">
        <v>2</v>
      </c>
      <c r="E14" s="544">
        <v>1</v>
      </c>
      <c r="F14" s="544">
        <v>1</v>
      </c>
      <c r="G14" s="544">
        <v>1</v>
      </c>
      <c r="H14" s="545">
        <v>2</v>
      </c>
      <c r="I14" s="544">
        <v>0</v>
      </c>
      <c r="J14" s="544">
        <v>1</v>
      </c>
      <c r="K14" s="544">
        <v>2</v>
      </c>
      <c r="L14" s="544">
        <v>2</v>
      </c>
      <c r="M14" s="544">
        <v>0</v>
      </c>
      <c r="N14" s="544">
        <v>1</v>
      </c>
      <c r="O14" s="544">
        <v>2</v>
      </c>
      <c r="P14" s="544">
        <v>1</v>
      </c>
      <c r="Q14" s="544">
        <v>1</v>
      </c>
      <c r="R14" s="544">
        <v>1</v>
      </c>
      <c r="S14" s="544">
        <v>0</v>
      </c>
      <c r="T14" s="544">
        <v>0</v>
      </c>
      <c r="U14" s="544">
        <v>0</v>
      </c>
      <c r="V14" s="544">
        <v>0</v>
      </c>
      <c r="W14" s="544">
        <v>0</v>
      </c>
      <c r="X14" s="544">
        <v>0</v>
      </c>
      <c r="Y14" s="544">
        <v>0</v>
      </c>
      <c r="Z14" s="544">
        <v>0</v>
      </c>
      <c r="AA14" s="544">
        <v>0</v>
      </c>
      <c r="AB14" s="544">
        <v>0</v>
      </c>
      <c r="AC14" s="544">
        <v>0</v>
      </c>
      <c r="AD14" s="544">
        <v>0</v>
      </c>
      <c r="AE14" s="544">
        <v>0</v>
      </c>
      <c r="AF14" s="544">
        <v>0</v>
      </c>
      <c r="AG14" s="544">
        <v>0</v>
      </c>
      <c r="AH14" s="544">
        <v>0</v>
      </c>
      <c r="AI14" s="546">
        <f t="shared" si="0"/>
        <v>537.53</v>
      </c>
      <c r="AJ14" s="547">
        <f t="shared" si="1"/>
        <v>44.79</v>
      </c>
      <c r="AK14" s="106"/>
      <c r="AL14" s="798"/>
      <c r="AM14" s="523" t="str">
        <f>'Custo por Localidade (1º GRAU)'!$A13</f>
        <v>BARRA DE SÃO FRANCISCO</v>
      </c>
      <c r="AN14" s="524">
        <f t="shared" si="2"/>
        <v>62.95</v>
      </c>
      <c r="AO14" s="525">
        <f>VLOOKUP(AM14,'Custo por Localidade (1º GRAU)'!$A$2:$C$70,3)</f>
        <v>0.123409</v>
      </c>
      <c r="AP14" s="553">
        <f t="shared" si="3"/>
        <v>70.72</v>
      </c>
    </row>
    <row r="15" spans="1:42">
      <c r="A15" s="543">
        <f>'Dimensionamento de Equipe (ASG)'!A17</f>
        <v>1</v>
      </c>
      <c r="B15" s="543" t="str">
        <f>'Dimensionamento de Equipe (ASG)'!B17</f>
        <v>BOM JESUS DO NORTE</v>
      </c>
      <c r="C15" s="543" t="str">
        <f>'Dimensionamento de Equipe (ASG)'!C17</f>
        <v>FÓRUM</v>
      </c>
      <c r="D15" s="544">
        <v>2</v>
      </c>
      <c r="E15" s="544">
        <v>1</v>
      </c>
      <c r="F15" s="544">
        <v>1</v>
      </c>
      <c r="G15" s="544">
        <v>1</v>
      </c>
      <c r="H15" s="545">
        <v>2</v>
      </c>
      <c r="I15" s="544">
        <v>0</v>
      </c>
      <c r="J15" s="544">
        <v>1</v>
      </c>
      <c r="K15" s="544">
        <v>2</v>
      </c>
      <c r="L15" s="544">
        <v>2</v>
      </c>
      <c r="M15" s="544">
        <v>0</v>
      </c>
      <c r="N15" s="544">
        <v>1</v>
      </c>
      <c r="O15" s="544">
        <v>2</v>
      </c>
      <c r="P15" s="544">
        <v>1</v>
      </c>
      <c r="Q15" s="544">
        <v>1</v>
      </c>
      <c r="R15" s="544">
        <v>1</v>
      </c>
      <c r="S15" s="544">
        <v>0</v>
      </c>
      <c r="T15" s="544">
        <v>0</v>
      </c>
      <c r="U15" s="544">
        <v>0</v>
      </c>
      <c r="V15" s="544">
        <v>0</v>
      </c>
      <c r="W15" s="544">
        <v>0</v>
      </c>
      <c r="X15" s="544">
        <v>0</v>
      </c>
      <c r="Y15" s="544">
        <v>0</v>
      </c>
      <c r="Z15" s="544">
        <v>0</v>
      </c>
      <c r="AA15" s="544">
        <v>0</v>
      </c>
      <c r="AB15" s="544">
        <v>0</v>
      </c>
      <c r="AC15" s="544">
        <v>0</v>
      </c>
      <c r="AD15" s="544">
        <v>0</v>
      </c>
      <c r="AE15" s="544">
        <v>0</v>
      </c>
      <c r="AF15" s="544">
        <v>0</v>
      </c>
      <c r="AG15" s="544">
        <v>0</v>
      </c>
      <c r="AH15" s="544">
        <v>0</v>
      </c>
      <c r="AI15" s="546">
        <f t="shared" si="0"/>
        <v>537.53</v>
      </c>
      <c r="AJ15" s="547">
        <f t="shared" si="1"/>
        <v>44.79</v>
      </c>
      <c r="AK15" s="277"/>
      <c r="AL15" s="798"/>
      <c r="AM15" s="523" t="str">
        <f>'Custo por Localidade (1º GRAU)'!$A14</f>
        <v>BOA ESPERANÇA</v>
      </c>
      <c r="AN15" s="524">
        <f t="shared" si="2"/>
        <v>44.79</v>
      </c>
      <c r="AO15" s="525">
        <f>VLOOKUP(AM15,'Custo por Localidade (1º GRAU)'!$A$2:$C$70,3)</f>
        <v>0.111111</v>
      </c>
      <c r="AP15" s="553">
        <f t="shared" si="3"/>
        <v>49.77</v>
      </c>
    </row>
    <row r="16" spans="1:42">
      <c r="A16" s="554">
        <f>'Dimensionamento de Equipe (ASG)'!A18</f>
        <v>1</v>
      </c>
      <c r="B16" s="554" t="str">
        <f>'Dimensionamento de Equipe (ASG)'!B18</f>
        <v>CACHOEIRO DE ITAPEMIRIM</v>
      </c>
      <c r="C16" s="554" t="str">
        <f>'Dimensionamento de Equipe (ASG)'!C18</f>
        <v>FÓRUM E ARQUIVO</v>
      </c>
      <c r="D16" s="544">
        <v>7</v>
      </c>
      <c r="E16" s="544">
        <v>3</v>
      </c>
      <c r="F16" s="544">
        <v>1</v>
      </c>
      <c r="G16" s="544">
        <v>6</v>
      </c>
      <c r="H16" s="545">
        <v>4</v>
      </c>
      <c r="I16" s="544">
        <v>2</v>
      </c>
      <c r="J16" s="544">
        <v>3</v>
      </c>
      <c r="K16" s="544">
        <v>4</v>
      </c>
      <c r="L16" s="544">
        <v>11</v>
      </c>
      <c r="M16" s="544">
        <v>0</v>
      </c>
      <c r="N16" s="544">
        <v>16</v>
      </c>
      <c r="O16" s="544">
        <v>8</v>
      </c>
      <c r="P16" s="544">
        <v>2</v>
      </c>
      <c r="Q16" s="544">
        <v>2</v>
      </c>
      <c r="R16" s="544">
        <v>1</v>
      </c>
      <c r="S16" s="544">
        <v>1</v>
      </c>
      <c r="T16" s="544">
        <v>1</v>
      </c>
      <c r="U16" s="544">
        <v>1</v>
      </c>
      <c r="V16" s="544">
        <v>1</v>
      </c>
      <c r="W16" s="544">
        <v>1</v>
      </c>
      <c r="X16" s="544">
        <v>0</v>
      </c>
      <c r="Y16" s="544">
        <v>0</v>
      </c>
      <c r="Z16" s="544">
        <v>0</v>
      </c>
      <c r="AA16" s="544">
        <v>1</v>
      </c>
      <c r="AB16" s="544">
        <v>0</v>
      </c>
      <c r="AC16" s="544">
        <v>0</v>
      </c>
      <c r="AD16" s="544">
        <v>1</v>
      </c>
      <c r="AE16" s="544">
        <v>0</v>
      </c>
      <c r="AF16" s="544">
        <v>0</v>
      </c>
      <c r="AG16" s="544">
        <v>0</v>
      </c>
      <c r="AH16" s="544">
        <v>0</v>
      </c>
      <c r="AI16" s="546">
        <f t="shared" si="0"/>
        <v>2980.4899999999993</v>
      </c>
      <c r="AJ16" s="547">
        <f t="shared" si="1"/>
        <v>248.37</v>
      </c>
      <c r="AK16" s="277"/>
      <c r="AL16" s="798"/>
      <c r="AM16" s="523" t="str">
        <f>'Custo por Localidade (1º GRAU)'!$A15</f>
        <v>BOM JESUS DO NORTE</v>
      </c>
      <c r="AN16" s="524">
        <f t="shared" si="2"/>
        <v>44.79</v>
      </c>
      <c r="AO16" s="525">
        <f>VLOOKUP(AM16,'Custo por Localidade (1º GRAU)'!$A$2:$C$70,3)</f>
        <v>0.13598199999999999</v>
      </c>
      <c r="AP16" s="553">
        <f t="shared" si="3"/>
        <v>50.88</v>
      </c>
    </row>
    <row r="17" spans="1:42">
      <c r="A17" s="554">
        <f>'Dimensionamento de Equipe (ASG)'!A19</f>
        <v>1</v>
      </c>
      <c r="B17" s="554" t="str">
        <f>'Dimensionamento de Equipe (ASG)'!B19</f>
        <v>CARIACICA e NAC</v>
      </c>
      <c r="C17" s="554" t="str">
        <f>'Dimensionamento de Equipe (ASG)'!C19</f>
        <v>FÓRUM</v>
      </c>
      <c r="D17" s="544">
        <v>11</v>
      </c>
      <c r="E17" s="544">
        <v>4</v>
      </c>
      <c r="F17" s="544">
        <v>1</v>
      </c>
      <c r="G17" s="544">
        <v>10</v>
      </c>
      <c r="H17" s="545">
        <v>5</v>
      </c>
      <c r="I17" s="544">
        <v>4</v>
      </c>
      <c r="J17" s="544">
        <v>5</v>
      </c>
      <c r="K17" s="544">
        <v>5</v>
      </c>
      <c r="L17" s="544">
        <v>18</v>
      </c>
      <c r="M17" s="544">
        <v>2</v>
      </c>
      <c r="N17" s="544">
        <v>10</v>
      </c>
      <c r="O17" s="544">
        <v>12</v>
      </c>
      <c r="P17" s="544">
        <v>2</v>
      </c>
      <c r="Q17" s="544">
        <v>2</v>
      </c>
      <c r="R17" s="544">
        <v>2</v>
      </c>
      <c r="S17" s="544">
        <v>1</v>
      </c>
      <c r="T17" s="544">
        <v>1</v>
      </c>
      <c r="U17" s="544">
        <v>1</v>
      </c>
      <c r="V17" s="544">
        <v>1</v>
      </c>
      <c r="W17" s="544">
        <v>1</v>
      </c>
      <c r="X17" s="544">
        <v>0</v>
      </c>
      <c r="Y17" s="544">
        <v>0</v>
      </c>
      <c r="Z17" s="544">
        <v>0</v>
      </c>
      <c r="AA17" s="544">
        <v>1</v>
      </c>
      <c r="AB17" s="544">
        <v>0</v>
      </c>
      <c r="AC17" s="544">
        <v>0</v>
      </c>
      <c r="AD17" s="544">
        <v>1</v>
      </c>
      <c r="AE17" s="544">
        <v>0</v>
      </c>
      <c r="AF17" s="544">
        <v>0</v>
      </c>
      <c r="AG17" s="544">
        <v>0</v>
      </c>
      <c r="AH17" s="544">
        <v>0</v>
      </c>
      <c r="AI17" s="546">
        <f t="shared" si="0"/>
        <v>3507.08</v>
      </c>
      <c r="AJ17" s="547">
        <f t="shared" si="1"/>
        <v>292.26</v>
      </c>
      <c r="AK17" s="277"/>
      <c r="AL17" s="798"/>
      <c r="AM17" s="523" t="str">
        <f>'Custo por Localidade (1º GRAU)'!$A16</f>
        <v>CACHOEIRO DE ITAPEMIRIM</v>
      </c>
      <c r="AN17" s="524">
        <f t="shared" si="2"/>
        <v>248.37</v>
      </c>
      <c r="AO17" s="530">
        <f>VLOOKUP(AM17,'Custo por Localidade (1º GRAU)'!$A$2:$C$70,3)</f>
        <v>0.13598199999999999</v>
      </c>
      <c r="AP17" s="553">
        <f t="shared" si="3"/>
        <v>282.14</v>
      </c>
    </row>
    <row r="18" spans="1:42">
      <c r="A18" s="543">
        <f>'Dimensionamento de Equipe (ASG)'!A20</f>
        <v>1</v>
      </c>
      <c r="B18" s="543" t="str">
        <f>'Dimensionamento de Equipe (ASG)'!B20</f>
        <v>CASTELO</v>
      </c>
      <c r="C18" s="543" t="str">
        <f>'Dimensionamento de Equipe (ASG)'!C20</f>
        <v>FÓRUM E ARQUIVO</v>
      </c>
      <c r="D18" s="545">
        <v>2</v>
      </c>
      <c r="E18" s="544">
        <v>1</v>
      </c>
      <c r="F18" s="544">
        <v>1</v>
      </c>
      <c r="G18" s="544">
        <v>1</v>
      </c>
      <c r="H18" s="545">
        <v>2</v>
      </c>
      <c r="I18" s="544">
        <v>0</v>
      </c>
      <c r="J18" s="544">
        <v>1</v>
      </c>
      <c r="K18" s="544">
        <v>2</v>
      </c>
      <c r="L18" s="544">
        <v>2</v>
      </c>
      <c r="M18" s="544">
        <v>0</v>
      </c>
      <c r="N18" s="544">
        <v>1</v>
      </c>
      <c r="O18" s="544">
        <v>2</v>
      </c>
      <c r="P18" s="544">
        <v>1</v>
      </c>
      <c r="Q18" s="544">
        <v>1</v>
      </c>
      <c r="R18" s="544">
        <v>1</v>
      </c>
      <c r="S18" s="544">
        <v>0</v>
      </c>
      <c r="T18" s="544">
        <v>0</v>
      </c>
      <c r="U18" s="544">
        <v>0</v>
      </c>
      <c r="V18" s="544">
        <v>0</v>
      </c>
      <c r="W18" s="544">
        <v>0</v>
      </c>
      <c r="X18" s="544">
        <v>0</v>
      </c>
      <c r="Y18" s="544">
        <v>0</v>
      </c>
      <c r="Z18" s="544">
        <v>0</v>
      </c>
      <c r="AA18" s="544">
        <v>0</v>
      </c>
      <c r="AB18" s="544">
        <v>0</v>
      </c>
      <c r="AC18" s="544">
        <v>0</v>
      </c>
      <c r="AD18" s="544">
        <v>0</v>
      </c>
      <c r="AE18" s="544">
        <v>0</v>
      </c>
      <c r="AF18" s="544">
        <v>0</v>
      </c>
      <c r="AG18" s="544">
        <v>0</v>
      </c>
      <c r="AH18" s="544">
        <v>0</v>
      </c>
      <c r="AI18" s="546">
        <f t="shared" si="0"/>
        <v>537.53</v>
      </c>
      <c r="AJ18" s="547">
        <f t="shared" si="1"/>
        <v>44.79</v>
      </c>
      <c r="AK18" s="277"/>
      <c r="AL18" s="798"/>
      <c r="AM18" s="523" t="str">
        <f>'Custo por Localidade (1º GRAU)'!$A17</f>
        <v>CARIACICA e NAC</v>
      </c>
      <c r="AN18" s="524">
        <f t="shared" si="2"/>
        <v>292.26</v>
      </c>
      <c r="AO18" s="525">
        <f>VLOOKUP(AM18,'Custo por Localidade (1º GRAU)'!$A$2:$C$70,3)</f>
        <v>0.13598199999999999</v>
      </c>
      <c r="AP18" s="553">
        <f t="shared" si="3"/>
        <v>332</v>
      </c>
    </row>
    <row r="19" spans="1:42">
      <c r="A19" s="554">
        <f>'Dimensionamento de Equipe (ASG)'!A21</f>
        <v>1</v>
      </c>
      <c r="B19" s="554" t="str">
        <f>'Dimensionamento de Equipe (ASG)'!B21</f>
        <v>COLATINA</v>
      </c>
      <c r="C19" s="554" t="str">
        <f>'Dimensionamento de Equipe (ASG)'!C21</f>
        <v>FÓRUM</v>
      </c>
      <c r="D19" s="545">
        <v>8</v>
      </c>
      <c r="E19" s="544">
        <v>3</v>
      </c>
      <c r="F19" s="544">
        <v>1</v>
      </c>
      <c r="G19" s="544">
        <v>7</v>
      </c>
      <c r="H19" s="545">
        <v>4</v>
      </c>
      <c r="I19" s="544">
        <v>4</v>
      </c>
      <c r="J19" s="544">
        <v>4</v>
      </c>
      <c r="K19" s="544">
        <v>4</v>
      </c>
      <c r="L19" s="544">
        <v>13</v>
      </c>
      <c r="M19" s="544">
        <v>0</v>
      </c>
      <c r="N19" s="544">
        <v>10</v>
      </c>
      <c r="O19" s="544">
        <v>10</v>
      </c>
      <c r="P19" s="544">
        <v>2</v>
      </c>
      <c r="Q19" s="544">
        <v>2</v>
      </c>
      <c r="R19" s="544">
        <v>1</v>
      </c>
      <c r="S19" s="544">
        <v>1</v>
      </c>
      <c r="T19" s="544">
        <v>1</v>
      </c>
      <c r="U19" s="544">
        <v>1</v>
      </c>
      <c r="V19" s="544">
        <v>1</v>
      </c>
      <c r="W19" s="544">
        <v>1</v>
      </c>
      <c r="X19" s="544">
        <v>0</v>
      </c>
      <c r="Y19" s="544">
        <v>0</v>
      </c>
      <c r="Z19" s="544">
        <v>0</v>
      </c>
      <c r="AA19" s="544">
        <v>1</v>
      </c>
      <c r="AB19" s="544">
        <v>0</v>
      </c>
      <c r="AC19" s="544">
        <v>0</v>
      </c>
      <c r="AD19" s="544">
        <v>1</v>
      </c>
      <c r="AE19" s="544">
        <v>0</v>
      </c>
      <c r="AF19" s="544">
        <v>0</v>
      </c>
      <c r="AG19" s="544">
        <v>0</v>
      </c>
      <c r="AH19" s="544">
        <v>0</v>
      </c>
      <c r="AI19" s="546">
        <f t="shared" si="0"/>
        <v>2901.8099999999995</v>
      </c>
      <c r="AJ19" s="547">
        <f t="shared" si="1"/>
        <v>241.82</v>
      </c>
      <c r="AK19" s="277"/>
      <c r="AL19" s="798"/>
      <c r="AM19" s="523" t="str">
        <f>'Custo por Localidade (1º GRAU)'!$A18</f>
        <v>CASTELO</v>
      </c>
      <c r="AN19" s="524">
        <f t="shared" si="2"/>
        <v>44.79</v>
      </c>
      <c r="AO19" s="525">
        <f>VLOOKUP(AM19,'Custo por Localidade (1º GRAU)'!$A$2:$C$70,3)</f>
        <v>0.111111</v>
      </c>
      <c r="AP19" s="553">
        <f t="shared" si="3"/>
        <v>49.77</v>
      </c>
    </row>
    <row r="20" spans="1:42">
      <c r="A20" s="543">
        <f>'Dimensionamento de Equipe (ASG)'!A22</f>
        <v>1</v>
      </c>
      <c r="B20" s="543" t="str">
        <f>'Dimensionamento de Equipe (ASG)'!B22</f>
        <v>CONCEIÇÃO DA BARRA</v>
      </c>
      <c r="C20" s="543" t="str">
        <f>'Dimensionamento de Equipe (ASG)'!C22</f>
        <v>FÓRUM</v>
      </c>
      <c r="D20" s="545">
        <v>2</v>
      </c>
      <c r="E20" s="544">
        <v>1</v>
      </c>
      <c r="F20" s="544">
        <v>1</v>
      </c>
      <c r="G20" s="544">
        <v>1</v>
      </c>
      <c r="H20" s="545">
        <v>2</v>
      </c>
      <c r="I20" s="544">
        <v>0</v>
      </c>
      <c r="J20" s="544">
        <v>1</v>
      </c>
      <c r="K20" s="544">
        <v>2</v>
      </c>
      <c r="L20" s="544">
        <v>2</v>
      </c>
      <c r="M20" s="544">
        <v>0</v>
      </c>
      <c r="N20" s="544">
        <v>1</v>
      </c>
      <c r="O20" s="544">
        <v>2</v>
      </c>
      <c r="P20" s="544">
        <v>1</v>
      </c>
      <c r="Q20" s="544">
        <v>1</v>
      </c>
      <c r="R20" s="544">
        <v>1</v>
      </c>
      <c r="S20" s="544">
        <v>0</v>
      </c>
      <c r="T20" s="544">
        <v>0</v>
      </c>
      <c r="U20" s="544">
        <v>0</v>
      </c>
      <c r="V20" s="544">
        <v>0</v>
      </c>
      <c r="W20" s="544">
        <v>0</v>
      </c>
      <c r="X20" s="544">
        <v>0</v>
      </c>
      <c r="Y20" s="544">
        <v>0</v>
      </c>
      <c r="Z20" s="544">
        <v>0</v>
      </c>
      <c r="AA20" s="544">
        <v>0</v>
      </c>
      <c r="AB20" s="544">
        <v>0</v>
      </c>
      <c r="AC20" s="544">
        <v>0</v>
      </c>
      <c r="AD20" s="544">
        <v>0</v>
      </c>
      <c r="AE20" s="544">
        <v>0</v>
      </c>
      <c r="AF20" s="544">
        <v>0</v>
      </c>
      <c r="AG20" s="544">
        <v>0</v>
      </c>
      <c r="AH20" s="544">
        <v>0</v>
      </c>
      <c r="AI20" s="546">
        <f t="shared" si="0"/>
        <v>537.53</v>
      </c>
      <c r="AJ20" s="547">
        <f t="shared" si="1"/>
        <v>44.79</v>
      </c>
      <c r="AK20" s="277"/>
      <c r="AL20" s="798"/>
      <c r="AM20" s="523" t="str">
        <f>'Custo por Localidade (1º GRAU)'!$A19</f>
        <v>COLATINA</v>
      </c>
      <c r="AN20" s="524">
        <f t="shared" si="2"/>
        <v>241.82</v>
      </c>
      <c r="AO20" s="525">
        <f>VLOOKUP(AM20,'Custo por Localidade (1º GRAU)'!$A$2:$C$70,3)</f>
        <v>9.9080000000000001E-2</v>
      </c>
      <c r="AP20" s="553">
        <f t="shared" si="3"/>
        <v>265.77999999999997</v>
      </c>
    </row>
    <row r="21" spans="1:42" ht="15.75" customHeight="1">
      <c r="A21" s="543">
        <f>'Dimensionamento de Equipe (ASG)'!A23</f>
        <v>1</v>
      </c>
      <c r="B21" s="543" t="str">
        <f>'Dimensionamento de Equipe (ASG)'!B23</f>
        <v>CONCEIÇÃO DO CASTELO</v>
      </c>
      <c r="C21" s="543" t="str">
        <f>'Dimensionamento de Equipe (ASG)'!C23</f>
        <v>FÓRUM E ARQUIVO</v>
      </c>
      <c r="D21" s="545">
        <v>2</v>
      </c>
      <c r="E21" s="544">
        <v>1</v>
      </c>
      <c r="F21" s="544">
        <v>1</v>
      </c>
      <c r="G21" s="544">
        <v>1</v>
      </c>
      <c r="H21" s="545">
        <v>2</v>
      </c>
      <c r="I21" s="544">
        <v>0</v>
      </c>
      <c r="J21" s="544">
        <v>1</v>
      </c>
      <c r="K21" s="544">
        <v>2</v>
      </c>
      <c r="L21" s="544">
        <v>2</v>
      </c>
      <c r="M21" s="544">
        <v>0</v>
      </c>
      <c r="N21" s="544">
        <v>1</v>
      </c>
      <c r="O21" s="544">
        <v>2</v>
      </c>
      <c r="P21" s="544">
        <v>1</v>
      </c>
      <c r="Q21" s="544">
        <v>1</v>
      </c>
      <c r="R21" s="544">
        <v>1</v>
      </c>
      <c r="S21" s="544">
        <v>0</v>
      </c>
      <c r="T21" s="544">
        <v>0</v>
      </c>
      <c r="U21" s="544">
        <v>0</v>
      </c>
      <c r="V21" s="544">
        <v>0</v>
      </c>
      <c r="W21" s="544">
        <v>0</v>
      </c>
      <c r="X21" s="544">
        <v>0</v>
      </c>
      <c r="Y21" s="544">
        <v>0</v>
      </c>
      <c r="Z21" s="544">
        <v>0</v>
      </c>
      <c r="AA21" s="544">
        <v>0</v>
      </c>
      <c r="AB21" s="544">
        <v>0</v>
      </c>
      <c r="AC21" s="544">
        <v>0</v>
      </c>
      <c r="AD21" s="544">
        <v>0</v>
      </c>
      <c r="AE21" s="544">
        <v>0</v>
      </c>
      <c r="AF21" s="544">
        <v>0</v>
      </c>
      <c r="AG21" s="544">
        <v>0</v>
      </c>
      <c r="AH21" s="544">
        <v>0</v>
      </c>
      <c r="AI21" s="546">
        <f t="shared" si="0"/>
        <v>537.53</v>
      </c>
      <c r="AJ21" s="547">
        <f t="shared" si="1"/>
        <v>44.79</v>
      </c>
      <c r="AK21" s="277"/>
      <c r="AL21" s="798"/>
      <c r="AM21" s="523" t="str">
        <f>'Custo por Localidade (1º GRAU)'!$A20</f>
        <v>CONCEIÇÃO DA BARRA</v>
      </c>
      <c r="AN21" s="524">
        <f t="shared" si="2"/>
        <v>44.79</v>
      </c>
      <c r="AO21" s="525">
        <f>VLOOKUP(AM21,'Custo por Localidade (1º GRAU)'!$A$2:$C$70,3)</f>
        <v>0.13598199999999999</v>
      </c>
      <c r="AP21" s="553">
        <f t="shared" si="3"/>
        <v>50.88</v>
      </c>
    </row>
    <row r="22" spans="1:42" ht="15.75" customHeight="1">
      <c r="A22" s="543">
        <f>'Dimensionamento de Equipe (ASG)'!A24</f>
        <v>1</v>
      </c>
      <c r="B22" s="543" t="str">
        <f>'Dimensionamento de Equipe (ASG)'!B24</f>
        <v>DOMINGOS MARTINS</v>
      </c>
      <c r="C22" s="543" t="str">
        <f>'Dimensionamento de Equipe (ASG)'!C24</f>
        <v>FÓRUM E ARQUIVO</v>
      </c>
      <c r="D22" s="545">
        <v>2</v>
      </c>
      <c r="E22" s="544">
        <v>1</v>
      </c>
      <c r="F22" s="544">
        <v>1</v>
      </c>
      <c r="G22" s="544">
        <v>1</v>
      </c>
      <c r="H22" s="545">
        <v>2</v>
      </c>
      <c r="I22" s="544">
        <v>0</v>
      </c>
      <c r="J22" s="544">
        <v>1</v>
      </c>
      <c r="K22" s="544">
        <v>2</v>
      </c>
      <c r="L22" s="544">
        <v>2</v>
      </c>
      <c r="M22" s="544">
        <v>0</v>
      </c>
      <c r="N22" s="544">
        <v>1</v>
      </c>
      <c r="O22" s="544">
        <v>2</v>
      </c>
      <c r="P22" s="544">
        <v>1</v>
      </c>
      <c r="Q22" s="544">
        <v>1</v>
      </c>
      <c r="R22" s="544">
        <v>1</v>
      </c>
      <c r="S22" s="544">
        <v>0</v>
      </c>
      <c r="T22" s="544">
        <v>0</v>
      </c>
      <c r="U22" s="544">
        <v>0</v>
      </c>
      <c r="V22" s="544">
        <v>0</v>
      </c>
      <c r="W22" s="544">
        <v>0</v>
      </c>
      <c r="X22" s="544">
        <v>0</v>
      </c>
      <c r="Y22" s="544">
        <v>0</v>
      </c>
      <c r="Z22" s="544">
        <v>0</v>
      </c>
      <c r="AA22" s="544">
        <v>0</v>
      </c>
      <c r="AB22" s="544">
        <v>0</v>
      </c>
      <c r="AC22" s="544">
        <v>0</v>
      </c>
      <c r="AD22" s="544">
        <v>0</v>
      </c>
      <c r="AE22" s="544">
        <v>0</v>
      </c>
      <c r="AF22" s="544">
        <v>0</v>
      </c>
      <c r="AG22" s="544">
        <v>0</v>
      </c>
      <c r="AH22" s="544">
        <v>0</v>
      </c>
      <c r="AI22" s="546">
        <f t="shared" si="0"/>
        <v>537.53</v>
      </c>
      <c r="AJ22" s="547">
        <f t="shared" si="1"/>
        <v>44.79</v>
      </c>
      <c r="AK22" s="277"/>
      <c r="AL22" s="798"/>
      <c r="AM22" s="523" t="str">
        <f>'Custo por Localidade (1º GRAU)'!$A21</f>
        <v>CONCEIÇÃO DO CASTELO</v>
      </c>
      <c r="AN22" s="524">
        <f t="shared" si="2"/>
        <v>44.79</v>
      </c>
      <c r="AO22" s="525">
        <f>VLOOKUP(AM22,'Custo por Localidade (1º GRAU)'!$A$2:$C$70,3)</f>
        <v>0.13598199999999999</v>
      </c>
      <c r="AP22" s="553">
        <f t="shared" si="3"/>
        <v>50.88</v>
      </c>
    </row>
    <row r="23" spans="1:42" ht="15.75" customHeight="1">
      <c r="A23" s="543">
        <f>'Dimensionamento de Equipe (ASG)'!A25</f>
        <v>1</v>
      </c>
      <c r="B23" s="543" t="str">
        <f>'Dimensionamento de Equipe (ASG)'!B25</f>
        <v>DORES DO RIO PRETO</v>
      </c>
      <c r="C23" s="543" t="str">
        <f>'Dimensionamento de Equipe (ASG)'!C25</f>
        <v>FÓRUM</v>
      </c>
      <c r="D23" s="545">
        <v>2</v>
      </c>
      <c r="E23" s="544">
        <v>1</v>
      </c>
      <c r="F23" s="544">
        <v>1</v>
      </c>
      <c r="G23" s="544">
        <v>1</v>
      </c>
      <c r="H23" s="545">
        <v>2</v>
      </c>
      <c r="I23" s="544">
        <v>0</v>
      </c>
      <c r="J23" s="544">
        <v>1</v>
      </c>
      <c r="K23" s="544">
        <v>2</v>
      </c>
      <c r="L23" s="544">
        <v>2</v>
      </c>
      <c r="M23" s="544">
        <v>0</v>
      </c>
      <c r="N23" s="544">
        <v>1</v>
      </c>
      <c r="O23" s="544">
        <v>2</v>
      </c>
      <c r="P23" s="544">
        <v>1</v>
      </c>
      <c r="Q23" s="544">
        <v>1</v>
      </c>
      <c r="R23" s="544">
        <v>1</v>
      </c>
      <c r="S23" s="544">
        <v>0</v>
      </c>
      <c r="T23" s="544">
        <v>0</v>
      </c>
      <c r="U23" s="544">
        <v>0</v>
      </c>
      <c r="V23" s="544">
        <v>0</v>
      </c>
      <c r="W23" s="544">
        <v>0</v>
      </c>
      <c r="X23" s="544">
        <v>0</v>
      </c>
      <c r="Y23" s="544">
        <v>0</v>
      </c>
      <c r="Z23" s="544">
        <v>0</v>
      </c>
      <c r="AA23" s="544">
        <v>0</v>
      </c>
      <c r="AB23" s="544">
        <v>0</v>
      </c>
      <c r="AC23" s="544">
        <v>0</v>
      </c>
      <c r="AD23" s="544">
        <v>0</v>
      </c>
      <c r="AE23" s="544">
        <v>0</v>
      </c>
      <c r="AF23" s="544">
        <v>0</v>
      </c>
      <c r="AG23" s="544">
        <v>0</v>
      </c>
      <c r="AH23" s="544">
        <v>0</v>
      </c>
      <c r="AI23" s="546">
        <f t="shared" si="0"/>
        <v>537.53</v>
      </c>
      <c r="AJ23" s="547">
        <f t="shared" si="1"/>
        <v>44.79</v>
      </c>
      <c r="AK23" s="277"/>
      <c r="AL23" s="798"/>
      <c r="AM23" s="523" t="str">
        <f>'Custo por Localidade (1º GRAU)'!$A22</f>
        <v>DOMINGOS MARTINS</v>
      </c>
      <c r="AN23" s="524">
        <f t="shared" si="2"/>
        <v>44.79</v>
      </c>
      <c r="AO23" s="525">
        <f>VLOOKUP(AM23,'Custo por Localidade (1º GRAU)'!$A$2:$C$70,3)</f>
        <v>0.13598199999999999</v>
      </c>
      <c r="AP23" s="553">
        <f t="shared" si="3"/>
        <v>50.88</v>
      </c>
    </row>
    <row r="24" spans="1:42" ht="15.75" customHeight="1">
      <c r="A24" s="543">
        <f>'Dimensionamento de Equipe (ASG)'!A26</f>
        <v>1</v>
      </c>
      <c r="B24" s="543" t="str">
        <f>'Dimensionamento de Equipe (ASG)'!B26</f>
        <v>ECOPORANGA</v>
      </c>
      <c r="C24" s="543" t="str">
        <f>'Dimensionamento de Equipe (ASG)'!C26</f>
        <v>FÓRUM E ARQUIVO</v>
      </c>
      <c r="D24" s="545">
        <v>3</v>
      </c>
      <c r="E24" s="544">
        <v>2</v>
      </c>
      <c r="F24" s="544">
        <v>1</v>
      </c>
      <c r="G24" s="544">
        <v>2</v>
      </c>
      <c r="H24" s="545">
        <v>3</v>
      </c>
      <c r="I24" s="544">
        <v>0</v>
      </c>
      <c r="J24" s="544">
        <v>1</v>
      </c>
      <c r="K24" s="544">
        <v>3</v>
      </c>
      <c r="L24" s="544">
        <v>4</v>
      </c>
      <c r="M24" s="544">
        <v>0</v>
      </c>
      <c r="N24" s="544">
        <v>6</v>
      </c>
      <c r="O24" s="544">
        <v>2</v>
      </c>
      <c r="P24" s="544">
        <v>1</v>
      </c>
      <c r="Q24" s="544">
        <v>1</v>
      </c>
      <c r="R24" s="544">
        <v>1</v>
      </c>
      <c r="S24" s="544">
        <v>0</v>
      </c>
      <c r="T24" s="544">
        <v>0</v>
      </c>
      <c r="U24" s="544">
        <v>0</v>
      </c>
      <c r="V24" s="544">
        <v>0</v>
      </c>
      <c r="W24" s="544">
        <v>0</v>
      </c>
      <c r="X24" s="544">
        <v>0</v>
      </c>
      <c r="Y24" s="544">
        <v>0</v>
      </c>
      <c r="Z24" s="544">
        <v>0</v>
      </c>
      <c r="AA24" s="544">
        <v>0</v>
      </c>
      <c r="AB24" s="544">
        <v>0</v>
      </c>
      <c r="AC24" s="544">
        <v>0</v>
      </c>
      <c r="AD24" s="544">
        <v>0</v>
      </c>
      <c r="AE24" s="544">
        <v>0</v>
      </c>
      <c r="AF24" s="544">
        <v>0</v>
      </c>
      <c r="AG24" s="544">
        <v>0</v>
      </c>
      <c r="AH24" s="544">
        <v>0</v>
      </c>
      <c r="AI24" s="546">
        <f t="shared" si="0"/>
        <v>920.43999999999994</v>
      </c>
      <c r="AJ24" s="547">
        <f t="shared" si="1"/>
        <v>76.7</v>
      </c>
      <c r="AK24" s="277"/>
      <c r="AL24" s="798"/>
      <c r="AM24" s="523" t="str">
        <f>'Custo por Localidade (1º GRAU)'!$A23</f>
        <v>DORES DO RIO PRETO</v>
      </c>
      <c r="AN24" s="524">
        <f t="shared" si="2"/>
        <v>44.79</v>
      </c>
      <c r="AO24" s="525">
        <f>VLOOKUP(AM24,'Custo por Localidade (1º GRAU)'!$A$2:$C$70,3)</f>
        <v>0.13598199999999999</v>
      </c>
      <c r="AP24" s="553">
        <f t="shared" si="3"/>
        <v>50.88</v>
      </c>
    </row>
    <row r="25" spans="1:42" ht="15.75" customHeight="1">
      <c r="A25" s="543">
        <f>'Dimensionamento de Equipe (ASG)'!A27</f>
        <v>1</v>
      </c>
      <c r="B25" s="543" t="str">
        <f>'Dimensionamento de Equipe (ASG)'!B27</f>
        <v>FUNDÃO</v>
      </c>
      <c r="C25" s="543" t="str">
        <f>'Dimensionamento de Equipe (ASG)'!C27</f>
        <v>FÓRUM E ARQUIVO</v>
      </c>
      <c r="D25" s="545">
        <v>2</v>
      </c>
      <c r="E25" s="544">
        <v>1</v>
      </c>
      <c r="F25" s="544">
        <v>1</v>
      </c>
      <c r="G25" s="544">
        <v>1</v>
      </c>
      <c r="H25" s="545">
        <v>1</v>
      </c>
      <c r="I25" s="544">
        <v>0</v>
      </c>
      <c r="J25" s="544">
        <v>1</v>
      </c>
      <c r="K25" s="544">
        <v>1</v>
      </c>
      <c r="L25" s="544">
        <v>2</v>
      </c>
      <c r="M25" s="544">
        <v>1</v>
      </c>
      <c r="N25" s="544">
        <v>1</v>
      </c>
      <c r="O25" s="544">
        <v>2</v>
      </c>
      <c r="P25" s="544">
        <v>1</v>
      </c>
      <c r="Q25" s="544">
        <v>1</v>
      </c>
      <c r="R25" s="544">
        <v>1</v>
      </c>
      <c r="S25" s="544">
        <v>0</v>
      </c>
      <c r="T25" s="544">
        <v>0</v>
      </c>
      <c r="U25" s="544">
        <v>0</v>
      </c>
      <c r="V25" s="544">
        <v>0</v>
      </c>
      <c r="W25" s="544">
        <v>0</v>
      </c>
      <c r="X25" s="544">
        <v>0</v>
      </c>
      <c r="Y25" s="544">
        <v>0</v>
      </c>
      <c r="Z25" s="544">
        <v>0</v>
      </c>
      <c r="AA25" s="544">
        <v>0</v>
      </c>
      <c r="AB25" s="544">
        <v>0</v>
      </c>
      <c r="AC25" s="544">
        <v>0</v>
      </c>
      <c r="AD25" s="544">
        <v>0</v>
      </c>
      <c r="AE25" s="544">
        <v>0</v>
      </c>
      <c r="AF25" s="544">
        <v>0</v>
      </c>
      <c r="AG25" s="544">
        <v>0</v>
      </c>
      <c r="AH25" s="544">
        <v>0</v>
      </c>
      <c r="AI25" s="546">
        <f t="shared" si="0"/>
        <v>573.12</v>
      </c>
      <c r="AJ25" s="547">
        <f t="shared" si="1"/>
        <v>47.76</v>
      </c>
      <c r="AK25" s="277"/>
      <c r="AL25" s="798"/>
      <c r="AM25" s="523" t="str">
        <f>'Custo por Localidade (1º GRAU)'!$A24</f>
        <v>ECOPORANGA</v>
      </c>
      <c r="AN25" s="524">
        <f t="shared" si="2"/>
        <v>76.7</v>
      </c>
      <c r="AO25" s="525">
        <f>VLOOKUP(AM25,'Custo por Localidade (1º GRAU)'!$A$2:$C$70,3)</f>
        <v>0.111111</v>
      </c>
      <c r="AP25" s="553">
        <f t="shared" si="3"/>
        <v>85.22</v>
      </c>
    </row>
    <row r="26" spans="1:42" ht="15.75" customHeight="1">
      <c r="A26" s="543">
        <f>'Dimensionamento de Equipe (ASG)'!A28</f>
        <v>1</v>
      </c>
      <c r="B26" s="543" t="str">
        <f>'Dimensionamento de Equipe (ASG)'!B28</f>
        <v>GUAÇUÍ</v>
      </c>
      <c r="C26" s="543" t="str">
        <f>'Dimensionamento de Equipe (ASG)'!C28</f>
        <v>FÓRUM E ARQUIVO</v>
      </c>
      <c r="D26" s="545">
        <v>2</v>
      </c>
      <c r="E26" s="544">
        <v>1</v>
      </c>
      <c r="F26" s="544">
        <v>1</v>
      </c>
      <c r="G26" s="544">
        <v>1</v>
      </c>
      <c r="H26" s="545">
        <v>2</v>
      </c>
      <c r="I26" s="544">
        <v>0</v>
      </c>
      <c r="J26" s="544">
        <v>1</v>
      </c>
      <c r="K26" s="544">
        <v>2</v>
      </c>
      <c r="L26" s="544">
        <v>2</v>
      </c>
      <c r="M26" s="544">
        <v>0</v>
      </c>
      <c r="N26" s="544">
        <v>1</v>
      </c>
      <c r="O26" s="544">
        <v>2</v>
      </c>
      <c r="P26" s="544">
        <v>1</v>
      </c>
      <c r="Q26" s="544">
        <v>1</v>
      </c>
      <c r="R26" s="544">
        <v>1</v>
      </c>
      <c r="S26" s="544">
        <v>0</v>
      </c>
      <c r="T26" s="544">
        <v>0</v>
      </c>
      <c r="U26" s="544">
        <v>0</v>
      </c>
      <c r="V26" s="544">
        <v>0</v>
      </c>
      <c r="W26" s="544">
        <v>0</v>
      </c>
      <c r="X26" s="544">
        <v>0</v>
      </c>
      <c r="Y26" s="544">
        <v>0</v>
      </c>
      <c r="Z26" s="544">
        <v>0</v>
      </c>
      <c r="AA26" s="544">
        <v>0</v>
      </c>
      <c r="AB26" s="544">
        <v>0</v>
      </c>
      <c r="AC26" s="544">
        <v>0</v>
      </c>
      <c r="AD26" s="544">
        <v>0</v>
      </c>
      <c r="AE26" s="544">
        <v>0</v>
      </c>
      <c r="AF26" s="544">
        <v>0</v>
      </c>
      <c r="AG26" s="544">
        <v>0</v>
      </c>
      <c r="AH26" s="544">
        <v>0</v>
      </c>
      <c r="AI26" s="546">
        <f t="shared" si="0"/>
        <v>537.53</v>
      </c>
      <c r="AJ26" s="547">
        <f t="shared" si="1"/>
        <v>44.79</v>
      </c>
      <c r="AK26" s="277"/>
      <c r="AL26" s="798"/>
      <c r="AM26" s="523" t="str">
        <f>'Custo por Localidade (1º GRAU)'!$A25</f>
        <v>FUNDÃO</v>
      </c>
      <c r="AN26" s="524">
        <f t="shared" si="2"/>
        <v>47.76</v>
      </c>
      <c r="AO26" s="525">
        <f>VLOOKUP(AM26,'Custo por Localidade (1º GRAU)'!$A$2:$C$70,3)</f>
        <v>0.13598199999999999</v>
      </c>
      <c r="AP26" s="553">
        <f t="shared" si="3"/>
        <v>54.25</v>
      </c>
    </row>
    <row r="27" spans="1:42" ht="15.75" customHeight="1">
      <c r="A27" s="554">
        <f>'Dimensionamento de Equipe (ASG)'!A29</f>
        <v>1</v>
      </c>
      <c r="B27" s="554" t="str">
        <f>'Dimensionamento de Equipe (ASG)'!B29</f>
        <v>GUARAPARI</v>
      </c>
      <c r="C27" s="554" t="str">
        <f>'Dimensionamento de Equipe (ASG)'!C29</f>
        <v>FÓRUM E ARQUIVO</v>
      </c>
      <c r="D27" s="545">
        <v>7</v>
      </c>
      <c r="E27" s="544">
        <v>2</v>
      </c>
      <c r="F27" s="544">
        <v>1</v>
      </c>
      <c r="G27" s="544">
        <v>6</v>
      </c>
      <c r="H27" s="545">
        <v>3</v>
      </c>
      <c r="I27" s="544">
        <v>2</v>
      </c>
      <c r="J27" s="544">
        <v>3</v>
      </c>
      <c r="K27" s="544">
        <v>3</v>
      </c>
      <c r="L27" s="544">
        <v>11</v>
      </c>
      <c r="M27" s="544">
        <v>1</v>
      </c>
      <c r="N27" s="544">
        <v>10</v>
      </c>
      <c r="O27" s="544">
        <v>10</v>
      </c>
      <c r="P27" s="544">
        <v>2</v>
      </c>
      <c r="Q27" s="544">
        <v>2</v>
      </c>
      <c r="R27" s="544">
        <v>1</v>
      </c>
      <c r="S27" s="544">
        <v>1</v>
      </c>
      <c r="T27" s="544">
        <v>1</v>
      </c>
      <c r="U27" s="544">
        <v>1</v>
      </c>
      <c r="V27" s="544">
        <v>1</v>
      </c>
      <c r="W27" s="544">
        <v>1</v>
      </c>
      <c r="X27" s="544">
        <v>0</v>
      </c>
      <c r="Y27" s="544">
        <v>0</v>
      </c>
      <c r="Z27" s="544">
        <v>0</v>
      </c>
      <c r="AA27" s="544">
        <v>1</v>
      </c>
      <c r="AB27" s="544">
        <v>0</v>
      </c>
      <c r="AC27" s="544">
        <v>0</v>
      </c>
      <c r="AD27" s="544">
        <v>1</v>
      </c>
      <c r="AE27" s="544">
        <v>0</v>
      </c>
      <c r="AF27" s="544">
        <v>0</v>
      </c>
      <c r="AG27" s="544">
        <v>0</v>
      </c>
      <c r="AH27" s="544">
        <v>0</v>
      </c>
      <c r="AI27" s="546">
        <f t="shared" si="0"/>
        <v>2730.3499999999995</v>
      </c>
      <c r="AJ27" s="547">
        <f t="shared" si="1"/>
        <v>227.53</v>
      </c>
      <c r="AK27" s="277"/>
      <c r="AL27" s="798"/>
      <c r="AM27" s="523" t="str">
        <f>'Custo por Localidade (1º GRAU)'!$A26</f>
        <v>GUAÇUÍ</v>
      </c>
      <c r="AN27" s="524">
        <f t="shared" si="2"/>
        <v>44.79</v>
      </c>
      <c r="AO27" s="530">
        <f>VLOOKUP(AM27,'Custo por Localidade (1º GRAU)'!$A$2:$C$70,3)</f>
        <v>0.13598199999999999</v>
      </c>
      <c r="AP27" s="553">
        <f t="shared" si="3"/>
        <v>50.88</v>
      </c>
    </row>
    <row r="28" spans="1:42" ht="15.75" customHeight="1">
      <c r="A28" s="543">
        <f>'Dimensionamento de Equipe (ASG)'!A30</f>
        <v>1</v>
      </c>
      <c r="B28" s="543" t="str">
        <f>'Dimensionamento de Equipe (ASG)'!B30</f>
        <v>IBATIBA</v>
      </c>
      <c r="C28" s="543" t="str">
        <f>'Dimensionamento de Equipe (ASG)'!C30</f>
        <v>FÓRUM</v>
      </c>
      <c r="D28" s="545">
        <v>2</v>
      </c>
      <c r="E28" s="544">
        <v>1</v>
      </c>
      <c r="F28" s="544">
        <v>1</v>
      </c>
      <c r="G28" s="544">
        <v>1</v>
      </c>
      <c r="H28" s="545">
        <v>2</v>
      </c>
      <c r="I28" s="544">
        <v>1</v>
      </c>
      <c r="J28" s="544">
        <v>1</v>
      </c>
      <c r="K28" s="544">
        <v>2</v>
      </c>
      <c r="L28" s="544">
        <v>2</v>
      </c>
      <c r="M28" s="544">
        <v>0</v>
      </c>
      <c r="N28" s="544">
        <v>1</v>
      </c>
      <c r="O28" s="544">
        <v>2</v>
      </c>
      <c r="P28" s="544">
        <v>1</v>
      </c>
      <c r="Q28" s="544">
        <v>1</v>
      </c>
      <c r="R28" s="544">
        <v>1</v>
      </c>
      <c r="S28" s="544">
        <v>0</v>
      </c>
      <c r="T28" s="544">
        <v>0</v>
      </c>
      <c r="U28" s="544">
        <v>0</v>
      </c>
      <c r="V28" s="544">
        <v>0</v>
      </c>
      <c r="W28" s="544">
        <v>0</v>
      </c>
      <c r="X28" s="544">
        <v>0</v>
      </c>
      <c r="Y28" s="544">
        <v>0</v>
      </c>
      <c r="Z28" s="544">
        <v>0</v>
      </c>
      <c r="AA28" s="544">
        <v>0</v>
      </c>
      <c r="AB28" s="544">
        <v>0</v>
      </c>
      <c r="AC28" s="544">
        <v>0</v>
      </c>
      <c r="AD28" s="544">
        <v>0</v>
      </c>
      <c r="AE28" s="544">
        <v>0</v>
      </c>
      <c r="AF28" s="544">
        <v>0</v>
      </c>
      <c r="AG28" s="544">
        <v>0</v>
      </c>
      <c r="AH28" s="544">
        <v>0</v>
      </c>
      <c r="AI28" s="546">
        <f t="shared" si="0"/>
        <v>591.04</v>
      </c>
      <c r="AJ28" s="547">
        <f t="shared" si="1"/>
        <v>49.25</v>
      </c>
      <c r="AK28" s="277"/>
      <c r="AL28" s="798"/>
      <c r="AM28" s="523" t="str">
        <f>'Custo por Localidade (1º GRAU)'!$A27</f>
        <v>GUARAPARI</v>
      </c>
      <c r="AN28" s="524">
        <f t="shared" si="2"/>
        <v>227.53</v>
      </c>
      <c r="AO28" s="525">
        <f>VLOOKUP(AM28,'Custo por Localidade (1º GRAU)'!$A$2:$C$70,3)</f>
        <v>0.13598199999999999</v>
      </c>
      <c r="AP28" s="553">
        <f t="shared" si="3"/>
        <v>258.47000000000003</v>
      </c>
    </row>
    <row r="29" spans="1:42" ht="15.75" customHeight="1">
      <c r="A29" s="543">
        <f>'Dimensionamento de Equipe (ASG)'!A31</f>
        <v>1</v>
      </c>
      <c r="B29" s="543" t="str">
        <f>'Dimensionamento de Equipe (ASG)'!B31</f>
        <v>IBIRAÇU</v>
      </c>
      <c r="C29" s="543" t="str">
        <f>'Dimensionamento de Equipe (ASG)'!C31</f>
        <v>FÓRUM</v>
      </c>
      <c r="D29" s="545">
        <v>3</v>
      </c>
      <c r="E29" s="544">
        <v>1</v>
      </c>
      <c r="F29" s="544">
        <v>1</v>
      </c>
      <c r="G29" s="544">
        <v>2</v>
      </c>
      <c r="H29" s="545">
        <v>2</v>
      </c>
      <c r="I29" s="544">
        <v>0</v>
      </c>
      <c r="J29" s="544">
        <v>1</v>
      </c>
      <c r="K29" s="544">
        <v>2</v>
      </c>
      <c r="L29" s="544">
        <v>4</v>
      </c>
      <c r="M29" s="544">
        <v>0</v>
      </c>
      <c r="N29" s="544">
        <v>1</v>
      </c>
      <c r="O29" s="544">
        <v>2</v>
      </c>
      <c r="P29" s="544">
        <v>1</v>
      </c>
      <c r="Q29" s="544">
        <v>1</v>
      </c>
      <c r="R29" s="544">
        <v>1</v>
      </c>
      <c r="S29" s="544">
        <v>0</v>
      </c>
      <c r="T29" s="544">
        <v>0</v>
      </c>
      <c r="U29" s="544">
        <v>0</v>
      </c>
      <c r="V29" s="544">
        <v>0</v>
      </c>
      <c r="W29" s="544">
        <v>0</v>
      </c>
      <c r="X29" s="544">
        <v>0</v>
      </c>
      <c r="Y29" s="544">
        <v>0</v>
      </c>
      <c r="Z29" s="544">
        <v>0</v>
      </c>
      <c r="AA29" s="544">
        <v>0</v>
      </c>
      <c r="AB29" s="544">
        <v>0</v>
      </c>
      <c r="AC29" s="544">
        <v>0</v>
      </c>
      <c r="AD29" s="544">
        <v>0</v>
      </c>
      <c r="AE29" s="544">
        <v>0</v>
      </c>
      <c r="AF29" s="544">
        <v>0</v>
      </c>
      <c r="AG29" s="544">
        <v>0</v>
      </c>
      <c r="AH29" s="544">
        <v>0</v>
      </c>
      <c r="AI29" s="546">
        <f t="shared" si="0"/>
        <v>614.04999999999995</v>
      </c>
      <c r="AJ29" s="547">
        <f t="shared" si="1"/>
        <v>51.17</v>
      </c>
      <c r="AK29" s="106"/>
      <c r="AL29" s="798"/>
      <c r="AM29" s="523" t="str">
        <f>'Custo por Localidade (1º GRAU)'!$A28</f>
        <v>IBATIBA</v>
      </c>
      <c r="AN29" s="524">
        <f t="shared" si="2"/>
        <v>49.25</v>
      </c>
      <c r="AO29" s="525">
        <f>VLOOKUP(AM29,'Custo por Localidade (1º GRAU)'!$A$2:$C$70,3)</f>
        <v>0.111111</v>
      </c>
      <c r="AP29" s="553">
        <f t="shared" si="3"/>
        <v>54.72</v>
      </c>
    </row>
    <row r="30" spans="1:42" ht="15.75" customHeight="1">
      <c r="A30" s="543">
        <f>'Dimensionamento de Equipe (ASG)'!A32</f>
        <v>1</v>
      </c>
      <c r="B30" s="543" t="str">
        <f>'Dimensionamento de Equipe (ASG)'!B32</f>
        <v>IBITIRAMA</v>
      </c>
      <c r="C30" s="543" t="str">
        <f>'Dimensionamento de Equipe (ASG)'!C32</f>
        <v>FÓRUM</v>
      </c>
      <c r="D30" s="544">
        <v>2</v>
      </c>
      <c r="E30" s="544">
        <v>1</v>
      </c>
      <c r="F30" s="544">
        <v>1</v>
      </c>
      <c r="G30" s="544">
        <v>1</v>
      </c>
      <c r="H30" s="544">
        <v>2</v>
      </c>
      <c r="I30" s="544">
        <v>0</v>
      </c>
      <c r="J30" s="544">
        <v>1</v>
      </c>
      <c r="K30" s="544">
        <v>2</v>
      </c>
      <c r="L30" s="544">
        <v>2</v>
      </c>
      <c r="M30" s="544">
        <v>0</v>
      </c>
      <c r="N30" s="544">
        <v>1</v>
      </c>
      <c r="O30" s="544">
        <v>2</v>
      </c>
      <c r="P30" s="544">
        <v>1</v>
      </c>
      <c r="Q30" s="544">
        <v>1</v>
      </c>
      <c r="R30" s="544">
        <v>1</v>
      </c>
      <c r="S30" s="544">
        <v>0</v>
      </c>
      <c r="T30" s="544">
        <v>0</v>
      </c>
      <c r="U30" s="544">
        <v>0</v>
      </c>
      <c r="V30" s="544">
        <v>0</v>
      </c>
      <c r="W30" s="544">
        <v>0</v>
      </c>
      <c r="X30" s="544">
        <v>0</v>
      </c>
      <c r="Y30" s="544">
        <v>0</v>
      </c>
      <c r="Z30" s="544">
        <v>0</v>
      </c>
      <c r="AA30" s="544">
        <v>0</v>
      </c>
      <c r="AB30" s="544">
        <v>0</v>
      </c>
      <c r="AC30" s="544">
        <v>0</v>
      </c>
      <c r="AD30" s="544">
        <v>0</v>
      </c>
      <c r="AE30" s="544">
        <v>0</v>
      </c>
      <c r="AF30" s="544">
        <v>0</v>
      </c>
      <c r="AG30" s="544">
        <v>0</v>
      </c>
      <c r="AH30" s="544">
        <v>0</v>
      </c>
      <c r="AI30" s="546">
        <f t="shared" si="0"/>
        <v>537.53</v>
      </c>
      <c r="AJ30" s="547">
        <f t="shared" si="1"/>
        <v>44.79</v>
      </c>
      <c r="AK30" s="106"/>
      <c r="AL30" s="798"/>
      <c r="AM30" s="523" t="str">
        <f>'Custo por Localidade (1º GRAU)'!$A29</f>
        <v>IBIRAÇU</v>
      </c>
      <c r="AN30" s="524">
        <f t="shared" si="2"/>
        <v>51.17</v>
      </c>
      <c r="AO30" s="525">
        <f>VLOOKUP(AM30,'Custo por Localidade (1º GRAU)'!$A$2:$C$70,3)</f>
        <v>9.9080000000000001E-2</v>
      </c>
      <c r="AP30" s="553">
        <f t="shared" si="3"/>
        <v>56.24</v>
      </c>
    </row>
    <row r="31" spans="1:42" ht="15.75" customHeight="1">
      <c r="A31" s="543">
        <f>'Dimensionamento de Equipe (ASG)'!A33</f>
        <v>1</v>
      </c>
      <c r="B31" s="543" t="str">
        <f>'Dimensionamento de Equipe (ASG)'!B33</f>
        <v>ICONHA</v>
      </c>
      <c r="C31" s="543" t="str">
        <f>'Dimensionamento de Equipe (ASG)'!C33</f>
        <v>FÓRUM</v>
      </c>
      <c r="D31" s="544">
        <v>2</v>
      </c>
      <c r="E31" s="544">
        <v>1</v>
      </c>
      <c r="F31" s="544">
        <v>1</v>
      </c>
      <c r="G31" s="544">
        <v>1</v>
      </c>
      <c r="H31" s="544">
        <v>2</v>
      </c>
      <c r="I31" s="544">
        <v>0</v>
      </c>
      <c r="J31" s="544">
        <v>1</v>
      </c>
      <c r="K31" s="544">
        <v>2</v>
      </c>
      <c r="L31" s="544">
        <v>2</v>
      </c>
      <c r="M31" s="544">
        <v>0</v>
      </c>
      <c r="N31" s="544">
        <v>1</v>
      </c>
      <c r="O31" s="544">
        <v>2</v>
      </c>
      <c r="P31" s="544">
        <v>1</v>
      </c>
      <c r="Q31" s="544">
        <v>1</v>
      </c>
      <c r="R31" s="544">
        <v>1</v>
      </c>
      <c r="S31" s="544">
        <v>0</v>
      </c>
      <c r="T31" s="544">
        <v>0</v>
      </c>
      <c r="U31" s="544">
        <v>0</v>
      </c>
      <c r="V31" s="544">
        <v>0</v>
      </c>
      <c r="W31" s="544">
        <v>0</v>
      </c>
      <c r="X31" s="544">
        <v>0</v>
      </c>
      <c r="Y31" s="544">
        <v>0</v>
      </c>
      <c r="Z31" s="544">
        <v>0</v>
      </c>
      <c r="AA31" s="544">
        <v>0</v>
      </c>
      <c r="AB31" s="544">
        <v>0</v>
      </c>
      <c r="AC31" s="544">
        <v>0</v>
      </c>
      <c r="AD31" s="544">
        <v>0</v>
      </c>
      <c r="AE31" s="544">
        <v>0</v>
      </c>
      <c r="AF31" s="544">
        <v>0</v>
      </c>
      <c r="AG31" s="544">
        <v>0</v>
      </c>
      <c r="AH31" s="544">
        <v>0</v>
      </c>
      <c r="AI31" s="546">
        <f t="shared" si="0"/>
        <v>537.53</v>
      </c>
      <c r="AJ31" s="547">
        <f t="shared" si="1"/>
        <v>44.79</v>
      </c>
      <c r="AK31" s="106"/>
      <c r="AL31" s="798"/>
      <c r="AM31" s="523" t="str">
        <f>'Custo por Localidade (1º GRAU)'!$A30</f>
        <v>IBITIRAMA</v>
      </c>
      <c r="AN31" s="524">
        <f t="shared" si="2"/>
        <v>44.79</v>
      </c>
      <c r="AO31" s="525">
        <f>VLOOKUP(AM31,'Custo por Localidade (1º GRAU)'!$A$2:$C$70,3)</f>
        <v>0.13598199999999999</v>
      </c>
      <c r="AP31" s="553">
        <f t="shared" si="3"/>
        <v>50.88</v>
      </c>
    </row>
    <row r="32" spans="1:42" ht="15.75" customHeight="1">
      <c r="A32" s="543">
        <f>'Dimensionamento de Equipe (ASG)'!A34</f>
        <v>1</v>
      </c>
      <c r="B32" s="543" t="str">
        <f>'Dimensionamento de Equipe (ASG)'!B34</f>
        <v>ITAGUAÇU</v>
      </c>
      <c r="C32" s="543" t="str">
        <f>'Dimensionamento de Equipe (ASG)'!C34</f>
        <v>FÓRUM E ARQUIVO</v>
      </c>
      <c r="D32" s="544">
        <v>2</v>
      </c>
      <c r="E32" s="544">
        <v>1</v>
      </c>
      <c r="F32" s="544">
        <v>1</v>
      </c>
      <c r="G32" s="544">
        <v>1</v>
      </c>
      <c r="H32" s="544">
        <v>2</v>
      </c>
      <c r="I32" s="544">
        <v>0</v>
      </c>
      <c r="J32" s="544">
        <v>1</v>
      </c>
      <c r="K32" s="544">
        <v>2</v>
      </c>
      <c r="L32" s="544">
        <v>2</v>
      </c>
      <c r="M32" s="544">
        <v>0</v>
      </c>
      <c r="N32" s="544">
        <v>1</v>
      </c>
      <c r="O32" s="544">
        <v>2</v>
      </c>
      <c r="P32" s="544">
        <v>1</v>
      </c>
      <c r="Q32" s="544">
        <v>1</v>
      </c>
      <c r="R32" s="544">
        <v>1</v>
      </c>
      <c r="S32" s="544">
        <v>0</v>
      </c>
      <c r="T32" s="544">
        <v>0</v>
      </c>
      <c r="U32" s="544">
        <v>0</v>
      </c>
      <c r="V32" s="544">
        <v>0</v>
      </c>
      <c r="W32" s="544">
        <v>0</v>
      </c>
      <c r="X32" s="544">
        <v>0</v>
      </c>
      <c r="Y32" s="544">
        <v>0</v>
      </c>
      <c r="Z32" s="544">
        <v>0</v>
      </c>
      <c r="AA32" s="544">
        <v>0</v>
      </c>
      <c r="AB32" s="544">
        <v>0</v>
      </c>
      <c r="AC32" s="544">
        <v>0</v>
      </c>
      <c r="AD32" s="544">
        <v>0</v>
      </c>
      <c r="AE32" s="544">
        <v>0</v>
      </c>
      <c r="AF32" s="544">
        <v>0</v>
      </c>
      <c r="AG32" s="544">
        <v>0</v>
      </c>
      <c r="AH32" s="544">
        <v>0</v>
      </c>
      <c r="AI32" s="546">
        <f t="shared" si="0"/>
        <v>537.53</v>
      </c>
      <c r="AJ32" s="547">
        <f t="shared" si="1"/>
        <v>44.79</v>
      </c>
      <c r="AK32" s="106"/>
      <c r="AL32" s="798"/>
      <c r="AM32" s="523" t="str">
        <f>'Custo por Localidade (1º GRAU)'!$A31</f>
        <v>ICONHA</v>
      </c>
      <c r="AN32" s="524">
        <f t="shared" si="2"/>
        <v>44.79</v>
      </c>
      <c r="AO32" s="525">
        <f>VLOOKUP(AM32,'Custo por Localidade (1º GRAU)'!$A$2:$C$70,3)</f>
        <v>0.13598199999999999</v>
      </c>
      <c r="AP32" s="553">
        <f t="shared" si="3"/>
        <v>50.88</v>
      </c>
    </row>
    <row r="33" spans="1:42" ht="15.75" customHeight="1">
      <c r="A33" s="543">
        <f>'Dimensionamento de Equipe (ASG)'!A35</f>
        <v>1</v>
      </c>
      <c r="B33" s="543" t="str">
        <f>'Dimensionamento de Equipe (ASG)'!B35</f>
        <v>ITAPEMIRIM</v>
      </c>
      <c r="C33" s="543" t="str">
        <f>'Dimensionamento de Equipe (ASG)'!C35</f>
        <v>FÓRUM</v>
      </c>
      <c r="D33" s="544">
        <v>4</v>
      </c>
      <c r="E33" s="544">
        <v>1</v>
      </c>
      <c r="F33" s="544">
        <v>1</v>
      </c>
      <c r="G33" s="544">
        <v>3</v>
      </c>
      <c r="H33" s="544">
        <v>3</v>
      </c>
      <c r="I33" s="544">
        <v>0</v>
      </c>
      <c r="J33" s="544">
        <v>2</v>
      </c>
      <c r="K33" s="544">
        <v>3</v>
      </c>
      <c r="L33" s="544">
        <v>6</v>
      </c>
      <c r="M33" s="544">
        <v>1</v>
      </c>
      <c r="N33" s="544">
        <v>10</v>
      </c>
      <c r="O33" s="544">
        <v>2</v>
      </c>
      <c r="P33" s="544">
        <v>1</v>
      </c>
      <c r="Q33" s="544">
        <v>1</v>
      </c>
      <c r="R33" s="544">
        <v>1</v>
      </c>
      <c r="S33" s="544">
        <v>0</v>
      </c>
      <c r="T33" s="544">
        <v>0</v>
      </c>
      <c r="U33" s="544">
        <v>0</v>
      </c>
      <c r="V33" s="544">
        <v>0</v>
      </c>
      <c r="W33" s="544">
        <v>0</v>
      </c>
      <c r="X33" s="544">
        <v>0</v>
      </c>
      <c r="Y33" s="544">
        <v>0</v>
      </c>
      <c r="Z33" s="544">
        <v>0</v>
      </c>
      <c r="AA33" s="544">
        <v>0</v>
      </c>
      <c r="AB33" s="544">
        <v>0</v>
      </c>
      <c r="AC33" s="544">
        <v>0</v>
      </c>
      <c r="AD33" s="544">
        <v>0</v>
      </c>
      <c r="AE33" s="544">
        <v>0</v>
      </c>
      <c r="AF33" s="544">
        <v>0</v>
      </c>
      <c r="AG33" s="544">
        <v>0</v>
      </c>
      <c r="AH33" s="544">
        <v>0</v>
      </c>
      <c r="AI33" s="546">
        <f t="shared" si="0"/>
        <v>1288.6400000000001</v>
      </c>
      <c r="AJ33" s="547">
        <f t="shared" si="1"/>
        <v>107.39</v>
      </c>
      <c r="AK33" s="106"/>
      <c r="AL33" s="798"/>
      <c r="AM33" s="523" t="str">
        <f>'Custo por Localidade (1º GRAU)'!$A32</f>
        <v>ITAGUAÇU</v>
      </c>
      <c r="AN33" s="524">
        <f t="shared" si="2"/>
        <v>44.79</v>
      </c>
      <c r="AO33" s="525">
        <f>VLOOKUP(AM33,'Custo por Localidade (1º GRAU)'!$A$2:$C$70,3)</f>
        <v>0.13598199999999999</v>
      </c>
      <c r="AP33" s="553">
        <f t="shared" si="3"/>
        <v>50.88</v>
      </c>
    </row>
    <row r="34" spans="1:42" ht="15.75" customHeight="1">
      <c r="A34" s="543">
        <f>'Dimensionamento de Equipe (ASG)'!A36</f>
        <v>1</v>
      </c>
      <c r="B34" s="543" t="str">
        <f>'Dimensionamento de Equipe (ASG)'!B36</f>
        <v>ITARANA</v>
      </c>
      <c r="C34" s="543" t="str">
        <f>'Dimensionamento de Equipe (ASG)'!C36</f>
        <v>FÓRUM</v>
      </c>
      <c r="D34" s="544">
        <v>2</v>
      </c>
      <c r="E34" s="544">
        <v>1</v>
      </c>
      <c r="F34" s="544">
        <v>1</v>
      </c>
      <c r="G34" s="544">
        <v>1</v>
      </c>
      <c r="H34" s="544">
        <v>2</v>
      </c>
      <c r="I34" s="544">
        <v>0</v>
      </c>
      <c r="J34" s="544">
        <v>1</v>
      </c>
      <c r="K34" s="544">
        <v>2</v>
      </c>
      <c r="L34" s="544">
        <v>2</v>
      </c>
      <c r="M34" s="544">
        <v>0</v>
      </c>
      <c r="N34" s="544">
        <v>1</v>
      </c>
      <c r="O34" s="544">
        <v>2</v>
      </c>
      <c r="P34" s="544">
        <v>1</v>
      </c>
      <c r="Q34" s="544">
        <v>1</v>
      </c>
      <c r="R34" s="544">
        <v>1</v>
      </c>
      <c r="S34" s="544">
        <v>0</v>
      </c>
      <c r="T34" s="544">
        <v>0</v>
      </c>
      <c r="U34" s="544">
        <v>0</v>
      </c>
      <c r="V34" s="544">
        <v>0</v>
      </c>
      <c r="W34" s="544">
        <v>0</v>
      </c>
      <c r="X34" s="544">
        <v>0</v>
      </c>
      <c r="Y34" s="544">
        <v>0</v>
      </c>
      <c r="Z34" s="544">
        <v>0</v>
      </c>
      <c r="AA34" s="544">
        <v>0</v>
      </c>
      <c r="AB34" s="544">
        <v>0</v>
      </c>
      <c r="AC34" s="544">
        <v>0</v>
      </c>
      <c r="AD34" s="544">
        <v>0</v>
      </c>
      <c r="AE34" s="544">
        <v>0</v>
      </c>
      <c r="AF34" s="544">
        <v>0</v>
      </c>
      <c r="AG34" s="544">
        <v>0</v>
      </c>
      <c r="AH34" s="544">
        <v>0</v>
      </c>
      <c r="AI34" s="546">
        <f t="shared" si="0"/>
        <v>537.53</v>
      </c>
      <c r="AJ34" s="547">
        <f t="shared" si="1"/>
        <v>44.79</v>
      </c>
      <c r="AK34" s="106"/>
      <c r="AL34" s="798"/>
      <c r="AM34" s="523" t="str">
        <f>'Custo por Localidade (1º GRAU)'!$A33</f>
        <v>ITAPEMIRIM</v>
      </c>
      <c r="AN34" s="524">
        <f t="shared" si="2"/>
        <v>107.39</v>
      </c>
      <c r="AO34" s="525">
        <f>VLOOKUP(AM34,'Custo por Localidade (1º GRAU)'!$A$2:$C$70,3)</f>
        <v>0.13598199999999999</v>
      </c>
      <c r="AP34" s="553">
        <f t="shared" si="3"/>
        <v>121.99</v>
      </c>
    </row>
    <row r="35" spans="1:42" ht="15.75" customHeight="1">
      <c r="A35" s="543">
        <f>'Dimensionamento de Equipe (ASG)'!A37</f>
        <v>1</v>
      </c>
      <c r="B35" s="543" t="str">
        <f>'Dimensionamento de Equipe (ASG)'!B37</f>
        <v>IÚNA</v>
      </c>
      <c r="C35" s="543" t="str">
        <f>'Dimensionamento de Equipe (ASG)'!C37</f>
        <v>FÓRUM E ARQUIVO</v>
      </c>
      <c r="D35" s="544">
        <v>3</v>
      </c>
      <c r="E35" s="544">
        <v>2</v>
      </c>
      <c r="F35" s="544">
        <v>1</v>
      </c>
      <c r="G35" s="544">
        <v>2</v>
      </c>
      <c r="H35" s="544">
        <v>3</v>
      </c>
      <c r="I35" s="544">
        <v>0</v>
      </c>
      <c r="J35" s="544">
        <v>1</v>
      </c>
      <c r="K35" s="544">
        <v>3</v>
      </c>
      <c r="L35" s="544">
        <v>4</v>
      </c>
      <c r="M35" s="544">
        <v>1</v>
      </c>
      <c r="N35" s="544">
        <v>1</v>
      </c>
      <c r="O35" s="544">
        <v>3</v>
      </c>
      <c r="P35" s="544">
        <v>1</v>
      </c>
      <c r="Q35" s="544">
        <v>1</v>
      </c>
      <c r="R35" s="544">
        <v>1</v>
      </c>
      <c r="S35" s="544">
        <v>0</v>
      </c>
      <c r="T35" s="544">
        <v>0</v>
      </c>
      <c r="U35" s="544">
        <v>0</v>
      </c>
      <c r="V35" s="544">
        <v>0</v>
      </c>
      <c r="W35" s="544">
        <v>0</v>
      </c>
      <c r="X35" s="544">
        <v>0</v>
      </c>
      <c r="Y35" s="544">
        <v>0</v>
      </c>
      <c r="Z35" s="544">
        <v>0</v>
      </c>
      <c r="AA35" s="544">
        <v>0</v>
      </c>
      <c r="AB35" s="544">
        <v>0</v>
      </c>
      <c r="AC35" s="544">
        <v>0</v>
      </c>
      <c r="AD35" s="544">
        <v>0</v>
      </c>
      <c r="AE35" s="544">
        <v>0</v>
      </c>
      <c r="AF35" s="544">
        <v>0</v>
      </c>
      <c r="AG35" s="544">
        <v>0</v>
      </c>
      <c r="AH35" s="544">
        <v>0</v>
      </c>
      <c r="AI35" s="546">
        <f t="shared" si="0"/>
        <v>766.27</v>
      </c>
      <c r="AJ35" s="547">
        <f t="shared" si="1"/>
        <v>63.86</v>
      </c>
      <c r="AK35" s="106"/>
      <c r="AL35" s="798"/>
      <c r="AM35" s="523" t="str">
        <f>'Custo por Localidade (1º GRAU)'!$A34</f>
        <v>ITARANA</v>
      </c>
      <c r="AN35" s="524">
        <f t="shared" si="2"/>
        <v>44.79</v>
      </c>
      <c r="AO35" s="525">
        <f>VLOOKUP(AM35,'Custo por Localidade (1º GRAU)'!$A$2:$C$70,3)</f>
        <v>0.13598199999999999</v>
      </c>
      <c r="AP35" s="553">
        <f t="shared" si="3"/>
        <v>50.88</v>
      </c>
    </row>
    <row r="36" spans="1:42" ht="15.75" customHeight="1">
      <c r="A36" s="543">
        <f>'Dimensionamento de Equipe (ASG)'!A38</f>
        <v>1</v>
      </c>
      <c r="B36" s="543" t="str">
        <f>'Dimensionamento de Equipe (ASG)'!B38</f>
        <v>JAGUARÉ</v>
      </c>
      <c r="C36" s="543" t="str">
        <f>'Dimensionamento de Equipe (ASG)'!C38</f>
        <v>FÓRUM</v>
      </c>
      <c r="D36" s="544">
        <v>2</v>
      </c>
      <c r="E36" s="544">
        <v>1</v>
      </c>
      <c r="F36" s="544">
        <v>1</v>
      </c>
      <c r="G36" s="544">
        <v>1</v>
      </c>
      <c r="H36" s="544">
        <v>2</v>
      </c>
      <c r="I36" s="544">
        <v>0</v>
      </c>
      <c r="J36" s="544">
        <v>1</v>
      </c>
      <c r="K36" s="544">
        <v>2</v>
      </c>
      <c r="L36" s="544">
        <v>2</v>
      </c>
      <c r="M36" s="544">
        <v>0</v>
      </c>
      <c r="N36" s="544">
        <v>1</v>
      </c>
      <c r="O36" s="544">
        <v>2</v>
      </c>
      <c r="P36" s="544">
        <v>1</v>
      </c>
      <c r="Q36" s="544">
        <v>1</v>
      </c>
      <c r="R36" s="544">
        <v>1</v>
      </c>
      <c r="S36" s="544">
        <v>0</v>
      </c>
      <c r="T36" s="544">
        <v>0</v>
      </c>
      <c r="U36" s="544">
        <v>0</v>
      </c>
      <c r="V36" s="544">
        <v>0</v>
      </c>
      <c r="W36" s="544">
        <v>0</v>
      </c>
      <c r="X36" s="544">
        <v>0</v>
      </c>
      <c r="Y36" s="544">
        <v>0</v>
      </c>
      <c r="Z36" s="544">
        <v>0</v>
      </c>
      <c r="AA36" s="544">
        <v>0</v>
      </c>
      <c r="AB36" s="544">
        <v>0</v>
      </c>
      <c r="AC36" s="544">
        <v>0</v>
      </c>
      <c r="AD36" s="544">
        <v>0</v>
      </c>
      <c r="AE36" s="544">
        <v>0</v>
      </c>
      <c r="AF36" s="544">
        <v>0</v>
      </c>
      <c r="AG36" s="544">
        <v>0</v>
      </c>
      <c r="AH36" s="544">
        <v>0</v>
      </c>
      <c r="AI36" s="546">
        <f t="shared" si="0"/>
        <v>537.53</v>
      </c>
      <c r="AJ36" s="547">
        <f t="shared" si="1"/>
        <v>44.79</v>
      </c>
      <c r="AK36" s="106"/>
      <c r="AL36" s="798"/>
      <c r="AM36" s="523" t="str">
        <f>'Custo por Localidade (1º GRAU)'!$A35</f>
        <v>IÚNA</v>
      </c>
      <c r="AN36" s="524">
        <f t="shared" si="2"/>
        <v>63.86</v>
      </c>
      <c r="AO36" s="525">
        <f>VLOOKUP(AM36,'Custo por Localidade (1º GRAU)'!$A$2:$C$70,3)</f>
        <v>0.111111</v>
      </c>
      <c r="AP36" s="553">
        <f t="shared" si="3"/>
        <v>70.959999999999994</v>
      </c>
    </row>
    <row r="37" spans="1:42" ht="15.75" customHeight="1">
      <c r="A37" s="543">
        <f>'Dimensionamento de Equipe (ASG)'!A39</f>
        <v>1</v>
      </c>
      <c r="B37" s="543" t="str">
        <f>'Dimensionamento de Equipe (ASG)'!B39</f>
        <v>JERÔNIMO MONTEIRO</v>
      </c>
      <c r="C37" s="543" t="str">
        <f>'Dimensionamento de Equipe (ASG)'!C39</f>
        <v>FÓRUM</v>
      </c>
      <c r="D37" s="544">
        <v>2</v>
      </c>
      <c r="E37" s="544">
        <v>1</v>
      </c>
      <c r="F37" s="544">
        <v>1</v>
      </c>
      <c r="G37" s="544">
        <v>1</v>
      </c>
      <c r="H37" s="544">
        <v>2</v>
      </c>
      <c r="I37" s="544">
        <v>0</v>
      </c>
      <c r="J37" s="544">
        <v>1</v>
      </c>
      <c r="K37" s="544">
        <v>2</v>
      </c>
      <c r="L37" s="544">
        <v>2</v>
      </c>
      <c r="M37" s="544">
        <v>1</v>
      </c>
      <c r="N37" s="544">
        <v>1</v>
      </c>
      <c r="O37" s="544">
        <v>2</v>
      </c>
      <c r="P37" s="544">
        <v>1</v>
      </c>
      <c r="Q37" s="544">
        <v>1</v>
      </c>
      <c r="R37" s="544">
        <v>1</v>
      </c>
      <c r="S37" s="544">
        <v>0</v>
      </c>
      <c r="T37" s="544">
        <v>0</v>
      </c>
      <c r="U37" s="544">
        <v>0</v>
      </c>
      <c r="V37" s="544">
        <v>0</v>
      </c>
      <c r="W37" s="544">
        <v>0</v>
      </c>
      <c r="X37" s="544">
        <v>0</v>
      </c>
      <c r="Y37" s="544">
        <v>0</v>
      </c>
      <c r="Z37" s="544">
        <v>0</v>
      </c>
      <c r="AA37" s="544">
        <v>0</v>
      </c>
      <c r="AB37" s="544">
        <v>0</v>
      </c>
      <c r="AC37" s="544">
        <v>0</v>
      </c>
      <c r="AD37" s="544">
        <v>0</v>
      </c>
      <c r="AE37" s="544">
        <v>0</v>
      </c>
      <c r="AF37" s="544">
        <v>0</v>
      </c>
      <c r="AG37" s="544">
        <v>0</v>
      </c>
      <c r="AH37" s="544">
        <v>0</v>
      </c>
      <c r="AI37" s="546">
        <f t="shared" si="0"/>
        <v>622.04</v>
      </c>
      <c r="AJ37" s="547">
        <f t="shared" si="1"/>
        <v>51.84</v>
      </c>
      <c r="AK37" s="106"/>
      <c r="AL37" s="798"/>
      <c r="AM37" s="523" t="str">
        <f>'Custo por Localidade (1º GRAU)'!$A36</f>
        <v>JAGUARÉ</v>
      </c>
      <c r="AN37" s="524">
        <f t="shared" si="2"/>
        <v>44.79</v>
      </c>
      <c r="AO37" s="525">
        <f>VLOOKUP(AM37,'Custo por Localidade (1º GRAU)'!$A$2:$C$70,3)</f>
        <v>0.13598199999999999</v>
      </c>
      <c r="AP37" s="553">
        <f t="shared" si="3"/>
        <v>50.88</v>
      </c>
    </row>
    <row r="38" spans="1:42" ht="15.75" customHeight="1">
      <c r="A38" s="543">
        <f>'Dimensionamento de Equipe (ASG)'!A40</f>
        <v>1</v>
      </c>
      <c r="B38" s="543" t="str">
        <f>'Dimensionamento de Equipe (ASG)'!B40</f>
        <v>JOÃO NEIVA</v>
      </c>
      <c r="C38" s="543" t="str">
        <f>'Dimensionamento de Equipe (ASG)'!C40</f>
        <v>FÓRUM E ARQUIVO</v>
      </c>
      <c r="D38" s="544">
        <v>2</v>
      </c>
      <c r="E38" s="544">
        <v>1</v>
      </c>
      <c r="F38" s="544">
        <v>1</v>
      </c>
      <c r="G38" s="544">
        <v>1</v>
      </c>
      <c r="H38" s="544">
        <v>2</v>
      </c>
      <c r="I38" s="544">
        <v>0</v>
      </c>
      <c r="J38" s="544">
        <v>1</v>
      </c>
      <c r="K38" s="544">
        <v>2</v>
      </c>
      <c r="L38" s="544">
        <v>2</v>
      </c>
      <c r="M38" s="544">
        <v>0</v>
      </c>
      <c r="N38" s="544">
        <v>1</v>
      </c>
      <c r="O38" s="544">
        <v>2</v>
      </c>
      <c r="P38" s="544">
        <v>1</v>
      </c>
      <c r="Q38" s="544">
        <v>1</v>
      </c>
      <c r="R38" s="544">
        <v>1</v>
      </c>
      <c r="S38" s="544">
        <v>0</v>
      </c>
      <c r="T38" s="544">
        <v>0</v>
      </c>
      <c r="U38" s="544">
        <v>0</v>
      </c>
      <c r="V38" s="544">
        <v>0</v>
      </c>
      <c r="W38" s="544">
        <v>0</v>
      </c>
      <c r="X38" s="544">
        <v>0</v>
      </c>
      <c r="Y38" s="544">
        <v>0</v>
      </c>
      <c r="Z38" s="544">
        <v>0</v>
      </c>
      <c r="AA38" s="544">
        <v>0</v>
      </c>
      <c r="AB38" s="544">
        <v>0</v>
      </c>
      <c r="AC38" s="544">
        <v>0</v>
      </c>
      <c r="AD38" s="544">
        <v>0</v>
      </c>
      <c r="AE38" s="544">
        <v>0</v>
      </c>
      <c r="AF38" s="544">
        <v>0</v>
      </c>
      <c r="AG38" s="544">
        <v>0</v>
      </c>
      <c r="AH38" s="544">
        <v>0</v>
      </c>
      <c r="AI38" s="546">
        <f t="shared" si="0"/>
        <v>537.53</v>
      </c>
      <c r="AJ38" s="547">
        <f t="shared" si="1"/>
        <v>44.79</v>
      </c>
      <c r="AK38" s="106"/>
      <c r="AL38" s="798"/>
      <c r="AM38" s="523" t="str">
        <f>'Custo por Localidade (1º GRAU)'!$A37</f>
        <v>JERÔNIMO MONTEIRO</v>
      </c>
      <c r="AN38" s="524">
        <f t="shared" si="2"/>
        <v>51.84</v>
      </c>
      <c r="AO38" s="525">
        <f>VLOOKUP(AM38,'Custo por Localidade (1º GRAU)'!$A$2:$C$70,3)</f>
        <v>0.123409</v>
      </c>
      <c r="AP38" s="553">
        <f t="shared" si="3"/>
        <v>58.24</v>
      </c>
    </row>
    <row r="39" spans="1:42" ht="15.75" customHeight="1">
      <c r="A39" s="543">
        <f>'Dimensionamento de Equipe (ASG)'!A41</f>
        <v>1</v>
      </c>
      <c r="B39" s="543" t="str">
        <f>'Dimensionamento de Equipe (ASG)'!B41</f>
        <v>LARANJA DA TERRA</v>
      </c>
      <c r="C39" s="543" t="str">
        <f>'Dimensionamento de Equipe (ASG)'!C41</f>
        <v>FÓRUM</v>
      </c>
      <c r="D39" s="544">
        <v>2</v>
      </c>
      <c r="E39" s="544">
        <v>1</v>
      </c>
      <c r="F39" s="544">
        <v>1</v>
      </c>
      <c r="G39" s="544">
        <v>1</v>
      </c>
      <c r="H39" s="544">
        <v>2</v>
      </c>
      <c r="I39" s="544">
        <v>0</v>
      </c>
      <c r="J39" s="544">
        <v>1</v>
      </c>
      <c r="K39" s="544">
        <v>2</v>
      </c>
      <c r="L39" s="544">
        <v>2</v>
      </c>
      <c r="M39" s="544">
        <v>0</v>
      </c>
      <c r="N39" s="544">
        <v>1</v>
      </c>
      <c r="O39" s="544">
        <v>2</v>
      </c>
      <c r="P39" s="544">
        <v>1</v>
      </c>
      <c r="Q39" s="544">
        <v>1</v>
      </c>
      <c r="R39" s="544">
        <v>1</v>
      </c>
      <c r="S39" s="544">
        <v>0</v>
      </c>
      <c r="T39" s="544">
        <v>0</v>
      </c>
      <c r="U39" s="544">
        <v>0</v>
      </c>
      <c r="V39" s="544">
        <v>0</v>
      </c>
      <c r="W39" s="544">
        <v>0</v>
      </c>
      <c r="X39" s="544">
        <v>0</v>
      </c>
      <c r="Y39" s="544">
        <v>0</v>
      </c>
      <c r="Z39" s="544">
        <v>0</v>
      </c>
      <c r="AA39" s="544">
        <v>0</v>
      </c>
      <c r="AB39" s="544">
        <v>0</v>
      </c>
      <c r="AC39" s="544">
        <v>0</v>
      </c>
      <c r="AD39" s="544">
        <v>0</v>
      </c>
      <c r="AE39" s="544">
        <v>0</v>
      </c>
      <c r="AF39" s="544">
        <v>0</v>
      </c>
      <c r="AG39" s="544">
        <v>0</v>
      </c>
      <c r="AH39" s="544">
        <v>0</v>
      </c>
      <c r="AI39" s="546">
        <f t="shared" si="0"/>
        <v>537.53</v>
      </c>
      <c r="AJ39" s="547">
        <f t="shared" si="1"/>
        <v>44.79</v>
      </c>
      <c r="AK39" s="106"/>
      <c r="AL39" s="798"/>
      <c r="AM39" s="523" t="str">
        <f>'Custo por Localidade (1º GRAU)'!$A38</f>
        <v>JOÃO NEIVA</v>
      </c>
      <c r="AN39" s="524">
        <f t="shared" si="2"/>
        <v>44.79</v>
      </c>
      <c r="AO39" s="525">
        <f>VLOOKUP(AM39,'Custo por Localidade (1º GRAU)'!$A$2:$C$70,3)</f>
        <v>0.13598199999999999</v>
      </c>
      <c r="AP39" s="553">
        <f t="shared" si="3"/>
        <v>50.88</v>
      </c>
    </row>
    <row r="40" spans="1:42" ht="15.75" customHeight="1">
      <c r="A40" s="554">
        <f>'Dimensionamento de Equipe (ASG)'!A42</f>
        <v>1</v>
      </c>
      <c r="B40" s="554" t="str">
        <f>'Dimensionamento de Equipe (ASG)'!B42</f>
        <v>LINHARES</v>
      </c>
      <c r="C40" s="554" t="str">
        <f>'Dimensionamento de Equipe (ASG)'!C42</f>
        <v>FÓRUM E ARQUIVO</v>
      </c>
      <c r="D40" s="544">
        <v>7</v>
      </c>
      <c r="E40" s="544">
        <v>4</v>
      </c>
      <c r="F40" s="544">
        <v>1</v>
      </c>
      <c r="G40" s="544">
        <v>6</v>
      </c>
      <c r="H40" s="544">
        <v>4</v>
      </c>
      <c r="I40" s="544">
        <v>2</v>
      </c>
      <c r="J40" s="544">
        <v>3</v>
      </c>
      <c r="K40" s="544">
        <v>4</v>
      </c>
      <c r="L40" s="544">
        <v>11</v>
      </c>
      <c r="M40" s="544">
        <v>1</v>
      </c>
      <c r="N40" s="544">
        <v>10</v>
      </c>
      <c r="O40" s="544">
        <v>8</v>
      </c>
      <c r="P40" s="544">
        <v>2</v>
      </c>
      <c r="Q40" s="544">
        <v>2</v>
      </c>
      <c r="R40" s="544">
        <v>2</v>
      </c>
      <c r="S40" s="544">
        <v>1</v>
      </c>
      <c r="T40" s="544">
        <v>0</v>
      </c>
      <c r="U40" s="544">
        <v>1</v>
      </c>
      <c r="V40" s="544">
        <v>1</v>
      </c>
      <c r="W40" s="544">
        <v>1</v>
      </c>
      <c r="X40" s="544">
        <v>0</v>
      </c>
      <c r="Y40" s="544">
        <v>0</v>
      </c>
      <c r="Z40" s="544">
        <v>0</v>
      </c>
      <c r="AA40" s="544">
        <v>1</v>
      </c>
      <c r="AB40" s="544">
        <v>0</v>
      </c>
      <c r="AC40" s="544">
        <v>0</v>
      </c>
      <c r="AD40" s="544">
        <v>1</v>
      </c>
      <c r="AE40" s="544">
        <v>0</v>
      </c>
      <c r="AF40" s="544">
        <v>0</v>
      </c>
      <c r="AG40" s="544">
        <v>0</v>
      </c>
      <c r="AH40" s="544">
        <v>0</v>
      </c>
      <c r="AI40" s="546">
        <f t="shared" si="0"/>
        <v>2887.7099999999996</v>
      </c>
      <c r="AJ40" s="547">
        <f t="shared" si="1"/>
        <v>240.64</v>
      </c>
      <c r="AK40" s="106"/>
      <c r="AL40" s="798"/>
      <c r="AM40" s="523" t="str">
        <f>'Custo por Localidade (1º GRAU)'!$A39</f>
        <v>LARANJA DA TERRA</v>
      </c>
      <c r="AN40" s="524">
        <f t="shared" si="2"/>
        <v>44.79</v>
      </c>
      <c r="AO40" s="525">
        <f>VLOOKUP(AM40,'Custo por Localidade (1º GRAU)'!$A$2:$C$70,3)</f>
        <v>0.111111</v>
      </c>
      <c r="AP40" s="553">
        <f t="shared" si="3"/>
        <v>49.77</v>
      </c>
    </row>
    <row r="41" spans="1:42" ht="15.75" customHeight="1">
      <c r="A41" s="543">
        <f>'Dimensionamento de Equipe (ASG)'!A43</f>
        <v>1</v>
      </c>
      <c r="B41" s="543" t="str">
        <f>'Dimensionamento de Equipe (ASG)'!B43</f>
        <v>MANTENÓPOLIS</v>
      </c>
      <c r="C41" s="543" t="str">
        <f>'Dimensionamento de Equipe (ASG)'!C43</f>
        <v>FÓRUM</v>
      </c>
      <c r="D41" s="544">
        <v>2</v>
      </c>
      <c r="E41" s="544">
        <v>1</v>
      </c>
      <c r="F41" s="544">
        <v>1</v>
      </c>
      <c r="G41" s="544">
        <v>1</v>
      </c>
      <c r="H41" s="544">
        <v>2</v>
      </c>
      <c r="I41" s="544">
        <v>0</v>
      </c>
      <c r="J41" s="544">
        <v>1</v>
      </c>
      <c r="K41" s="544">
        <v>2</v>
      </c>
      <c r="L41" s="544">
        <v>2</v>
      </c>
      <c r="M41" s="544">
        <v>0</v>
      </c>
      <c r="N41" s="544">
        <v>1</v>
      </c>
      <c r="O41" s="544">
        <v>2</v>
      </c>
      <c r="P41" s="544">
        <v>1</v>
      </c>
      <c r="Q41" s="544">
        <v>1</v>
      </c>
      <c r="R41" s="544">
        <v>1</v>
      </c>
      <c r="S41" s="544">
        <v>0</v>
      </c>
      <c r="T41" s="544">
        <v>0</v>
      </c>
      <c r="U41" s="544">
        <v>0</v>
      </c>
      <c r="V41" s="544">
        <v>0</v>
      </c>
      <c r="W41" s="544">
        <v>0</v>
      </c>
      <c r="X41" s="544">
        <v>0</v>
      </c>
      <c r="Y41" s="544">
        <v>0</v>
      </c>
      <c r="Z41" s="544">
        <v>0</v>
      </c>
      <c r="AA41" s="544">
        <v>0</v>
      </c>
      <c r="AB41" s="544">
        <v>0</v>
      </c>
      <c r="AC41" s="544">
        <v>0</v>
      </c>
      <c r="AD41" s="544">
        <v>0</v>
      </c>
      <c r="AE41" s="544">
        <v>0</v>
      </c>
      <c r="AF41" s="544">
        <v>0</v>
      </c>
      <c r="AG41" s="544">
        <v>0</v>
      </c>
      <c r="AH41" s="544">
        <v>0</v>
      </c>
      <c r="AI41" s="546">
        <f t="shared" si="0"/>
        <v>537.53</v>
      </c>
      <c r="AJ41" s="547">
        <f t="shared" si="1"/>
        <v>44.79</v>
      </c>
      <c r="AK41" s="106"/>
      <c r="AL41" s="798"/>
      <c r="AM41" s="523" t="str">
        <f>'Custo por Localidade (1º GRAU)'!$A40</f>
        <v>LINHARES</v>
      </c>
      <c r="AN41" s="524">
        <f t="shared" si="2"/>
        <v>240.64</v>
      </c>
      <c r="AO41" s="525">
        <f>VLOOKUP(AM41,'Custo por Localidade (1º GRAU)'!$A$2:$C$70,3)</f>
        <v>0.13598199999999999</v>
      </c>
      <c r="AP41" s="553">
        <f t="shared" si="3"/>
        <v>273.36</v>
      </c>
    </row>
    <row r="42" spans="1:42" ht="15.75" customHeight="1">
      <c r="A42" s="543">
        <f>'Dimensionamento de Equipe (ASG)'!A44</f>
        <v>1</v>
      </c>
      <c r="B42" s="543" t="str">
        <f>'Dimensionamento de Equipe (ASG)'!B44</f>
        <v>MARATAÍZES</v>
      </c>
      <c r="C42" s="543" t="str">
        <f>'Dimensionamento de Equipe (ASG)'!C44</f>
        <v>FÓRUM E ARQUIVO</v>
      </c>
      <c r="D42" s="544">
        <v>4</v>
      </c>
      <c r="E42" s="544">
        <v>2</v>
      </c>
      <c r="F42" s="544">
        <v>1</v>
      </c>
      <c r="G42" s="544">
        <v>3</v>
      </c>
      <c r="H42" s="544">
        <v>3</v>
      </c>
      <c r="I42" s="544">
        <v>2</v>
      </c>
      <c r="J42" s="544">
        <v>2</v>
      </c>
      <c r="K42" s="544">
        <v>3</v>
      </c>
      <c r="L42" s="544">
        <v>6</v>
      </c>
      <c r="M42" s="544">
        <v>0</v>
      </c>
      <c r="N42" s="544">
        <v>10</v>
      </c>
      <c r="O42" s="544">
        <v>3</v>
      </c>
      <c r="P42" s="544">
        <v>1</v>
      </c>
      <c r="Q42" s="544">
        <v>1</v>
      </c>
      <c r="R42" s="544">
        <v>1</v>
      </c>
      <c r="S42" s="544">
        <v>0</v>
      </c>
      <c r="T42" s="544">
        <v>0</v>
      </c>
      <c r="U42" s="544">
        <v>0</v>
      </c>
      <c r="V42" s="544">
        <v>0</v>
      </c>
      <c r="W42" s="544">
        <v>0</v>
      </c>
      <c r="X42" s="544">
        <v>0</v>
      </c>
      <c r="Y42" s="544">
        <v>0</v>
      </c>
      <c r="Z42" s="544">
        <v>0</v>
      </c>
      <c r="AA42" s="544">
        <v>0</v>
      </c>
      <c r="AB42" s="544">
        <v>0</v>
      </c>
      <c r="AC42" s="544">
        <v>0</v>
      </c>
      <c r="AD42" s="544">
        <v>0</v>
      </c>
      <c r="AE42" s="544">
        <v>0</v>
      </c>
      <c r="AF42" s="544">
        <v>0</v>
      </c>
      <c r="AG42" s="544">
        <v>0</v>
      </c>
      <c r="AH42" s="544">
        <v>0</v>
      </c>
      <c r="AI42" s="546">
        <f t="shared" si="0"/>
        <v>1329.9400000000003</v>
      </c>
      <c r="AJ42" s="547">
        <f t="shared" si="1"/>
        <v>110.83</v>
      </c>
      <c r="AK42" s="106"/>
      <c r="AL42" s="798"/>
      <c r="AM42" s="523" t="str">
        <f>'Custo por Localidade (1º GRAU)'!$A41</f>
        <v>MANTENÓPOLIS</v>
      </c>
      <c r="AN42" s="524">
        <f t="shared" si="2"/>
        <v>44.79</v>
      </c>
      <c r="AO42" s="525">
        <f>VLOOKUP(AM42,'Custo por Localidade (1º GRAU)'!$A$2:$C$70,3)</f>
        <v>0.111111</v>
      </c>
      <c r="AP42" s="553">
        <f t="shared" si="3"/>
        <v>49.77</v>
      </c>
    </row>
    <row r="43" spans="1:42" ht="15.75" customHeight="1">
      <c r="A43" s="543">
        <f>'Dimensionamento de Equipe (ASG)'!A45</f>
        <v>1</v>
      </c>
      <c r="B43" s="543" t="str">
        <f>'Dimensionamento de Equipe (ASG)'!B45</f>
        <v>MARECHAL FLORIANO</v>
      </c>
      <c r="C43" s="543" t="str">
        <f>'Dimensionamento de Equipe (ASG)'!C45</f>
        <v>FÓRUM</v>
      </c>
      <c r="D43" s="544">
        <v>2</v>
      </c>
      <c r="E43" s="544">
        <v>1</v>
      </c>
      <c r="F43" s="544">
        <v>1</v>
      </c>
      <c r="G43" s="544">
        <v>1</v>
      </c>
      <c r="H43" s="544">
        <v>2</v>
      </c>
      <c r="I43" s="544">
        <v>0</v>
      </c>
      <c r="J43" s="544">
        <v>1</v>
      </c>
      <c r="K43" s="544">
        <v>2</v>
      </c>
      <c r="L43" s="544">
        <v>2</v>
      </c>
      <c r="M43" s="544">
        <v>0</v>
      </c>
      <c r="N43" s="544">
        <v>1</v>
      </c>
      <c r="O43" s="544">
        <v>2</v>
      </c>
      <c r="P43" s="544">
        <v>1</v>
      </c>
      <c r="Q43" s="544">
        <v>1</v>
      </c>
      <c r="R43" s="544">
        <v>1</v>
      </c>
      <c r="S43" s="544">
        <v>0</v>
      </c>
      <c r="T43" s="544">
        <v>0</v>
      </c>
      <c r="U43" s="544">
        <v>0</v>
      </c>
      <c r="V43" s="544">
        <v>0</v>
      </c>
      <c r="W43" s="544">
        <v>0</v>
      </c>
      <c r="X43" s="544">
        <v>0</v>
      </c>
      <c r="Y43" s="544">
        <v>0</v>
      </c>
      <c r="Z43" s="544">
        <v>0</v>
      </c>
      <c r="AA43" s="544">
        <v>0</v>
      </c>
      <c r="AB43" s="544">
        <v>0</v>
      </c>
      <c r="AC43" s="544">
        <v>0</v>
      </c>
      <c r="AD43" s="544">
        <v>0</v>
      </c>
      <c r="AE43" s="544">
        <v>0</v>
      </c>
      <c r="AF43" s="544">
        <v>0</v>
      </c>
      <c r="AG43" s="544">
        <v>0</v>
      </c>
      <c r="AH43" s="544">
        <v>0</v>
      </c>
      <c r="AI43" s="546">
        <f t="shared" si="0"/>
        <v>537.53</v>
      </c>
      <c r="AJ43" s="547">
        <f t="shared" si="1"/>
        <v>44.79</v>
      </c>
      <c r="AK43" s="106"/>
      <c r="AL43" s="798"/>
      <c r="AM43" s="523" t="str">
        <f>'Custo por Localidade (1º GRAU)'!$A42</f>
        <v>MARATAÍZES</v>
      </c>
      <c r="AN43" s="524">
        <f t="shared" si="2"/>
        <v>110.83</v>
      </c>
      <c r="AO43" s="525">
        <f>VLOOKUP(AM43,'Custo por Localidade (1º GRAU)'!$A$2:$C$70,3)</f>
        <v>0.13598199999999999</v>
      </c>
      <c r="AP43" s="553">
        <f t="shared" si="3"/>
        <v>125.9</v>
      </c>
    </row>
    <row r="44" spans="1:42" ht="15.75" customHeight="1">
      <c r="A44" s="543">
        <f>'Dimensionamento de Equipe (ASG)'!A46</f>
        <v>1</v>
      </c>
      <c r="B44" s="543" t="str">
        <f>'Dimensionamento de Equipe (ASG)'!B46</f>
        <v>MARILÂNDIA</v>
      </c>
      <c r="C44" s="543" t="str">
        <f>'Dimensionamento de Equipe (ASG)'!C46</f>
        <v>FÓRUM</v>
      </c>
      <c r="D44" s="544">
        <v>2</v>
      </c>
      <c r="E44" s="544">
        <v>1</v>
      </c>
      <c r="F44" s="544">
        <v>1</v>
      </c>
      <c r="G44" s="544">
        <v>1</v>
      </c>
      <c r="H44" s="544">
        <v>2</v>
      </c>
      <c r="I44" s="544">
        <v>0</v>
      </c>
      <c r="J44" s="544">
        <v>1</v>
      </c>
      <c r="K44" s="544">
        <v>2</v>
      </c>
      <c r="L44" s="544">
        <v>2</v>
      </c>
      <c r="M44" s="544">
        <v>0</v>
      </c>
      <c r="N44" s="544">
        <v>1</v>
      </c>
      <c r="O44" s="544">
        <v>2</v>
      </c>
      <c r="P44" s="544">
        <v>1</v>
      </c>
      <c r="Q44" s="544">
        <v>1</v>
      </c>
      <c r="R44" s="544">
        <v>1</v>
      </c>
      <c r="S44" s="544">
        <v>0</v>
      </c>
      <c r="T44" s="544">
        <v>0</v>
      </c>
      <c r="U44" s="544">
        <v>0</v>
      </c>
      <c r="V44" s="544">
        <v>0</v>
      </c>
      <c r="W44" s="544">
        <v>0</v>
      </c>
      <c r="X44" s="544">
        <v>0</v>
      </c>
      <c r="Y44" s="544">
        <v>0</v>
      </c>
      <c r="Z44" s="544">
        <v>0</v>
      </c>
      <c r="AA44" s="544">
        <v>0</v>
      </c>
      <c r="AB44" s="544">
        <v>0</v>
      </c>
      <c r="AC44" s="544">
        <v>0</v>
      </c>
      <c r="AD44" s="544">
        <v>0</v>
      </c>
      <c r="AE44" s="544">
        <v>0</v>
      </c>
      <c r="AF44" s="544">
        <v>0</v>
      </c>
      <c r="AG44" s="544">
        <v>0</v>
      </c>
      <c r="AH44" s="544">
        <v>0</v>
      </c>
      <c r="AI44" s="546">
        <f t="shared" si="0"/>
        <v>537.53</v>
      </c>
      <c r="AJ44" s="547">
        <f t="shared" si="1"/>
        <v>44.79</v>
      </c>
      <c r="AK44" s="106"/>
      <c r="AL44" s="798"/>
      <c r="AM44" s="523" t="str">
        <f>'Custo por Localidade (1º GRAU)'!$A43</f>
        <v>MARECHAL FLORIANO</v>
      </c>
      <c r="AN44" s="524">
        <f t="shared" si="2"/>
        <v>44.79</v>
      </c>
      <c r="AO44" s="525">
        <f>VLOOKUP(AM44,'Custo por Localidade (1º GRAU)'!$A$2:$C$70,3)</f>
        <v>0.13598199999999999</v>
      </c>
      <c r="AP44" s="553">
        <f t="shared" si="3"/>
        <v>50.88</v>
      </c>
    </row>
    <row r="45" spans="1:42" ht="15.75" customHeight="1">
      <c r="A45" s="543">
        <f>'Dimensionamento de Equipe (ASG)'!A47</f>
        <v>1</v>
      </c>
      <c r="B45" s="543" t="str">
        <f>'Dimensionamento de Equipe (ASG)'!B47</f>
        <v>MIMOSO DO SUL</v>
      </c>
      <c r="C45" s="543" t="str">
        <f>'Dimensionamento de Equipe (ASG)'!C47</f>
        <v>FÓRUM E ARQUIVO</v>
      </c>
      <c r="D45" s="544">
        <v>3</v>
      </c>
      <c r="E45" s="544">
        <v>1</v>
      </c>
      <c r="F45" s="544">
        <v>1</v>
      </c>
      <c r="G45" s="544">
        <v>2</v>
      </c>
      <c r="H45" s="544">
        <v>2</v>
      </c>
      <c r="I45" s="544">
        <v>0</v>
      </c>
      <c r="J45" s="544">
        <v>1</v>
      </c>
      <c r="K45" s="544">
        <v>2</v>
      </c>
      <c r="L45" s="544">
        <v>4</v>
      </c>
      <c r="M45" s="544">
        <v>0</v>
      </c>
      <c r="N45" s="544">
        <v>1</v>
      </c>
      <c r="O45" s="544">
        <v>2</v>
      </c>
      <c r="P45" s="544">
        <v>1</v>
      </c>
      <c r="Q45" s="544">
        <v>1</v>
      </c>
      <c r="R45" s="544">
        <v>1</v>
      </c>
      <c r="S45" s="544">
        <v>0</v>
      </c>
      <c r="T45" s="544">
        <v>0</v>
      </c>
      <c r="U45" s="544">
        <v>0</v>
      </c>
      <c r="V45" s="544">
        <v>0</v>
      </c>
      <c r="W45" s="544">
        <v>0</v>
      </c>
      <c r="X45" s="544">
        <v>0</v>
      </c>
      <c r="Y45" s="544">
        <v>0</v>
      </c>
      <c r="Z45" s="544">
        <v>0</v>
      </c>
      <c r="AA45" s="544">
        <v>0</v>
      </c>
      <c r="AB45" s="544">
        <v>0</v>
      </c>
      <c r="AC45" s="544">
        <v>0</v>
      </c>
      <c r="AD45" s="544">
        <v>0</v>
      </c>
      <c r="AE45" s="544">
        <v>0</v>
      </c>
      <c r="AF45" s="544">
        <v>0</v>
      </c>
      <c r="AG45" s="544">
        <v>0</v>
      </c>
      <c r="AH45" s="544">
        <v>0</v>
      </c>
      <c r="AI45" s="546">
        <f t="shared" si="0"/>
        <v>614.04999999999995</v>
      </c>
      <c r="AJ45" s="547">
        <f t="shared" si="1"/>
        <v>51.17</v>
      </c>
      <c r="AK45" s="106"/>
      <c r="AL45" s="798"/>
      <c r="AM45" s="523" t="str">
        <f>'Custo por Localidade (1º GRAU)'!$A44</f>
        <v>MARILÂNDIA</v>
      </c>
      <c r="AN45" s="524">
        <f t="shared" si="2"/>
        <v>44.79</v>
      </c>
      <c r="AO45" s="525">
        <f>VLOOKUP(AM45,'Custo por Localidade (1º GRAU)'!$A$2:$C$70,3)</f>
        <v>9.9080000000000001E-2</v>
      </c>
      <c r="AP45" s="553">
        <f t="shared" si="3"/>
        <v>49.23</v>
      </c>
    </row>
    <row r="46" spans="1:42" ht="15.75" customHeight="1">
      <c r="A46" s="543">
        <f>'Dimensionamento de Equipe (ASG)'!A48</f>
        <v>1</v>
      </c>
      <c r="B46" s="543" t="str">
        <f>'Dimensionamento de Equipe (ASG)'!B48</f>
        <v>MONTANHA</v>
      </c>
      <c r="C46" s="543" t="str">
        <f>'Dimensionamento de Equipe (ASG)'!C48</f>
        <v>FÓRUM</v>
      </c>
      <c r="D46" s="544">
        <v>2</v>
      </c>
      <c r="E46" s="544">
        <v>1</v>
      </c>
      <c r="F46" s="545">
        <v>1</v>
      </c>
      <c r="G46" s="544">
        <v>1</v>
      </c>
      <c r="H46" s="544">
        <v>2</v>
      </c>
      <c r="I46" s="544">
        <v>2</v>
      </c>
      <c r="J46" s="544">
        <v>1</v>
      </c>
      <c r="K46" s="544">
        <v>2</v>
      </c>
      <c r="L46" s="544">
        <v>2</v>
      </c>
      <c r="M46" s="544">
        <v>0</v>
      </c>
      <c r="N46" s="544">
        <v>1</v>
      </c>
      <c r="O46" s="544">
        <v>2</v>
      </c>
      <c r="P46" s="544">
        <v>1</v>
      </c>
      <c r="Q46" s="544">
        <v>1</v>
      </c>
      <c r="R46" s="544">
        <v>1</v>
      </c>
      <c r="S46" s="544">
        <v>0</v>
      </c>
      <c r="T46" s="544">
        <v>0</v>
      </c>
      <c r="U46" s="544">
        <v>0</v>
      </c>
      <c r="V46" s="544">
        <v>0</v>
      </c>
      <c r="W46" s="544">
        <v>0</v>
      </c>
      <c r="X46" s="544">
        <v>0</v>
      </c>
      <c r="Y46" s="544">
        <v>0</v>
      </c>
      <c r="Z46" s="544">
        <v>0</v>
      </c>
      <c r="AA46" s="544">
        <v>0</v>
      </c>
      <c r="AB46" s="544">
        <v>0</v>
      </c>
      <c r="AC46" s="544">
        <v>0</v>
      </c>
      <c r="AD46" s="544">
        <v>0</v>
      </c>
      <c r="AE46" s="544">
        <v>0</v>
      </c>
      <c r="AF46" s="544">
        <v>0</v>
      </c>
      <c r="AG46" s="544">
        <v>0</v>
      </c>
      <c r="AH46" s="544">
        <v>0</v>
      </c>
      <c r="AI46" s="546">
        <f t="shared" si="0"/>
        <v>644.54999999999995</v>
      </c>
      <c r="AJ46" s="547">
        <f t="shared" si="1"/>
        <v>53.71</v>
      </c>
      <c r="AK46" s="106"/>
      <c r="AL46" s="798"/>
      <c r="AM46" s="523" t="str">
        <f>'Custo por Localidade (1º GRAU)'!$A45</f>
        <v>MIMOSO DO SUL</v>
      </c>
      <c r="AN46" s="524">
        <f t="shared" si="2"/>
        <v>51.17</v>
      </c>
      <c r="AO46" s="525">
        <f>VLOOKUP(AM46,'Custo por Localidade (1º GRAU)'!$A$2:$C$70,3)</f>
        <v>0.123409</v>
      </c>
      <c r="AP46" s="553">
        <f t="shared" si="3"/>
        <v>57.48</v>
      </c>
    </row>
    <row r="47" spans="1:42" ht="15.75" customHeight="1">
      <c r="A47" s="543">
        <f>'Dimensionamento de Equipe (ASG)'!A49</f>
        <v>1</v>
      </c>
      <c r="B47" s="543" t="str">
        <f>'Dimensionamento de Equipe (ASG)'!B49</f>
        <v>MUCURICI</v>
      </c>
      <c r="C47" s="543" t="str">
        <f>'Dimensionamento de Equipe (ASG)'!C49</f>
        <v>FÓRUM</v>
      </c>
      <c r="D47" s="544">
        <v>2</v>
      </c>
      <c r="E47" s="544">
        <v>1</v>
      </c>
      <c r="F47" s="545">
        <v>1</v>
      </c>
      <c r="G47" s="544">
        <v>1</v>
      </c>
      <c r="H47" s="544">
        <v>2</v>
      </c>
      <c r="I47" s="544">
        <v>0</v>
      </c>
      <c r="J47" s="544">
        <v>1</v>
      </c>
      <c r="K47" s="544">
        <v>2</v>
      </c>
      <c r="L47" s="544">
        <v>2</v>
      </c>
      <c r="M47" s="544">
        <v>0</v>
      </c>
      <c r="N47" s="544">
        <v>1</v>
      </c>
      <c r="O47" s="544">
        <v>2</v>
      </c>
      <c r="P47" s="544">
        <v>1</v>
      </c>
      <c r="Q47" s="544">
        <v>1</v>
      </c>
      <c r="R47" s="544">
        <v>1</v>
      </c>
      <c r="S47" s="544">
        <v>0</v>
      </c>
      <c r="T47" s="544">
        <v>0</v>
      </c>
      <c r="U47" s="544">
        <v>0</v>
      </c>
      <c r="V47" s="544">
        <v>0</v>
      </c>
      <c r="W47" s="544">
        <v>0</v>
      </c>
      <c r="X47" s="544">
        <v>0</v>
      </c>
      <c r="Y47" s="544">
        <v>0</v>
      </c>
      <c r="Z47" s="544">
        <v>0</v>
      </c>
      <c r="AA47" s="544">
        <v>0</v>
      </c>
      <c r="AB47" s="544">
        <v>0</v>
      </c>
      <c r="AC47" s="544">
        <v>0</v>
      </c>
      <c r="AD47" s="544">
        <v>0</v>
      </c>
      <c r="AE47" s="544">
        <v>0</v>
      </c>
      <c r="AF47" s="544">
        <v>0</v>
      </c>
      <c r="AG47" s="544">
        <v>0</v>
      </c>
      <c r="AH47" s="544">
        <v>0</v>
      </c>
      <c r="AI47" s="546">
        <f t="shared" si="0"/>
        <v>537.53</v>
      </c>
      <c r="AJ47" s="547">
        <f t="shared" si="1"/>
        <v>44.79</v>
      </c>
      <c r="AK47" s="106"/>
      <c r="AL47" s="798"/>
      <c r="AM47" s="523" t="str">
        <f>'Custo por Localidade (1º GRAU)'!$A46</f>
        <v>MONTANHA</v>
      </c>
      <c r="AN47" s="524">
        <f t="shared" si="2"/>
        <v>53.71</v>
      </c>
      <c r="AO47" s="525">
        <f>VLOOKUP(AM47,'Custo por Localidade (1º GRAU)'!$A$2:$C$70,3)</f>
        <v>0.13598199999999999</v>
      </c>
      <c r="AP47" s="553">
        <f t="shared" si="3"/>
        <v>61.01</v>
      </c>
    </row>
    <row r="48" spans="1:42" ht="15.75" customHeight="1">
      <c r="A48" s="543">
        <f>'Dimensionamento de Equipe (ASG)'!A50</f>
        <v>1</v>
      </c>
      <c r="B48" s="543" t="str">
        <f>'Dimensionamento de Equipe (ASG)'!B50</f>
        <v>MUNIZ FREIRE</v>
      </c>
      <c r="C48" s="543" t="str">
        <f>'Dimensionamento de Equipe (ASG)'!C50</f>
        <v>FÓRUM</v>
      </c>
      <c r="D48" s="544">
        <v>2</v>
      </c>
      <c r="E48" s="544">
        <v>1</v>
      </c>
      <c r="F48" s="545">
        <v>1</v>
      </c>
      <c r="G48" s="544">
        <v>1</v>
      </c>
      <c r="H48" s="544">
        <v>2</v>
      </c>
      <c r="I48" s="544">
        <v>0</v>
      </c>
      <c r="J48" s="544">
        <v>1</v>
      </c>
      <c r="K48" s="544">
        <v>2</v>
      </c>
      <c r="L48" s="544">
        <v>2</v>
      </c>
      <c r="M48" s="544">
        <v>0</v>
      </c>
      <c r="N48" s="544">
        <v>1</v>
      </c>
      <c r="O48" s="544">
        <v>2</v>
      </c>
      <c r="P48" s="544">
        <v>1</v>
      </c>
      <c r="Q48" s="544">
        <v>1</v>
      </c>
      <c r="R48" s="544">
        <v>1</v>
      </c>
      <c r="S48" s="544">
        <v>0</v>
      </c>
      <c r="T48" s="544">
        <v>0</v>
      </c>
      <c r="U48" s="544">
        <v>0</v>
      </c>
      <c r="V48" s="544">
        <v>0</v>
      </c>
      <c r="W48" s="544">
        <v>0</v>
      </c>
      <c r="X48" s="544">
        <v>0</v>
      </c>
      <c r="Y48" s="544">
        <v>0</v>
      </c>
      <c r="Z48" s="544">
        <v>0</v>
      </c>
      <c r="AA48" s="544">
        <v>0</v>
      </c>
      <c r="AB48" s="544">
        <v>0</v>
      </c>
      <c r="AC48" s="544">
        <v>0</v>
      </c>
      <c r="AD48" s="544">
        <v>0</v>
      </c>
      <c r="AE48" s="544">
        <v>0</v>
      </c>
      <c r="AF48" s="544">
        <v>0</v>
      </c>
      <c r="AG48" s="544">
        <v>0</v>
      </c>
      <c r="AH48" s="544">
        <v>0</v>
      </c>
      <c r="AI48" s="546">
        <f t="shared" si="0"/>
        <v>537.53</v>
      </c>
      <c r="AJ48" s="547">
        <f t="shared" si="1"/>
        <v>44.79</v>
      </c>
      <c r="AK48" s="106"/>
      <c r="AL48" s="798"/>
      <c r="AM48" s="523" t="str">
        <f>'Custo por Localidade (1º GRAU)'!$A47</f>
        <v>MUCURICI</v>
      </c>
      <c r="AN48" s="524">
        <f t="shared" si="2"/>
        <v>44.79</v>
      </c>
      <c r="AO48" s="525">
        <f>VLOOKUP(AM48,'Custo por Localidade (1º GRAU)'!$A$2:$C$70,3)</f>
        <v>0.13598199999999999</v>
      </c>
      <c r="AP48" s="553">
        <f t="shared" si="3"/>
        <v>50.88</v>
      </c>
    </row>
    <row r="49" spans="1:42" ht="15.75" customHeight="1">
      <c r="A49" s="543">
        <f>'Dimensionamento de Equipe (ASG)'!A51</f>
        <v>1</v>
      </c>
      <c r="B49" s="543" t="str">
        <f>'Dimensionamento de Equipe (ASG)'!B51</f>
        <v>MUQUI</v>
      </c>
      <c r="C49" s="543" t="str">
        <f>'Dimensionamento de Equipe (ASG)'!C51</f>
        <v>FÓRUM</v>
      </c>
      <c r="D49" s="544">
        <v>2</v>
      </c>
      <c r="E49" s="544">
        <v>1</v>
      </c>
      <c r="F49" s="545">
        <v>1</v>
      </c>
      <c r="G49" s="544">
        <v>1</v>
      </c>
      <c r="H49" s="544">
        <v>2</v>
      </c>
      <c r="I49" s="544">
        <v>0</v>
      </c>
      <c r="J49" s="544">
        <v>1</v>
      </c>
      <c r="K49" s="544">
        <v>2</v>
      </c>
      <c r="L49" s="544">
        <v>2</v>
      </c>
      <c r="M49" s="544">
        <v>0</v>
      </c>
      <c r="N49" s="544">
        <v>1</v>
      </c>
      <c r="O49" s="544">
        <v>3</v>
      </c>
      <c r="P49" s="544">
        <v>1</v>
      </c>
      <c r="Q49" s="544">
        <v>1</v>
      </c>
      <c r="R49" s="544">
        <v>1</v>
      </c>
      <c r="S49" s="544">
        <v>0</v>
      </c>
      <c r="T49" s="544">
        <v>0</v>
      </c>
      <c r="U49" s="544">
        <v>0</v>
      </c>
      <c r="V49" s="544">
        <v>0</v>
      </c>
      <c r="W49" s="544">
        <v>0</v>
      </c>
      <c r="X49" s="544">
        <v>0</v>
      </c>
      <c r="Y49" s="544">
        <v>0</v>
      </c>
      <c r="Z49" s="544">
        <v>0</v>
      </c>
      <c r="AA49" s="544">
        <v>0</v>
      </c>
      <c r="AB49" s="544">
        <v>0</v>
      </c>
      <c r="AC49" s="544">
        <v>0</v>
      </c>
      <c r="AD49" s="544">
        <v>0</v>
      </c>
      <c r="AE49" s="544">
        <v>0</v>
      </c>
      <c r="AF49" s="544">
        <v>0</v>
      </c>
      <c r="AG49" s="544">
        <v>0</v>
      </c>
      <c r="AH49" s="544">
        <v>0</v>
      </c>
      <c r="AI49" s="546">
        <f t="shared" si="0"/>
        <v>548.35</v>
      </c>
      <c r="AJ49" s="547">
        <f t="shared" si="1"/>
        <v>45.7</v>
      </c>
      <c r="AK49" s="106"/>
      <c r="AL49" s="798"/>
      <c r="AM49" s="523" t="str">
        <f>'Custo por Localidade (1º GRAU)'!$A48</f>
        <v>MUNIZ FREIRE</v>
      </c>
      <c r="AN49" s="524">
        <f t="shared" si="2"/>
        <v>44.79</v>
      </c>
      <c r="AO49" s="525">
        <f>VLOOKUP(AM49,'Custo por Localidade (1º GRAU)'!$A$2:$C$70,3)</f>
        <v>0.111111</v>
      </c>
      <c r="AP49" s="553">
        <f t="shared" si="3"/>
        <v>49.77</v>
      </c>
    </row>
    <row r="50" spans="1:42" ht="15.75" customHeight="1">
      <c r="A50" s="543">
        <f>'Dimensionamento de Equipe (ASG)'!A52</f>
        <v>1</v>
      </c>
      <c r="B50" s="543" t="str">
        <f>'Dimensionamento de Equipe (ASG)'!B52</f>
        <v>NOVA VENÉCIA</v>
      </c>
      <c r="C50" s="543" t="str">
        <f>'Dimensionamento de Equipe (ASG)'!C52</f>
        <v>FÓRUM</v>
      </c>
      <c r="D50" s="544">
        <v>3</v>
      </c>
      <c r="E50" s="544">
        <v>2</v>
      </c>
      <c r="F50" s="545">
        <v>1</v>
      </c>
      <c r="G50" s="544">
        <v>2</v>
      </c>
      <c r="H50" s="544">
        <v>3</v>
      </c>
      <c r="I50" s="544">
        <v>0</v>
      </c>
      <c r="J50" s="544">
        <v>1</v>
      </c>
      <c r="K50" s="544">
        <v>3</v>
      </c>
      <c r="L50" s="544">
        <v>4</v>
      </c>
      <c r="M50" s="544">
        <v>1</v>
      </c>
      <c r="N50" s="544">
        <v>1</v>
      </c>
      <c r="O50" s="544">
        <v>2</v>
      </c>
      <c r="P50" s="544">
        <v>1</v>
      </c>
      <c r="Q50" s="544">
        <v>1</v>
      </c>
      <c r="R50" s="544">
        <v>1</v>
      </c>
      <c r="S50" s="544">
        <v>0</v>
      </c>
      <c r="T50" s="544">
        <v>0</v>
      </c>
      <c r="U50" s="544">
        <v>0</v>
      </c>
      <c r="V50" s="544">
        <v>0</v>
      </c>
      <c r="W50" s="544">
        <v>0</v>
      </c>
      <c r="X50" s="544">
        <v>0</v>
      </c>
      <c r="Y50" s="544">
        <v>0</v>
      </c>
      <c r="Z50" s="544">
        <v>0</v>
      </c>
      <c r="AA50" s="544">
        <v>0</v>
      </c>
      <c r="AB50" s="544">
        <v>0</v>
      </c>
      <c r="AC50" s="544">
        <v>0</v>
      </c>
      <c r="AD50" s="544">
        <v>0</v>
      </c>
      <c r="AE50" s="544">
        <v>0</v>
      </c>
      <c r="AF50" s="544">
        <v>0</v>
      </c>
      <c r="AG50" s="544">
        <v>0</v>
      </c>
      <c r="AH50" s="544">
        <v>0</v>
      </c>
      <c r="AI50" s="546">
        <f t="shared" si="0"/>
        <v>755.44999999999993</v>
      </c>
      <c r="AJ50" s="547">
        <f t="shared" si="1"/>
        <v>62.95</v>
      </c>
      <c r="AK50" s="106"/>
      <c r="AL50" s="798"/>
      <c r="AM50" s="523" t="str">
        <f>'Custo por Localidade (1º GRAU)'!$A49</f>
        <v>MUQUI</v>
      </c>
      <c r="AN50" s="524">
        <f t="shared" si="2"/>
        <v>45.7</v>
      </c>
      <c r="AO50" s="525">
        <f>VLOOKUP(AM50,'Custo por Localidade (1º GRAU)'!$A$2:$C$70,3)</f>
        <v>0.13598199999999999</v>
      </c>
      <c r="AP50" s="553">
        <f t="shared" si="3"/>
        <v>51.91</v>
      </c>
    </row>
    <row r="51" spans="1:42" ht="15.75" customHeight="1">
      <c r="A51" s="543">
        <f>'Dimensionamento de Equipe (ASG)'!A53</f>
        <v>1</v>
      </c>
      <c r="B51" s="543" t="str">
        <f>'Dimensionamento de Equipe (ASG)'!B53</f>
        <v>PANCAS</v>
      </c>
      <c r="C51" s="543" t="str">
        <f>'Dimensionamento de Equipe (ASG)'!C53</f>
        <v>FÓRUM</v>
      </c>
      <c r="D51" s="544">
        <v>3</v>
      </c>
      <c r="E51" s="544">
        <v>2</v>
      </c>
      <c r="F51" s="545">
        <v>1</v>
      </c>
      <c r="G51" s="544">
        <v>2</v>
      </c>
      <c r="H51" s="544">
        <v>2</v>
      </c>
      <c r="I51" s="544">
        <v>0</v>
      </c>
      <c r="J51" s="544">
        <v>1</v>
      </c>
      <c r="K51" s="544">
        <v>2</v>
      </c>
      <c r="L51" s="544">
        <v>4</v>
      </c>
      <c r="M51" s="544">
        <v>0</v>
      </c>
      <c r="N51" s="544">
        <v>1</v>
      </c>
      <c r="O51" s="544">
        <v>2</v>
      </c>
      <c r="P51" s="544">
        <v>1</v>
      </c>
      <c r="Q51" s="544">
        <v>1</v>
      </c>
      <c r="R51" s="544">
        <v>1</v>
      </c>
      <c r="S51" s="544">
        <v>0</v>
      </c>
      <c r="T51" s="544">
        <v>0</v>
      </c>
      <c r="U51" s="544">
        <v>0</v>
      </c>
      <c r="V51" s="544">
        <v>0</v>
      </c>
      <c r="W51" s="544">
        <v>0</v>
      </c>
      <c r="X51" s="544">
        <v>0</v>
      </c>
      <c r="Y51" s="544">
        <v>0</v>
      </c>
      <c r="Z51" s="544">
        <v>0</v>
      </c>
      <c r="AA51" s="544">
        <v>0</v>
      </c>
      <c r="AB51" s="544">
        <v>0</v>
      </c>
      <c r="AC51" s="544">
        <v>0</v>
      </c>
      <c r="AD51" s="544">
        <v>0</v>
      </c>
      <c r="AE51" s="544">
        <v>0</v>
      </c>
      <c r="AF51" s="544">
        <v>0</v>
      </c>
      <c r="AG51" s="544">
        <v>0</v>
      </c>
      <c r="AH51" s="544">
        <v>0</v>
      </c>
      <c r="AI51" s="546">
        <f t="shared" si="0"/>
        <v>622.02</v>
      </c>
      <c r="AJ51" s="547">
        <f t="shared" si="1"/>
        <v>51.84</v>
      </c>
      <c r="AK51" s="106"/>
      <c r="AL51" s="798"/>
      <c r="AM51" s="523" t="str">
        <f>'Custo por Localidade (1º GRAU)'!$A50</f>
        <v>NOVA VENÉCIA</v>
      </c>
      <c r="AN51" s="524">
        <f t="shared" si="2"/>
        <v>62.95</v>
      </c>
      <c r="AO51" s="525">
        <f>VLOOKUP(AM51,'Custo por Localidade (1º GRAU)'!$A$2:$C$70,3)</f>
        <v>9.9080000000000001E-2</v>
      </c>
      <c r="AP51" s="553">
        <f t="shared" si="3"/>
        <v>69.19</v>
      </c>
    </row>
    <row r="52" spans="1:42" ht="15.75" customHeight="1">
      <c r="A52" s="543">
        <f>'Dimensionamento de Equipe (ASG)'!A54</f>
        <v>1</v>
      </c>
      <c r="B52" s="543" t="str">
        <f>'Dimensionamento de Equipe (ASG)'!B54</f>
        <v>PEDRO CANÁRIO</v>
      </c>
      <c r="C52" s="543" t="str">
        <f>'Dimensionamento de Equipe (ASG)'!C54</f>
        <v>FÓRUM</v>
      </c>
      <c r="D52" s="544">
        <v>2</v>
      </c>
      <c r="E52" s="544">
        <v>1</v>
      </c>
      <c r="F52" s="545">
        <v>1</v>
      </c>
      <c r="G52" s="544">
        <v>1</v>
      </c>
      <c r="H52" s="544">
        <v>2</v>
      </c>
      <c r="I52" s="544">
        <v>2</v>
      </c>
      <c r="J52" s="544">
        <v>1</v>
      </c>
      <c r="K52" s="544">
        <v>2</v>
      </c>
      <c r="L52" s="544">
        <v>2</v>
      </c>
      <c r="M52" s="544">
        <v>0</v>
      </c>
      <c r="N52" s="544">
        <v>1</v>
      </c>
      <c r="O52" s="544">
        <v>2</v>
      </c>
      <c r="P52" s="544">
        <v>1</v>
      </c>
      <c r="Q52" s="544">
        <v>1</v>
      </c>
      <c r="R52" s="544">
        <v>1</v>
      </c>
      <c r="S52" s="544">
        <v>0</v>
      </c>
      <c r="T52" s="544">
        <v>0</v>
      </c>
      <c r="U52" s="544">
        <v>0</v>
      </c>
      <c r="V52" s="544">
        <v>0</v>
      </c>
      <c r="W52" s="544">
        <v>0</v>
      </c>
      <c r="X52" s="544">
        <v>0</v>
      </c>
      <c r="Y52" s="544">
        <v>0</v>
      </c>
      <c r="Z52" s="544">
        <v>0</v>
      </c>
      <c r="AA52" s="544">
        <v>0</v>
      </c>
      <c r="AB52" s="544">
        <v>0</v>
      </c>
      <c r="AC52" s="544">
        <v>0</v>
      </c>
      <c r="AD52" s="544">
        <v>0</v>
      </c>
      <c r="AE52" s="544">
        <v>0</v>
      </c>
      <c r="AF52" s="544">
        <v>0</v>
      </c>
      <c r="AG52" s="544">
        <v>0</v>
      </c>
      <c r="AH52" s="544">
        <v>0</v>
      </c>
      <c r="AI52" s="546">
        <f t="shared" si="0"/>
        <v>644.54999999999995</v>
      </c>
      <c r="AJ52" s="547">
        <f t="shared" si="1"/>
        <v>53.71</v>
      </c>
      <c r="AK52" s="106"/>
      <c r="AL52" s="798"/>
      <c r="AM52" s="523" t="str">
        <f>'Custo por Localidade (1º GRAU)'!$A51</f>
        <v>PANCAS</v>
      </c>
      <c r="AN52" s="524">
        <f t="shared" si="2"/>
        <v>51.84</v>
      </c>
      <c r="AO52" s="525">
        <f>VLOOKUP(AM52,'Custo por Localidade (1º GRAU)'!$A$2:$C$70,3)</f>
        <v>0.13598199999999999</v>
      </c>
      <c r="AP52" s="553">
        <f t="shared" si="3"/>
        <v>58.89</v>
      </c>
    </row>
    <row r="53" spans="1:42" ht="15.75" customHeight="1">
      <c r="A53" s="543">
        <f>'Dimensionamento de Equipe (ASG)'!A55</f>
        <v>1</v>
      </c>
      <c r="B53" s="543" t="str">
        <f>'Dimensionamento de Equipe (ASG)'!B55</f>
        <v>PINHEIROS</v>
      </c>
      <c r="C53" s="543" t="str">
        <f>'Dimensionamento de Equipe (ASG)'!C55</f>
        <v>FÓRUM</v>
      </c>
      <c r="D53" s="544">
        <v>2</v>
      </c>
      <c r="E53" s="544">
        <v>1</v>
      </c>
      <c r="F53" s="545">
        <v>1</v>
      </c>
      <c r="G53" s="544">
        <v>1</v>
      </c>
      <c r="H53" s="544">
        <v>2</v>
      </c>
      <c r="I53" s="544">
        <v>1</v>
      </c>
      <c r="J53" s="544">
        <v>1</v>
      </c>
      <c r="K53" s="544">
        <v>2</v>
      </c>
      <c r="L53" s="544">
        <v>2</v>
      </c>
      <c r="M53" s="544">
        <v>1</v>
      </c>
      <c r="N53" s="544">
        <v>1</v>
      </c>
      <c r="O53" s="544">
        <v>2</v>
      </c>
      <c r="P53" s="544">
        <v>1</v>
      </c>
      <c r="Q53" s="544">
        <v>1</v>
      </c>
      <c r="R53" s="544">
        <v>1</v>
      </c>
      <c r="S53" s="544">
        <v>0</v>
      </c>
      <c r="T53" s="544">
        <v>0</v>
      </c>
      <c r="U53" s="544">
        <v>0</v>
      </c>
      <c r="V53" s="544">
        <v>0</v>
      </c>
      <c r="W53" s="544">
        <v>0</v>
      </c>
      <c r="X53" s="544">
        <v>0</v>
      </c>
      <c r="Y53" s="544">
        <v>0</v>
      </c>
      <c r="Z53" s="544">
        <v>0</v>
      </c>
      <c r="AA53" s="544">
        <v>0</v>
      </c>
      <c r="AB53" s="544">
        <v>0</v>
      </c>
      <c r="AC53" s="544">
        <v>0</v>
      </c>
      <c r="AD53" s="544">
        <v>0</v>
      </c>
      <c r="AE53" s="544">
        <v>0</v>
      </c>
      <c r="AF53" s="544">
        <v>0</v>
      </c>
      <c r="AG53" s="544">
        <v>0</v>
      </c>
      <c r="AH53" s="544">
        <v>0</v>
      </c>
      <c r="AI53" s="546">
        <f t="shared" si="0"/>
        <v>675.55</v>
      </c>
      <c r="AJ53" s="547">
        <f t="shared" si="1"/>
        <v>56.3</v>
      </c>
      <c r="AK53" s="106"/>
      <c r="AL53" s="798"/>
      <c r="AM53" s="523" t="str">
        <f>'Custo por Localidade (1º GRAU)'!$A52</f>
        <v>PEDRO CANÁRIO</v>
      </c>
      <c r="AN53" s="524">
        <f t="shared" si="2"/>
        <v>53.71</v>
      </c>
      <c r="AO53" s="525">
        <f>VLOOKUP(AM53,'Custo por Localidade (1º GRAU)'!$A$2:$C$70,3)</f>
        <v>0.13598199999999999</v>
      </c>
      <c r="AP53" s="553">
        <f t="shared" si="3"/>
        <v>61.01</v>
      </c>
    </row>
    <row r="54" spans="1:42" ht="15.75" customHeight="1">
      <c r="A54" s="543">
        <f>'Dimensionamento de Equipe (ASG)'!A56</f>
        <v>1</v>
      </c>
      <c r="B54" s="543" t="str">
        <f>'Dimensionamento de Equipe (ASG)'!B56</f>
        <v>PIÚMA</v>
      </c>
      <c r="C54" s="543" t="str">
        <f>'Dimensionamento de Equipe (ASG)'!C56</f>
        <v>FÓRUM E ARQUIVO</v>
      </c>
      <c r="D54" s="544">
        <v>2</v>
      </c>
      <c r="E54" s="544">
        <v>1</v>
      </c>
      <c r="F54" s="545">
        <v>1</v>
      </c>
      <c r="G54" s="544">
        <v>1</v>
      </c>
      <c r="H54" s="544">
        <v>2</v>
      </c>
      <c r="I54" s="544">
        <v>1</v>
      </c>
      <c r="J54" s="544">
        <v>1</v>
      </c>
      <c r="K54" s="544">
        <v>2</v>
      </c>
      <c r="L54" s="544">
        <v>2</v>
      </c>
      <c r="M54" s="544">
        <v>0</v>
      </c>
      <c r="N54" s="544">
        <v>1</v>
      </c>
      <c r="O54" s="544">
        <v>2</v>
      </c>
      <c r="P54" s="544">
        <v>1</v>
      </c>
      <c r="Q54" s="544">
        <v>1</v>
      </c>
      <c r="R54" s="544">
        <v>1</v>
      </c>
      <c r="S54" s="544">
        <v>0</v>
      </c>
      <c r="T54" s="544">
        <v>0</v>
      </c>
      <c r="U54" s="544">
        <v>0</v>
      </c>
      <c r="V54" s="544">
        <v>0</v>
      </c>
      <c r="W54" s="544">
        <v>0</v>
      </c>
      <c r="X54" s="544">
        <v>0</v>
      </c>
      <c r="Y54" s="544">
        <v>0</v>
      </c>
      <c r="Z54" s="544">
        <v>0</v>
      </c>
      <c r="AA54" s="544">
        <v>0</v>
      </c>
      <c r="AB54" s="544">
        <v>0</v>
      </c>
      <c r="AC54" s="544">
        <v>0</v>
      </c>
      <c r="AD54" s="544">
        <v>0</v>
      </c>
      <c r="AE54" s="544">
        <v>0</v>
      </c>
      <c r="AF54" s="544">
        <v>0</v>
      </c>
      <c r="AG54" s="544">
        <v>0</v>
      </c>
      <c r="AH54" s="544">
        <v>0</v>
      </c>
      <c r="AI54" s="546">
        <f t="shared" si="0"/>
        <v>591.04</v>
      </c>
      <c r="AJ54" s="547">
        <f t="shared" si="1"/>
        <v>49.25</v>
      </c>
      <c r="AK54" s="106"/>
      <c r="AL54" s="798"/>
      <c r="AM54" s="523" t="str">
        <f>'Custo por Localidade (1º GRAU)'!$A53</f>
        <v>PINHEIROS</v>
      </c>
      <c r="AN54" s="524">
        <f t="shared" si="2"/>
        <v>56.3</v>
      </c>
      <c r="AO54" s="525">
        <f>VLOOKUP(AM54,'Custo por Localidade (1º GRAU)'!$A$2:$C$70,3)</f>
        <v>0.13598199999999999</v>
      </c>
      <c r="AP54" s="553">
        <f t="shared" si="3"/>
        <v>63.96</v>
      </c>
    </row>
    <row r="55" spans="1:42" ht="15.75" customHeight="1">
      <c r="A55" s="543">
        <f>'Dimensionamento de Equipe (ASG)'!A57</f>
        <v>1</v>
      </c>
      <c r="B55" s="543" t="str">
        <f>'Dimensionamento de Equipe (ASG)'!B57</f>
        <v>PRESIDENTE KENNEDY</v>
      </c>
      <c r="C55" s="543" t="str">
        <f>'Dimensionamento de Equipe (ASG)'!C57</f>
        <v>FÓRUM</v>
      </c>
      <c r="D55" s="544">
        <v>2</v>
      </c>
      <c r="E55" s="544">
        <v>1</v>
      </c>
      <c r="F55" s="545">
        <v>1</v>
      </c>
      <c r="G55" s="544">
        <v>1</v>
      </c>
      <c r="H55" s="544">
        <v>2</v>
      </c>
      <c r="I55" s="544">
        <v>0</v>
      </c>
      <c r="J55" s="544">
        <v>1</v>
      </c>
      <c r="K55" s="544">
        <v>2</v>
      </c>
      <c r="L55" s="544">
        <v>2</v>
      </c>
      <c r="M55" s="544">
        <v>0</v>
      </c>
      <c r="N55" s="544">
        <v>1</v>
      </c>
      <c r="O55" s="544">
        <v>2</v>
      </c>
      <c r="P55" s="544">
        <v>1</v>
      </c>
      <c r="Q55" s="544">
        <v>1</v>
      </c>
      <c r="R55" s="544">
        <v>1</v>
      </c>
      <c r="S55" s="544">
        <v>0</v>
      </c>
      <c r="T55" s="544">
        <v>0</v>
      </c>
      <c r="U55" s="544">
        <v>0</v>
      </c>
      <c r="V55" s="544">
        <v>0</v>
      </c>
      <c r="W55" s="544">
        <v>0</v>
      </c>
      <c r="X55" s="544">
        <v>0</v>
      </c>
      <c r="Y55" s="544">
        <v>0</v>
      </c>
      <c r="Z55" s="544">
        <v>0</v>
      </c>
      <c r="AA55" s="544">
        <v>0</v>
      </c>
      <c r="AB55" s="544">
        <v>0</v>
      </c>
      <c r="AC55" s="544">
        <v>0</v>
      </c>
      <c r="AD55" s="544">
        <v>0</v>
      </c>
      <c r="AE55" s="544">
        <v>0</v>
      </c>
      <c r="AF55" s="544">
        <v>0</v>
      </c>
      <c r="AG55" s="544">
        <v>0</v>
      </c>
      <c r="AH55" s="544">
        <v>0</v>
      </c>
      <c r="AI55" s="546">
        <f t="shared" si="0"/>
        <v>537.53</v>
      </c>
      <c r="AJ55" s="547">
        <f t="shared" si="1"/>
        <v>44.79</v>
      </c>
      <c r="AK55" s="106"/>
      <c r="AL55" s="798"/>
      <c r="AM55" s="523" t="str">
        <f>'Custo por Localidade (1º GRAU)'!$A54</f>
        <v>PIÚMA</v>
      </c>
      <c r="AN55" s="524">
        <f t="shared" si="2"/>
        <v>49.25</v>
      </c>
      <c r="AO55" s="525">
        <f>VLOOKUP(AM55,'Custo por Localidade (1º GRAU)'!$A$2:$C$70,3)</f>
        <v>0.13598199999999999</v>
      </c>
      <c r="AP55" s="553">
        <f t="shared" si="3"/>
        <v>55.95</v>
      </c>
    </row>
    <row r="56" spans="1:42" ht="15.75" customHeight="1">
      <c r="A56" s="543">
        <f>'Dimensionamento de Equipe (ASG)'!A58</f>
        <v>1</v>
      </c>
      <c r="B56" s="543" t="str">
        <f>'Dimensionamento de Equipe (ASG)'!B58</f>
        <v>RIO BANANAL</v>
      </c>
      <c r="C56" s="543" t="str">
        <f>'Dimensionamento de Equipe (ASG)'!C58</f>
        <v>FÓRUM</v>
      </c>
      <c r="D56" s="544">
        <v>2</v>
      </c>
      <c r="E56" s="544">
        <v>1</v>
      </c>
      <c r="F56" s="545">
        <v>1</v>
      </c>
      <c r="G56" s="544">
        <v>1</v>
      </c>
      <c r="H56" s="544">
        <v>2</v>
      </c>
      <c r="I56" s="544">
        <v>0</v>
      </c>
      <c r="J56" s="544">
        <v>1</v>
      </c>
      <c r="K56" s="544">
        <v>2</v>
      </c>
      <c r="L56" s="544">
        <v>2</v>
      </c>
      <c r="M56" s="544">
        <v>0</v>
      </c>
      <c r="N56" s="544">
        <v>1</v>
      </c>
      <c r="O56" s="544">
        <v>2</v>
      </c>
      <c r="P56" s="544">
        <v>1</v>
      </c>
      <c r="Q56" s="544">
        <v>1</v>
      </c>
      <c r="R56" s="544">
        <v>1</v>
      </c>
      <c r="S56" s="544">
        <v>0</v>
      </c>
      <c r="T56" s="544">
        <v>0</v>
      </c>
      <c r="U56" s="544">
        <v>0</v>
      </c>
      <c r="V56" s="544">
        <v>0</v>
      </c>
      <c r="W56" s="544">
        <v>0</v>
      </c>
      <c r="X56" s="544">
        <v>0</v>
      </c>
      <c r="Y56" s="544">
        <v>0</v>
      </c>
      <c r="Z56" s="544">
        <v>0</v>
      </c>
      <c r="AA56" s="544">
        <v>0</v>
      </c>
      <c r="AB56" s="544">
        <v>0</v>
      </c>
      <c r="AC56" s="544">
        <v>0</v>
      </c>
      <c r="AD56" s="544">
        <v>0</v>
      </c>
      <c r="AE56" s="544">
        <v>0</v>
      </c>
      <c r="AF56" s="544">
        <v>0</v>
      </c>
      <c r="AG56" s="544">
        <v>0</v>
      </c>
      <c r="AH56" s="544">
        <v>0</v>
      </c>
      <c r="AI56" s="546">
        <f t="shared" si="0"/>
        <v>537.53</v>
      </c>
      <c r="AJ56" s="547">
        <f t="shared" si="1"/>
        <v>44.79</v>
      </c>
      <c r="AK56" s="106"/>
      <c r="AL56" s="798"/>
      <c r="AM56" s="523" t="str">
        <f>'Custo por Localidade (1º GRAU)'!$A55</f>
        <v>PRESIDENTE KENNEDY</v>
      </c>
      <c r="AN56" s="524">
        <f t="shared" si="2"/>
        <v>44.79</v>
      </c>
      <c r="AO56" s="525">
        <f>VLOOKUP(AM56,'Custo por Localidade (1º GRAU)'!$A$2:$C$70,3)</f>
        <v>0.13598199999999999</v>
      </c>
      <c r="AP56" s="553">
        <f t="shared" si="3"/>
        <v>50.88</v>
      </c>
    </row>
    <row r="57" spans="1:42" ht="15.75" customHeight="1">
      <c r="A57" s="543">
        <f>'Dimensionamento de Equipe (ASG)'!A59</f>
        <v>1</v>
      </c>
      <c r="B57" s="543" t="str">
        <f>'Dimensionamento de Equipe (ASG)'!B59</f>
        <v>RIO NOVO DO SUL</v>
      </c>
      <c r="C57" s="543" t="str">
        <f>'Dimensionamento de Equipe (ASG)'!C59</f>
        <v>FÓRUM</v>
      </c>
      <c r="D57" s="544">
        <v>2</v>
      </c>
      <c r="E57" s="544">
        <v>1</v>
      </c>
      <c r="F57" s="545">
        <v>1</v>
      </c>
      <c r="G57" s="544">
        <v>1</v>
      </c>
      <c r="H57" s="544">
        <v>2</v>
      </c>
      <c r="I57" s="544">
        <v>0</v>
      </c>
      <c r="J57" s="544">
        <v>1</v>
      </c>
      <c r="K57" s="544">
        <v>2</v>
      </c>
      <c r="L57" s="544">
        <v>2</v>
      </c>
      <c r="M57" s="544">
        <v>0</v>
      </c>
      <c r="N57" s="544">
        <v>1</v>
      </c>
      <c r="O57" s="544">
        <v>2</v>
      </c>
      <c r="P57" s="544">
        <v>1</v>
      </c>
      <c r="Q57" s="544">
        <v>1</v>
      </c>
      <c r="R57" s="544">
        <v>1</v>
      </c>
      <c r="S57" s="544">
        <v>0</v>
      </c>
      <c r="T57" s="544">
        <v>0</v>
      </c>
      <c r="U57" s="544">
        <v>0</v>
      </c>
      <c r="V57" s="544">
        <v>0</v>
      </c>
      <c r="W57" s="544">
        <v>0</v>
      </c>
      <c r="X57" s="544">
        <v>0</v>
      </c>
      <c r="Y57" s="544">
        <v>0</v>
      </c>
      <c r="Z57" s="544">
        <v>0</v>
      </c>
      <c r="AA57" s="544">
        <v>0</v>
      </c>
      <c r="AB57" s="544">
        <v>0</v>
      </c>
      <c r="AC57" s="544">
        <v>0</v>
      </c>
      <c r="AD57" s="544">
        <v>0</v>
      </c>
      <c r="AE57" s="544">
        <v>0</v>
      </c>
      <c r="AF57" s="544">
        <v>0</v>
      </c>
      <c r="AG57" s="544">
        <v>0</v>
      </c>
      <c r="AH57" s="544">
        <v>0</v>
      </c>
      <c r="AI57" s="546">
        <f t="shared" si="0"/>
        <v>537.53</v>
      </c>
      <c r="AJ57" s="547">
        <f t="shared" si="1"/>
        <v>44.79</v>
      </c>
      <c r="AK57" s="106"/>
      <c r="AL57" s="798"/>
      <c r="AM57" s="523" t="str">
        <f>'Custo por Localidade (1º GRAU)'!$A56</f>
        <v>RIO BANANAL</v>
      </c>
      <c r="AN57" s="524">
        <f t="shared" si="2"/>
        <v>44.79</v>
      </c>
      <c r="AO57" s="525">
        <f>VLOOKUP(AM57,'Custo por Localidade (1º GRAU)'!$A$2:$C$70,3)</f>
        <v>0.13598199999999999</v>
      </c>
      <c r="AP57" s="553">
        <f t="shared" si="3"/>
        <v>50.88</v>
      </c>
    </row>
    <row r="58" spans="1:42" ht="15.75" customHeight="1">
      <c r="A58" s="543">
        <f>'Dimensionamento de Equipe (ASG)'!A60</f>
        <v>1</v>
      </c>
      <c r="B58" s="543" t="str">
        <f>'Dimensionamento de Equipe (ASG)'!B60</f>
        <v>SANTA LEOPOLDINA</v>
      </c>
      <c r="C58" s="543" t="str">
        <f>'Dimensionamento de Equipe (ASG)'!C60</f>
        <v>FÓRUM</v>
      </c>
      <c r="D58" s="544">
        <v>2</v>
      </c>
      <c r="E58" s="544">
        <v>1</v>
      </c>
      <c r="F58" s="544">
        <v>1</v>
      </c>
      <c r="G58" s="544">
        <v>1</v>
      </c>
      <c r="H58" s="544">
        <v>2</v>
      </c>
      <c r="I58" s="544">
        <v>0</v>
      </c>
      <c r="J58" s="544">
        <v>1</v>
      </c>
      <c r="K58" s="544">
        <v>2</v>
      </c>
      <c r="L58" s="544">
        <v>2</v>
      </c>
      <c r="M58" s="544">
        <v>0</v>
      </c>
      <c r="N58" s="544">
        <v>1</v>
      </c>
      <c r="O58" s="544">
        <v>2</v>
      </c>
      <c r="P58" s="544">
        <v>1</v>
      </c>
      <c r="Q58" s="544">
        <v>1</v>
      </c>
      <c r="R58" s="544">
        <v>1</v>
      </c>
      <c r="S58" s="544">
        <v>0</v>
      </c>
      <c r="T58" s="544">
        <v>0</v>
      </c>
      <c r="U58" s="544">
        <v>0</v>
      </c>
      <c r="V58" s="544">
        <v>0</v>
      </c>
      <c r="W58" s="544">
        <v>0</v>
      </c>
      <c r="X58" s="544">
        <v>0</v>
      </c>
      <c r="Y58" s="544">
        <v>0</v>
      </c>
      <c r="Z58" s="544">
        <v>0</v>
      </c>
      <c r="AA58" s="544">
        <v>0</v>
      </c>
      <c r="AB58" s="544">
        <v>0</v>
      </c>
      <c r="AC58" s="544">
        <v>0</v>
      </c>
      <c r="AD58" s="544">
        <v>0</v>
      </c>
      <c r="AE58" s="544">
        <v>0</v>
      </c>
      <c r="AF58" s="544">
        <v>0</v>
      </c>
      <c r="AG58" s="544">
        <v>0</v>
      </c>
      <c r="AH58" s="544">
        <v>0</v>
      </c>
      <c r="AI58" s="546">
        <f t="shared" si="0"/>
        <v>537.53</v>
      </c>
      <c r="AJ58" s="547">
        <f t="shared" si="1"/>
        <v>44.79</v>
      </c>
      <c r="AK58" s="106"/>
      <c r="AL58" s="798"/>
      <c r="AM58" s="523" t="str">
        <f>'Custo por Localidade (1º GRAU)'!$A57</f>
        <v>RIO NOVO DO SUL</v>
      </c>
      <c r="AN58" s="524">
        <f t="shared" si="2"/>
        <v>44.79</v>
      </c>
      <c r="AO58" s="525">
        <f>VLOOKUP(AM58,'Custo por Localidade (1º GRAU)'!$A$2:$C$70,3)</f>
        <v>0.13598199999999999</v>
      </c>
      <c r="AP58" s="553">
        <f t="shared" si="3"/>
        <v>50.88</v>
      </c>
    </row>
    <row r="59" spans="1:42" ht="15.75" customHeight="1">
      <c r="A59" s="543">
        <f>'Dimensionamento de Equipe (ASG)'!A61</f>
        <v>1</v>
      </c>
      <c r="B59" s="543" t="str">
        <f>'Dimensionamento de Equipe (ASG)'!B61</f>
        <v>SANTA MARIA DE JETIBÁ</v>
      </c>
      <c r="C59" s="543" t="str">
        <f>'Dimensionamento de Equipe (ASG)'!C61</f>
        <v>FÓRUM E ARQUIVO</v>
      </c>
      <c r="D59" s="544">
        <v>2</v>
      </c>
      <c r="E59" s="544">
        <v>1</v>
      </c>
      <c r="F59" s="544">
        <v>1</v>
      </c>
      <c r="G59" s="544">
        <v>1</v>
      </c>
      <c r="H59" s="544">
        <v>2</v>
      </c>
      <c r="I59" s="544">
        <v>0</v>
      </c>
      <c r="J59" s="544">
        <v>1</v>
      </c>
      <c r="K59" s="544">
        <v>2</v>
      </c>
      <c r="L59" s="544">
        <v>2</v>
      </c>
      <c r="M59" s="544">
        <v>0</v>
      </c>
      <c r="N59" s="544">
        <v>1</v>
      </c>
      <c r="O59" s="544">
        <v>2</v>
      </c>
      <c r="P59" s="544">
        <v>1</v>
      </c>
      <c r="Q59" s="544">
        <v>1</v>
      </c>
      <c r="R59" s="544">
        <v>1</v>
      </c>
      <c r="S59" s="544">
        <v>0</v>
      </c>
      <c r="T59" s="544">
        <v>0</v>
      </c>
      <c r="U59" s="544">
        <v>0</v>
      </c>
      <c r="V59" s="544">
        <v>0</v>
      </c>
      <c r="W59" s="544">
        <v>0</v>
      </c>
      <c r="X59" s="544">
        <v>0</v>
      </c>
      <c r="Y59" s="544">
        <v>0</v>
      </c>
      <c r="Z59" s="544">
        <v>0</v>
      </c>
      <c r="AA59" s="544">
        <v>0</v>
      </c>
      <c r="AB59" s="544">
        <v>0</v>
      </c>
      <c r="AC59" s="544">
        <v>0</v>
      </c>
      <c r="AD59" s="544">
        <v>0</v>
      </c>
      <c r="AE59" s="544">
        <v>0</v>
      </c>
      <c r="AF59" s="544">
        <v>0</v>
      </c>
      <c r="AG59" s="544">
        <v>0</v>
      </c>
      <c r="AH59" s="544">
        <v>0</v>
      </c>
      <c r="AI59" s="546">
        <f t="shared" si="0"/>
        <v>537.53</v>
      </c>
      <c r="AJ59" s="547">
        <f t="shared" si="1"/>
        <v>44.79</v>
      </c>
      <c r="AK59" s="106"/>
      <c r="AL59" s="798"/>
      <c r="AM59" s="523" t="str">
        <f>'Custo por Localidade (1º GRAU)'!$A58</f>
        <v>SANTA LEOPOLDINA</v>
      </c>
      <c r="AN59" s="524">
        <f t="shared" si="2"/>
        <v>44.79</v>
      </c>
      <c r="AO59" s="525">
        <f>VLOOKUP(AM59,'Custo por Localidade (1º GRAU)'!$A$2:$C$70,3)</f>
        <v>0.13598199999999999</v>
      </c>
      <c r="AP59" s="553">
        <f t="shared" si="3"/>
        <v>50.88</v>
      </c>
    </row>
    <row r="60" spans="1:42" ht="15.75" customHeight="1">
      <c r="A60" s="543">
        <f>'Dimensionamento de Equipe (ASG)'!A62</f>
        <v>1</v>
      </c>
      <c r="B60" s="543" t="str">
        <f>'Dimensionamento de Equipe (ASG)'!B62</f>
        <v>SANTA TERESA</v>
      </c>
      <c r="C60" s="543" t="str">
        <f>'Dimensionamento de Equipe (ASG)'!C62</f>
        <v>FÓRUM E ARQUIVO</v>
      </c>
      <c r="D60" s="545">
        <v>2</v>
      </c>
      <c r="E60" s="544">
        <v>1</v>
      </c>
      <c r="F60" s="544">
        <v>1</v>
      </c>
      <c r="G60" s="544">
        <v>1</v>
      </c>
      <c r="H60" s="544">
        <v>2</v>
      </c>
      <c r="I60" s="544">
        <v>1</v>
      </c>
      <c r="J60" s="544">
        <v>1</v>
      </c>
      <c r="K60" s="544">
        <v>2</v>
      </c>
      <c r="L60" s="544">
        <v>2</v>
      </c>
      <c r="M60" s="544">
        <v>0</v>
      </c>
      <c r="N60" s="544">
        <v>1</v>
      </c>
      <c r="O60" s="544">
        <v>2</v>
      </c>
      <c r="P60" s="544">
        <v>1</v>
      </c>
      <c r="Q60" s="544">
        <v>1</v>
      </c>
      <c r="R60" s="544">
        <v>1</v>
      </c>
      <c r="S60" s="544">
        <v>0</v>
      </c>
      <c r="T60" s="544">
        <v>0</v>
      </c>
      <c r="U60" s="544">
        <v>0</v>
      </c>
      <c r="V60" s="544">
        <v>0</v>
      </c>
      <c r="W60" s="544">
        <v>0</v>
      </c>
      <c r="X60" s="544">
        <v>0</v>
      </c>
      <c r="Y60" s="544">
        <v>0</v>
      </c>
      <c r="Z60" s="544">
        <v>0</v>
      </c>
      <c r="AA60" s="544">
        <v>0</v>
      </c>
      <c r="AB60" s="544">
        <v>0</v>
      </c>
      <c r="AC60" s="544">
        <v>0</v>
      </c>
      <c r="AD60" s="544">
        <v>0</v>
      </c>
      <c r="AE60" s="544">
        <v>0</v>
      </c>
      <c r="AF60" s="544">
        <v>0</v>
      </c>
      <c r="AG60" s="544">
        <v>0</v>
      </c>
      <c r="AH60" s="544">
        <v>0</v>
      </c>
      <c r="AI60" s="546">
        <f t="shared" si="0"/>
        <v>591.04</v>
      </c>
      <c r="AJ60" s="547">
        <f t="shared" si="1"/>
        <v>49.25</v>
      </c>
      <c r="AK60" s="106"/>
      <c r="AL60" s="798"/>
      <c r="AM60" s="523" t="str">
        <f>'Custo por Localidade (1º GRAU)'!$A59</f>
        <v>SANTA MARIA DE JETIBÁ</v>
      </c>
      <c r="AN60" s="524">
        <f t="shared" si="2"/>
        <v>44.79</v>
      </c>
      <c r="AO60" s="525">
        <f>VLOOKUP(AM60,'Custo por Localidade (1º GRAU)'!$A$2:$C$70,3)</f>
        <v>0.13598199999999999</v>
      </c>
      <c r="AP60" s="553">
        <f t="shared" si="3"/>
        <v>50.88</v>
      </c>
    </row>
    <row r="61" spans="1:42" ht="15.75" customHeight="1">
      <c r="A61" s="543">
        <f>'Dimensionamento de Equipe (ASG)'!A63</f>
        <v>1</v>
      </c>
      <c r="B61" s="543" t="str">
        <f>'Dimensionamento de Equipe (ASG)'!B63</f>
        <v>SÃO DOMINGOS DO NORTE</v>
      </c>
      <c r="C61" s="543" t="str">
        <f>'Dimensionamento de Equipe (ASG)'!C63</f>
        <v>FÓRUM</v>
      </c>
      <c r="D61" s="544">
        <v>2</v>
      </c>
      <c r="E61" s="544">
        <v>1</v>
      </c>
      <c r="F61" s="544">
        <v>1</v>
      </c>
      <c r="G61" s="544">
        <v>1</v>
      </c>
      <c r="H61" s="544">
        <v>2</v>
      </c>
      <c r="I61" s="544">
        <v>1</v>
      </c>
      <c r="J61" s="544">
        <v>1</v>
      </c>
      <c r="K61" s="544">
        <v>2</v>
      </c>
      <c r="L61" s="544">
        <v>2</v>
      </c>
      <c r="M61" s="544">
        <v>0</v>
      </c>
      <c r="N61" s="544">
        <v>1</v>
      </c>
      <c r="O61" s="544">
        <v>2</v>
      </c>
      <c r="P61" s="544">
        <v>1</v>
      </c>
      <c r="Q61" s="544">
        <v>1</v>
      </c>
      <c r="R61" s="544">
        <v>1</v>
      </c>
      <c r="S61" s="544">
        <v>0</v>
      </c>
      <c r="T61" s="544">
        <v>0</v>
      </c>
      <c r="U61" s="544">
        <v>0</v>
      </c>
      <c r="V61" s="544">
        <v>0</v>
      </c>
      <c r="W61" s="544">
        <v>0</v>
      </c>
      <c r="X61" s="544">
        <v>0</v>
      </c>
      <c r="Y61" s="544">
        <v>0</v>
      </c>
      <c r="Z61" s="544">
        <v>0</v>
      </c>
      <c r="AA61" s="544">
        <v>0</v>
      </c>
      <c r="AB61" s="544">
        <v>0</v>
      </c>
      <c r="AC61" s="544">
        <v>0</v>
      </c>
      <c r="AD61" s="544">
        <v>0</v>
      </c>
      <c r="AE61" s="544">
        <v>0</v>
      </c>
      <c r="AF61" s="544">
        <v>0</v>
      </c>
      <c r="AG61" s="544">
        <v>0</v>
      </c>
      <c r="AH61" s="544">
        <v>0</v>
      </c>
      <c r="AI61" s="546">
        <f t="shared" si="0"/>
        <v>591.04</v>
      </c>
      <c r="AJ61" s="547">
        <f t="shared" si="1"/>
        <v>49.25</v>
      </c>
      <c r="AK61" s="106"/>
      <c r="AL61" s="798"/>
      <c r="AM61" s="523" t="str">
        <f>'Custo por Localidade (1º GRAU)'!$A60</f>
        <v>SANTA TERESA</v>
      </c>
      <c r="AN61" s="524">
        <f t="shared" si="2"/>
        <v>49.25</v>
      </c>
      <c r="AO61" s="525">
        <f>VLOOKUP(AM61,'Custo por Localidade (1º GRAU)'!$A$2:$C$70,3)</f>
        <v>0.13598199999999999</v>
      </c>
      <c r="AP61" s="553">
        <f t="shared" si="3"/>
        <v>55.95</v>
      </c>
    </row>
    <row r="62" spans="1:42" ht="15.75" customHeight="1">
      <c r="A62" s="543">
        <f>'Dimensionamento de Equipe (ASG)'!A64</f>
        <v>1</v>
      </c>
      <c r="B62" s="543" t="str">
        <f>'Dimensionamento de Equipe (ASG)'!B64</f>
        <v>SÃO GABRIEL DA PALHA</v>
      </c>
      <c r="C62" s="543" t="str">
        <f>'Dimensionamento de Equipe (ASG)'!C64</f>
        <v>FÓRUM E ARQUIVO</v>
      </c>
      <c r="D62" s="544">
        <v>2</v>
      </c>
      <c r="E62" s="544">
        <v>1</v>
      </c>
      <c r="F62" s="544">
        <v>1</v>
      </c>
      <c r="G62" s="544">
        <v>1</v>
      </c>
      <c r="H62" s="544">
        <v>2</v>
      </c>
      <c r="I62" s="544">
        <v>0</v>
      </c>
      <c r="J62" s="544">
        <v>1</v>
      </c>
      <c r="K62" s="544">
        <v>2</v>
      </c>
      <c r="L62" s="544">
        <v>2</v>
      </c>
      <c r="M62" s="544">
        <v>0</v>
      </c>
      <c r="N62" s="544">
        <v>1</v>
      </c>
      <c r="O62" s="544">
        <v>2</v>
      </c>
      <c r="P62" s="544">
        <v>1</v>
      </c>
      <c r="Q62" s="544">
        <v>1</v>
      </c>
      <c r="R62" s="544">
        <v>1</v>
      </c>
      <c r="S62" s="544">
        <v>0</v>
      </c>
      <c r="T62" s="544">
        <v>0</v>
      </c>
      <c r="U62" s="544">
        <v>0</v>
      </c>
      <c r="V62" s="544">
        <v>0</v>
      </c>
      <c r="W62" s="544">
        <v>0</v>
      </c>
      <c r="X62" s="544">
        <v>0</v>
      </c>
      <c r="Y62" s="544">
        <v>0</v>
      </c>
      <c r="Z62" s="544">
        <v>0</v>
      </c>
      <c r="AA62" s="544">
        <v>0</v>
      </c>
      <c r="AB62" s="544">
        <v>0</v>
      </c>
      <c r="AC62" s="544">
        <v>0</v>
      </c>
      <c r="AD62" s="544">
        <v>0</v>
      </c>
      <c r="AE62" s="544">
        <v>0</v>
      </c>
      <c r="AF62" s="544">
        <v>0</v>
      </c>
      <c r="AG62" s="544">
        <v>0</v>
      </c>
      <c r="AH62" s="544">
        <v>0</v>
      </c>
      <c r="AI62" s="546">
        <f t="shared" si="0"/>
        <v>537.53</v>
      </c>
      <c r="AJ62" s="547">
        <f t="shared" si="1"/>
        <v>44.79</v>
      </c>
      <c r="AK62" s="106"/>
      <c r="AL62" s="798"/>
      <c r="AM62" s="523" t="str">
        <f>'Custo por Localidade (1º GRAU)'!$A61</f>
        <v>SÃO DOMINGOS DO NORTE</v>
      </c>
      <c r="AN62" s="524">
        <f t="shared" si="2"/>
        <v>49.25</v>
      </c>
      <c r="AO62" s="525">
        <f>VLOOKUP(AM62,'Custo por Localidade (1º GRAU)'!$A$2:$C$70,3)</f>
        <v>0.13598199999999999</v>
      </c>
      <c r="AP62" s="553">
        <f t="shared" si="3"/>
        <v>55.95</v>
      </c>
    </row>
    <row r="63" spans="1:42" ht="15.75" customHeight="1">
      <c r="A63" s="543">
        <f>'Dimensionamento de Equipe (ASG)'!A65</f>
        <v>1</v>
      </c>
      <c r="B63" s="543" t="str">
        <f>'Dimensionamento de Equipe (ASG)'!B65</f>
        <v>SÃO JOSÉ DO CALÇADO</v>
      </c>
      <c r="C63" s="543" t="str">
        <f>'Dimensionamento de Equipe (ASG)'!C65</f>
        <v>FÓRUM</v>
      </c>
      <c r="D63" s="544">
        <v>2</v>
      </c>
      <c r="E63" s="544">
        <v>1</v>
      </c>
      <c r="F63" s="544">
        <v>1</v>
      </c>
      <c r="G63" s="544">
        <v>1</v>
      </c>
      <c r="H63" s="544">
        <v>2</v>
      </c>
      <c r="I63" s="544">
        <v>0</v>
      </c>
      <c r="J63" s="544">
        <v>1</v>
      </c>
      <c r="K63" s="544">
        <v>2</v>
      </c>
      <c r="L63" s="544">
        <v>2</v>
      </c>
      <c r="M63" s="544">
        <v>0</v>
      </c>
      <c r="N63" s="544">
        <v>1</v>
      </c>
      <c r="O63" s="544">
        <v>2</v>
      </c>
      <c r="P63" s="544">
        <v>1</v>
      </c>
      <c r="Q63" s="544">
        <v>1</v>
      </c>
      <c r="R63" s="544">
        <v>1</v>
      </c>
      <c r="S63" s="544">
        <v>0</v>
      </c>
      <c r="T63" s="544">
        <v>0</v>
      </c>
      <c r="U63" s="544">
        <v>0</v>
      </c>
      <c r="V63" s="544">
        <v>0</v>
      </c>
      <c r="W63" s="544">
        <v>0</v>
      </c>
      <c r="X63" s="544">
        <v>0</v>
      </c>
      <c r="Y63" s="544">
        <v>0</v>
      </c>
      <c r="Z63" s="544">
        <v>0</v>
      </c>
      <c r="AA63" s="544">
        <v>0</v>
      </c>
      <c r="AB63" s="544">
        <v>0</v>
      </c>
      <c r="AC63" s="544">
        <v>0</v>
      </c>
      <c r="AD63" s="544">
        <v>0</v>
      </c>
      <c r="AE63" s="544">
        <v>0</v>
      </c>
      <c r="AF63" s="544">
        <v>0</v>
      </c>
      <c r="AG63" s="544">
        <v>0</v>
      </c>
      <c r="AH63" s="544">
        <v>0</v>
      </c>
      <c r="AI63" s="546">
        <f t="shared" si="0"/>
        <v>537.53</v>
      </c>
      <c r="AJ63" s="547">
        <f t="shared" si="1"/>
        <v>44.79</v>
      </c>
      <c r="AK63" s="106"/>
      <c r="AL63" s="798"/>
      <c r="AM63" s="523" t="str">
        <f>'Custo por Localidade (1º GRAU)'!$A62</f>
        <v>SÃO GABRIEL DA PALHA</v>
      </c>
      <c r="AN63" s="524">
        <f t="shared" si="2"/>
        <v>44.79</v>
      </c>
      <c r="AO63" s="525">
        <f>VLOOKUP(AM63,'Custo por Localidade (1º GRAU)'!$A$2:$C$70,3)</f>
        <v>0.111111</v>
      </c>
      <c r="AP63" s="553">
        <f t="shared" si="3"/>
        <v>49.77</v>
      </c>
    </row>
    <row r="64" spans="1:42" ht="15.75" customHeight="1">
      <c r="A64" s="543">
        <f>'Dimensionamento de Equipe (ASG)'!A66</f>
        <v>1</v>
      </c>
      <c r="B64" s="543" t="str">
        <f>'Dimensionamento de Equipe (ASG)'!B66</f>
        <v>SÃO MATEUS</v>
      </c>
      <c r="C64" s="543" t="str">
        <f>'Dimensionamento de Equipe (ASG)'!C66</f>
        <v>FÓRUM</v>
      </c>
      <c r="D64" s="544">
        <v>6</v>
      </c>
      <c r="E64" s="544">
        <v>3</v>
      </c>
      <c r="F64" s="544">
        <v>1</v>
      </c>
      <c r="G64" s="544">
        <v>5</v>
      </c>
      <c r="H64" s="544">
        <v>4</v>
      </c>
      <c r="I64" s="544">
        <v>3</v>
      </c>
      <c r="J64" s="544">
        <v>3</v>
      </c>
      <c r="K64" s="544">
        <v>4</v>
      </c>
      <c r="L64" s="544">
        <v>9</v>
      </c>
      <c r="M64" s="544">
        <v>0</v>
      </c>
      <c r="N64" s="544">
        <v>1</v>
      </c>
      <c r="O64" s="544">
        <v>8</v>
      </c>
      <c r="P64" s="544">
        <v>2</v>
      </c>
      <c r="Q64" s="544">
        <v>2</v>
      </c>
      <c r="R64" s="544">
        <v>2</v>
      </c>
      <c r="S64" s="544">
        <v>0</v>
      </c>
      <c r="T64" s="544">
        <v>1</v>
      </c>
      <c r="U64" s="544">
        <v>0</v>
      </c>
      <c r="V64" s="544">
        <v>0</v>
      </c>
      <c r="W64" s="544">
        <v>0</v>
      </c>
      <c r="X64" s="544">
        <v>0</v>
      </c>
      <c r="Y64" s="544">
        <v>0</v>
      </c>
      <c r="Z64" s="544">
        <v>0</v>
      </c>
      <c r="AA64" s="544">
        <v>0</v>
      </c>
      <c r="AB64" s="544">
        <v>0</v>
      </c>
      <c r="AC64" s="544">
        <v>0</v>
      </c>
      <c r="AD64" s="544">
        <v>0</v>
      </c>
      <c r="AE64" s="544">
        <v>0</v>
      </c>
      <c r="AF64" s="544">
        <v>0</v>
      </c>
      <c r="AG64" s="544">
        <v>0</v>
      </c>
      <c r="AH64" s="544">
        <v>0</v>
      </c>
      <c r="AI64" s="546">
        <f t="shared" si="0"/>
        <v>1457.2299999999998</v>
      </c>
      <c r="AJ64" s="547">
        <f t="shared" si="1"/>
        <v>121.44</v>
      </c>
      <c r="AK64" s="106"/>
      <c r="AL64" s="798"/>
      <c r="AM64" s="523" t="str">
        <f>'Custo por Localidade (1º GRAU)'!$A63</f>
        <v>SÃO JOSÉ DO CALÇADO</v>
      </c>
      <c r="AN64" s="524">
        <f t="shared" si="2"/>
        <v>44.79</v>
      </c>
      <c r="AO64" s="525">
        <f>VLOOKUP(AM64,'Custo por Localidade (1º GRAU)'!$A$2:$C$70,3)</f>
        <v>0.13598199999999999</v>
      </c>
      <c r="AP64" s="553">
        <f t="shared" si="3"/>
        <v>50.88</v>
      </c>
    </row>
    <row r="65" spans="1:42" ht="15.75" customHeight="1">
      <c r="A65" s="554">
        <f>'Dimensionamento de Equipe (ASG)'!A67</f>
        <v>1</v>
      </c>
      <c r="B65" s="554" t="str">
        <f>'Dimensionamento de Equipe (ASG)'!B67</f>
        <v>SERRA</v>
      </c>
      <c r="C65" s="554" t="str">
        <f>'Dimensionamento de Equipe (ASG)'!C67</f>
        <v>FÓRUM CÍVEL E CRIMINAL CARAPINA</v>
      </c>
      <c r="D65" s="544">
        <v>9</v>
      </c>
      <c r="E65" s="544">
        <v>3</v>
      </c>
      <c r="F65" s="544">
        <v>2</v>
      </c>
      <c r="G65" s="544">
        <v>8</v>
      </c>
      <c r="H65" s="544">
        <v>6</v>
      </c>
      <c r="I65" s="544">
        <v>4</v>
      </c>
      <c r="J65" s="544">
        <v>4</v>
      </c>
      <c r="K65" s="544">
        <v>4</v>
      </c>
      <c r="L65" s="544">
        <v>14</v>
      </c>
      <c r="M65" s="544">
        <v>0</v>
      </c>
      <c r="N65" s="544">
        <v>15</v>
      </c>
      <c r="O65" s="544">
        <v>10</v>
      </c>
      <c r="P65" s="544">
        <v>2</v>
      </c>
      <c r="Q65" s="544">
        <v>2</v>
      </c>
      <c r="R65" s="544">
        <v>2</v>
      </c>
      <c r="S65" s="544">
        <v>1</v>
      </c>
      <c r="T65" s="544">
        <v>1</v>
      </c>
      <c r="U65" s="544">
        <v>1</v>
      </c>
      <c r="V65" s="544">
        <v>1</v>
      </c>
      <c r="W65" s="544">
        <v>1</v>
      </c>
      <c r="X65" s="544">
        <v>0</v>
      </c>
      <c r="Y65" s="544">
        <v>0</v>
      </c>
      <c r="Z65" s="544">
        <v>0</v>
      </c>
      <c r="AA65" s="544">
        <v>1</v>
      </c>
      <c r="AB65" s="544">
        <v>10</v>
      </c>
      <c r="AC65" s="544">
        <v>0</v>
      </c>
      <c r="AD65" s="544">
        <v>1</v>
      </c>
      <c r="AE65" s="544">
        <v>0</v>
      </c>
      <c r="AF65" s="544">
        <v>0</v>
      </c>
      <c r="AG65" s="544">
        <v>0</v>
      </c>
      <c r="AH65" s="544">
        <v>0</v>
      </c>
      <c r="AI65" s="546">
        <f t="shared" si="0"/>
        <v>5625.27</v>
      </c>
      <c r="AJ65" s="547">
        <f t="shared" si="1"/>
        <v>468.77</v>
      </c>
      <c r="AK65" s="106"/>
      <c r="AL65" s="798"/>
      <c r="AM65" s="523" t="str">
        <f>'Custo por Localidade (1º GRAU)'!$A64</f>
        <v>SÃO MATEUS</v>
      </c>
      <c r="AN65" s="524">
        <f t="shared" si="2"/>
        <v>121.44</v>
      </c>
      <c r="AO65" s="525">
        <f>VLOOKUP(AM65,'Custo por Localidade (1º GRAU)'!$A$2:$C$70,3)</f>
        <v>0.13598199999999999</v>
      </c>
      <c r="AP65" s="553">
        <f t="shared" si="3"/>
        <v>137.94999999999999</v>
      </c>
    </row>
    <row r="66" spans="1:42" ht="15.75" customHeight="1">
      <c r="A66" s="543">
        <f>'Dimensionamento de Equipe (ASG)'!A68</f>
        <v>1</v>
      </c>
      <c r="B66" s="543" t="str">
        <f>'Dimensionamento de Equipe (ASG)'!B68</f>
        <v>VARGEM ALTA</v>
      </c>
      <c r="C66" s="543" t="str">
        <f>'Dimensionamento de Equipe (ASG)'!C68</f>
        <v>FÓRUM</v>
      </c>
      <c r="D66" s="544">
        <v>2</v>
      </c>
      <c r="E66" s="544">
        <v>1</v>
      </c>
      <c r="F66" s="544">
        <v>1</v>
      </c>
      <c r="G66" s="544">
        <v>1</v>
      </c>
      <c r="H66" s="544">
        <v>2</v>
      </c>
      <c r="I66" s="544">
        <v>1</v>
      </c>
      <c r="J66" s="544">
        <v>1</v>
      </c>
      <c r="K66" s="544">
        <v>2</v>
      </c>
      <c r="L66" s="544">
        <v>2</v>
      </c>
      <c r="M66" s="544">
        <v>0</v>
      </c>
      <c r="N66" s="544">
        <v>1</v>
      </c>
      <c r="O66" s="544">
        <v>2</v>
      </c>
      <c r="P66" s="544">
        <v>1</v>
      </c>
      <c r="Q66" s="544">
        <v>1</v>
      </c>
      <c r="R66" s="544">
        <v>1</v>
      </c>
      <c r="S66" s="544">
        <v>0</v>
      </c>
      <c r="T66" s="544">
        <v>0</v>
      </c>
      <c r="U66" s="544">
        <v>0</v>
      </c>
      <c r="V66" s="544">
        <v>0</v>
      </c>
      <c r="W66" s="544">
        <v>0</v>
      </c>
      <c r="X66" s="544">
        <v>0</v>
      </c>
      <c r="Y66" s="544">
        <v>0</v>
      </c>
      <c r="Z66" s="544">
        <v>0</v>
      </c>
      <c r="AA66" s="544">
        <v>0</v>
      </c>
      <c r="AB66" s="544">
        <v>0</v>
      </c>
      <c r="AC66" s="544">
        <v>0</v>
      </c>
      <c r="AD66" s="544">
        <v>0</v>
      </c>
      <c r="AE66" s="544">
        <v>0</v>
      </c>
      <c r="AF66" s="544">
        <v>0</v>
      </c>
      <c r="AG66" s="544">
        <v>0</v>
      </c>
      <c r="AH66" s="544">
        <v>0</v>
      </c>
      <c r="AI66" s="546">
        <f t="shared" si="0"/>
        <v>591.04</v>
      </c>
      <c r="AJ66" s="547">
        <f t="shared" si="1"/>
        <v>49.25</v>
      </c>
      <c r="AK66" s="106"/>
      <c r="AL66" s="798"/>
      <c r="AM66" s="523" t="str">
        <f>'Custo por Localidade (1º GRAU)'!$A65</f>
        <v>SERRA</v>
      </c>
      <c r="AN66" s="524">
        <f t="shared" si="2"/>
        <v>468.77</v>
      </c>
      <c r="AO66" s="525">
        <f>VLOOKUP(AM66,'Custo por Localidade (1º GRAU)'!$A$2:$C$70,3)</f>
        <v>0.13598199999999999</v>
      </c>
      <c r="AP66" s="553">
        <f t="shared" si="3"/>
        <v>532.51</v>
      </c>
    </row>
    <row r="67" spans="1:42" ht="15.75" customHeight="1">
      <c r="A67" s="543">
        <f>'Dimensionamento de Equipe (ASG)'!A69</f>
        <v>1</v>
      </c>
      <c r="B67" s="543" t="str">
        <f>'Dimensionamento de Equipe (ASG)'!B69</f>
        <v>VENDA NOVA DO IMIGRANTE</v>
      </c>
      <c r="C67" s="543" t="str">
        <f>'Dimensionamento de Equipe (ASG)'!C69</f>
        <v>FÓRUM</v>
      </c>
      <c r="D67" s="544">
        <v>3</v>
      </c>
      <c r="E67" s="544">
        <v>1</v>
      </c>
      <c r="F67" s="544">
        <v>1</v>
      </c>
      <c r="G67" s="544">
        <v>2</v>
      </c>
      <c r="H67" s="544">
        <v>2</v>
      </c>
      <c r="I67" s="544">
        <v>0</v>
      </c>
      <c r="J67" s="544">
        <v>1</v>
      </c>
      <c r="K67" s="544">
        <v>2</v>
      </c>
      <c r="L67" s="544">
        <v>4</v>
      </c>
      <c r="M67" s="544">
        <v>0</v>
      </c>
      <c r="N67" s="544">
        <v>4</v>
      </c>
      <c r="O67" s="544">
        <v>2</v>
      </c>
      <c r="P67" s="544">
        <v>1</v>
      </c>
      <c r="Q67" s="544">
        <v>1</v>
      </c>
      <c r="R67" s="544">
        <v>1</v>
      </c>
      <c r="S67" s="544">
        <v>0</v>
      </c>
      <c r="T67" s="544">
        <v>0</v>
      </c>
      <c r="U67" s="544">
        <v>0</v>
      </c>
      <c r="V67" s="544">
        <v>0</v>
      </c>
      <c r="W67" s="544">
        <v>0</v>
      </c>
      <c r="X67" s="544">
        <v>0</v>
      </c>
      <c r="Y67" s="544">
        <v>0</v>
      </c>
      <c r="Z67" s="544">
        <v>0</v>
      </c>
      <c r="AA67" s="544">
        <v>0</v>
      </c>
      <c r="AB67" s="544">
        <v>0</v>
      </c>
      <c r="AC67" s="544">
        <v>0</v>
      </c>
      <c r="AD67" s="544">
        <v>0</v>
      </c>
      <c r="AE67" s="544">
        <v>0</v>
      </c>
      <c r="AF67" s="544">
        <v>0</v>
      </c>
      <c r="AG67" s="544">
        <v>0</v>
      </c>
      <c r="AH67" s="544">
        <v>0</v>
      </c>
      <c r="AI67" s="546">
        <f t="shared" si="0"/>
        <v>763.74999999999989</v>
      </c>
      <c r="AJ67" s="547">
        <f t="shared" si="1"/>
        <v>63.65</v>
      </c>
      <c r="AK67" s="106"/>
      <c r="AL67" s="798"/>
      <c r="AM67" s="523" t="str">
        <f>'Custo por Localidade (1º GRAU)'!$A66</f>
        <v>VARGEM ALTA</v>
      </c>
      <c r="AN67" s="524">
        <f t="shared" si="2"/>
        <v>49.25</v>
      </c>
      <c r="AO67" s="525">
        <f>VLOOKUP(AM67,'Custo por Localidade (1º GRAU)'!$A$2:$C$70,3)</f>
        <v>0.13598199999999999</v>
      </c>
      <c r="AP67" s="553">
        <f t="shared" si="3"/>
        <v>55.95</v>
      </c>
    </row>
    <row r="68" spans="1:42" ht="15.75" customHeight="1">
      <c r="A68" s="543">
        <f>'Dimensionamento de Equipe (ASG)'!A70</f>
        <v>1</v>
      </c>
      <c r="B68" s="543" t="str">
        <f>'Dimensionamento de Equipe (ASG)'!B70</f>
        <v>VIANA</v>
      </c>
      <c r="C68" s="543" t="str">
        <f>'Dimensionamento de Equipe (ASG)'!C70</f>
        <v>FÓRUM</v>
      </c>
      <c r="D68" s="544">
        <v>3</v>
      </c>
      <c r="E68" s="544">
        <v>2</v>
      </c>
      <c r="F68" s="544">
        <v>1</v>
      </c>
      <c r="G68" s="544">
        <v>2</v>
      </c>
      <c r="H68" s="544">
        <v>3</v>
      </c>
      <c r="I68" s="544">
        <v>0</v>
      </c>
      <c r="J68" s="544">
        <v>1</v>
      </c>
      <c r="K68" s="544">
        <v>3</v>
      </c>
      <c r="L68" s="544">
        <v>4</v>
      </c>
      <c r="M68" s="544">
        <v>1</v>
      </c>
      <c r="N68" s="544">
        <v>4</v>
      </c>
      <c r="O68" s="544">
        <v>5</v>
      </c>
      <c r="P68" s="544">
        <v>1</v>
      </c>
      <c r="Q68" s="544">
        <v>1</v>
      </c>
      <c r="R68" s="544">
        <v>1</v>
      </c>
      <c r="S68" s="544">
        <v>0</v>
      </c>
      <c r="T68" s="544">
        <v>0</v>
      </c>
      <c r="U68" s="544">
        <v>0</v>
      </c>
      <c r="V68" s="544">
        <v>0</v>
      </c>
      <c r="W68" s="544">
        <v>0</v>
      </c>
      <c r="X68" s="544">
        <v>0</v>
      </c>
      <c r="Y68" s="544">
        <v>0</v>
      </c>
      <c r="Z68" s="544">
        <v>0</v>
      </c>
      <c r="AA68" s="544">
        <v>0</v>
      </c>
      <c r="AB68" s="544">
        <v>0</v>
      </c>
      <c r="AC68" s="544">
        <v>0</v>
      </c>
      <c r="AD68" s="544">
        <v>0</v>
      </c>
      <c r="AE68" s="544">
        <v>0</v>
      </c>
      <c r="AF68" s="544">
        <v>0</v>
      </c>
      <c r="AG68" s="544">
        <v>0</v>
      </c>
      <c r="AH68" s="544">
        <v>0</v>
      </c>
      <c r="AI68" s="546">
        <f t="shared" si="0"/>
        <v>937.61</v>
      </c>
      <c r="AJ68" s="547">
        <f t="shared" si="1"/>
        <v>78.13</v>
      </c>
      <c r="AK68" s="277"/>
      <c r="AL68" s="798"/>
      <c r="AM68" s="523" t="str">
        <f>'Custo por Localidade (1º GRAU)'!$A67</f>
        <v>VENDA NOVA DO IMIGRANTE</v>
      </c>
      <c r="AN68" s="524">
        <f t="shared" si="2"/>
        <v>63.65</v>
      </c>
      <c r="AO68" s="525">
        <f>VLOOKUP(AM68,'Custo por Localidade (1º GRAU)'!$A$2:$C$70,3)</f>
        <v>0.117226</v>
      </c>
      <c r="AP68" s="553">
        <f t="shared" si="3"/>
        <v>71.11</v>
      </c>
    </row>
    <row r="69" spans="1:42" ht="15.75" customHeight="1">
      <c r="A69" s="543">
        <f>'Dimensionamento de Equipe (ASG)'!A71</f>
        <v>1</v>
      </c>
      <c r="B69" s="543" t="str">
        <f>'Dimensionamento de Equipe (ASG)'!B71</f>
        <v>VIANA</v>
      </c>
      <c r="C69" s="543" t="str">
        <f>'Dimensionamento de Equipe (ASG)'!C71</f>
        <v>CASA DO CIDADÃO</v>
      </c>
      <c r="D69" s="544">
        <v>2</v>
      </c>
      <c r="E69" s="544">
        <v>2</v>
      </c>
      <c r="F69" s="544">
        <v>1</v>
      </c>
      <c r="G69" s="544">
        <v>1</v>
      </c>
      <c r="H69" s="544">
        <v>2</v>
      </c>
      <c r="I69" s="544">
        <v>0</v>
      </c>
      <c r="J69" s="544">
        <v>1</v>
      </c>
      <c r="K69" s="544">
        <v>2</v>
      </c>
      <c r="L69" s="544">
        <v>2</v>
      </c>
      <c r="M69" s="544">
        <v>1</v>
      </c>
      <c r="N69" s="544">
        <v>1</v>
      </c>
      <c r="O69" s="544">
        <v>4</v>
      </c>
      <c r="P69" s="544">
        <v>1</v>
      </c>
      <c r="Q69" s="544">
        <v>1</v>
      </c>
      <c r="R69" s="544">
        <v>1</v>
      </c>
      <c r="S69" s="544">
        <v>0</v>
      </c>
      <c r="T69" s="544">
        <v>0</v>
      </c>
      <c r="U69" s="544">
        <v>0</v>
      </c>
      <c r="V69" s="544">
        <v>0</v>
      </c>
      <c r="W69" s="544">
        <v>0</v>
      </c>
      <c r="X69" s="544">
        <v>0</v>
      </c>
      <c r="Y69" s="544">
        <v>0</v>
      </c>
      <c r="Z69" s="544">
        <v>0</v>
      </c>
      <c r="AA69" s="544">
        <v>0</v>
      </c>
      <c r="AB69" s="544">
        <v>0</v>
      </c>
      <c r="AC69" s="544">
        <v>0</v>
      </c>
      <c r="AD69" s="544">
        <v>0</v>
      </c>
      <c r="AE69" s="544">
        <v>0</v>
      </c>
      <c r="AF69" s="544">
        <v>0</v>
      </c>
      <c r="AG69" s="544">
        <v>0</v>
      </c>
      <c r="AH69" s="544">
        <v>0</v>
      </c>
      <c r="AI69" s="546">
        <f t="shared" si="0"/>
        <v>651.65</v>
      </c>
      <c r="AJ69" s="547">
        <f t="shared" si="1"/>
        <v>54.3</v>
      </c>
      <c r="AK69" s="277"/>
      <c r="AL69" s="798"/>
      <c r="AM69" s="523" t="str">
        <f>'Custo por Localidade (1º GRAU)'!$A68</f>
        <v>VIANA</v>
      </c>
      <c r="AN69" s="524">
        <f t="shared" si="2"/>
        <v>132.43</v>
      </c>
      <c r="AO69" s="525">
        <f>VLOOKUP(AM69,'Custo por Localidade (1º GRAU)'!$A$2:$C$70,3)</f>
        <v>0.13598199999999999</v>
      </c>
      <c r="AP69" s="553">
        <f t="shared" si="3"/>
        <v>150.44</v>
      </c>
    </row>
    <row r="70" spans="1:42" ht="15.75" customHeight="1">
      <c r="A70" s="554">
        <f>'Dimensionamento de Equipe (ASG)'!A72</f>
        <v>1</v>
      </c>
      <c r="B70" s="554" t="str">
        <f>'Dimensionamento de Equipe (ASG)'!B72</f>
        <v>VILA VELHA</v>
      </c>
      <c r="C70" s="554" t="str">
        <f>'Dimensionamento de Equipe (ASG)'!C72</f>
        <v>FÓRUM: BOA VISTA</v>
      </c>
      <c r="D70" s="544">
        <v>10</v>
      </c>
      <c r="E70" s="544">
        <v>2</v>
      </c>
      <c r="F70" s="544">
        <v>1</v>
      </c>
      <c r="G70" s="544">
        <v>9</v>
      </c>
      <c r="H70" s="544">
        <v>4</v>
      </c>
      <c r="I70" s="544">
        <v>4</v>
      </c>
      <c r="J70" s="544">
        <v>5</v>
      </c>
      <c r="K70" s="544">
        <v>4</v>
      </c>
      <c r="L70" s="544">
        <v>16</v>
      </c>
      <c r="M70" s="544">
        <v>0</v>
      </c>
      <c r="N70" s="544">
        <v>10</v>
      </c>
      <c r="O70" s="544">
        <v>3</v>
      </c>
      <c r="P70" s="544">
        <v>3</v>
      </c>
      <c r="Q70" s="544">
        <v>3</v>
      </c>
      <c r="R70" s="544">
        <v>2</v>
      </c>
      <c r="S70" s="544">
        <v>1</v>
      </c>
      <c r="T70" s="544">
        <v>1</v>
      </c>
      <c r="U70" s="544">
        <v>1</v>
      </c>
      <c r="V70" s="544">
        <v>1</v>
      </c>
      <c r="W70" s="544">
        <v>1</v>
      </c>
      <c r="X70" s="544">
        <v>0</v>
      </c>
      <c r="Y70" s="544">
        <v>1</v>
      </c>
      <c r="Z70" s="544">
        <v>0</v>
      </c>
      <c r="AA70" s="544">
        <v>1</v>
      </c>
      <c r="AB70" s="544">
        <v>10</v>
      </c>
      <c r="AC70" s="544">
        <v>0</v>
      </c>
      <c r="AD70" s="544">
        <v>1</v>
      </c>
      <c r="AE70" s="544">
        <v>0</v>
      </c>
      <c r="AF70" s="544">
        <v>0</v>
      </c>
      <c r="AG70" s="544">
        <v>0</v>
      </c>
      <c r="AH70" s="544">
        <v>0</v>
      </c>
      <c r="AI70" s="546">
        <f t="shared" si="0"/>
        <v>5484.2099999999991</v>
      </c>
      <c r="AJ70" s="547">
        <f t="shared" si="1"/>
        <v>457.02</v>
      </c>
      <c r="AK70" s="277"/>
      <c r="AL70" s="798"/>
      <c r="AM70" s="523" t="str">
        <f>'Custo por Localidade (1º GRAU)'!$A69</f>
        <v>VILA VELHA</v>
      </c>
      <c r="AN70" s="524">
        <f t="shared" si="2"/>
        <v>544.06999999999994</v>
      </c>
      <c r="AO70" s="525">
        <f>VLOOKUP(AM70,'Custo por Localidade (1º GRAU)'!$A$2:$C$70,3)</f>
        <v>0.13598199999999999</v>
      </c>
      <c r="AP70" s="553">
        <f t="shared" si="3"/>
        <v>618.04999999999995</v>
      </c>
    </row>
    <row r="71" spans="1:42" ht="15.75" customHeight="1">
      <c r="A71" s="543">
        <f>'Dimensionamento de Equipe (ASG)'!A73</f>
        <v>1</v>
      </c>
      <c r="B71" s="543" t="str">
        <f>'Dimensionamento de Equipe (ASG)'!B73</f>
        <v>VILA VELHA</v>
      </c>
      <c r="C71" s="543" t="str">
        <f>'Dimensionamento de Equipe (ASG)'!C73</f>
        <v>FÓRUM: PRAINHA</v>
      </c>
      <c r="D71" s="544">
        <v>5</v>
      </c>
      <c r="E71" s="544">
        <v>4</v>
      </c>
      <c r="F71" s="544">
        <v>1</v>
      </c>
      <c r="G71" s="544">
        <v>4</v>
      </c>
      <c r="H71" s="544">
        <v>5</v>
      </c>
      <c r="I71" s="544">
        <v>0</v>
      </c>
      <c r="J71" s="544">
        <v>2</v>
      </c>
      <c r="K71" s="544">
        <v>5</v>
      </c>
      <c r="L71" s="544">
        <v>7</v>
      </c>
      <c r="M71" s="544">
        <v>0</v>
      </c>
      <c r="N71" s="544">
        <v>1</v>
      </c>
      <c r="O71" s="544">
        <v>12</v>
      </c>
      <c r="P71" s="544">
        <v>1</v>
      </c>
      <c r="Q71" s="544">
        <v>1</v>
      </c>
      <c r="R71" s="544">
        <v>1</v>
      </c>
      <c r="S71" s="544">
        <v>0</v>
      </c>
      <c r="T71" s="544">
        <v>0</v>
      </c>
      <c r="U71" s="544">
        <v>0</v>
      </c>
      <c r="V71" s="544">
        <v>0</v>
      </c>
      <c r="W71" s="544">
        <v>0</v>
      </c>
      <c r="X71" s="544">
        <v>0</v>
      </c>
      <c r="Y71" s="544">
        <v>0</v>
      </c>
      <c r="Z71" s="544">
        <v>0</v>
      </c>
      <c r="AA71" s="544">
        <v>0</v>
      </c>
      <c r="AB71" s="544">
        <v>0</v>
      </c>
      <c r="AC71" s="544">
        <v>0</v>
      </c>
      <c r="AD71" s="544">
        <v>0</v>
      </c>
      <c r="AE71" s="544">
        <v>0</v>
      </c>
      <c r="AF71" s="544">
        <v>0</v>
      </c>
      <c r="AG71" s="544">
        <v>0</v>
      </c>
      <c r="AH71" s="544">
        <v>0</v>
      </c>
      <c r="AI71" s="546">
        <f t="shared" si="0"/>
        <v>1044.6300000000001</v>
      </c>
      <c r="AJ71" s="547">
        <f t="shared" si="1"/>
        <v>87.05</v>
      </c>
      <c r="AK71" s="277"/>
      <c r="AL71" s="798"/>
      <c r="AM71" s="523" t="str">
        <f>'Custo por Localidade (1º GRAU)'!$A70</f>
        <v>VITÓRIA</v>
      </c>
      <c r="AN71" s="531">
        <f t="shared" si="2"/>
        <v>863.19999999999993</v>
      </c>
      <c r="AO71" s="532">
        <f>VLOOKUP(AM71,'Custo por Localidade (1º GRAU)'!$A$2:$C$70,3)</f>
        <v>0.13598199999999999</v>
      </c>
      <c r="AP71" s="553">
        <f t="shared" si="3"/>
        <v>980.58</v>
      </c>
    </row>
    <row r="72" spans="1:42" ht="15.75" customHeight="1">
      <c r="A72" s="554">
        <f>'Dimensionamento de Equipe (ASG)'!A74</f>
        <v>1</v>
      </c>
      <c r="B72" s="554" t="str">
        <f>'Dimensionamento de Equipe (ASG)'!B74</f>
        <v>VITÓRIA</v>
      </c>
      <c r="C72" s="554" t="str">
        <f>'Dimensionamento de Equipe (ASG)'!C74</f>
        <v>FÓRUM CRIMINAL</v>
      </c>
      <c r="D72" s="545">
        <v>7</v>
      </c>
      <c r="E72" s="544">
        <v>4</v>
      </c>
      <c r="F72" s="544">
        <v>2</v>
      </c>
      <c r="G72" s="544">
        <v>5</v>
      </c>
      <c r="H72" s="544">
        <v>5</v>
      </c>
      <c r="I72" s="544">
        <v>0</v>
      </c>
      <c r="J72" s="544">
        <v>3</v>
      </c>
      <c r="K72" s="544">
        <v>5</v>
      </c>
      <c r="L72" s="544">
        <v>10</v>
      </c>
      <c r="M72" s="544">
        <v>1</v>
      </c>
      <c r="N72" s="544">
        <v>10</v>
      </c>
      <c r="O72" s="544">
        <v>10</v>
      </c>
      <c r="P72" s="544">
        <v>2</v>
      </c>
      <c r="Q72" s="544">
        <v>2</v>
      </c>
      <c r="R72" s="544">
        <v>1</v>
      </c>
      <c r="S72" s="544">
        <v>1</v>
      </c>
      <c r="T72" s="544">
        <v>0</v>
      </c>
      <c r="U72" s="544">
        <v>1</v>
      </c>
      <c r="V72" s="544">
        <v>1</v>
      </c>
      <c r="W72" s="544">
        <v>1</v>
      </c>
      <c r="X72" s="544">
        <v>0</v>
      </c>
      <c r="Y72" s="544">
        <v>1</v>
      </c>
      <c r="Z72" s="544">
        <v>0</v>
      </c>
      <c r="AA72" s="544">
        <v>1</v>
      </c>
      <c r="AB72" s="544">
        <v>10</v>
      </c>
      <c r="AC72" s="544">
        <v>0</v>
      </c>
      <c r="AD72" s="544">
        <v>1</v>
      </c>
      <c r="AE72" s="544">
        <v>0</v>
      </c>
      <c r="AF72" s="544">
        <v>0</v>
      </c>
      <c r="AG72" s="544">
        <v>0</v>
      </c>
      <c r="AH72" s="544">
        <v>0</v>
      </c>
      <c r="AI72" s="546">
        <f t="shared" si="0"/>
        <v>4954.9699999999993</v>
      </c>
      <c r="AJ72" s="547">
        <f t="shared" si="1"/>
        <v>412.91</v>
      </c>
      <c r="AK72" s="277"/>
      <c r="AL72" s="818"/>
      <c r="AM72" s="824" t="s">
        <v>554</v>
      </c>
      <c r="AN72" s="646"/>
      <c r="AO72" s="647"/>
      <c r="AP72" s="533">
        <f>SUM(AP3:AP71)</f>
        <v>7135.7800000000007</v>
      </c>
    </row>
    <row r="73" spans="1:42" ht="15.75" customHeight="1">
      <c r="A73" s="543">
        <f>'Dimensionamento de Equipe (ASG)'!A75</f>
        <v>1</v>
      </c>
      <c r="B73" s="543" t="str">
        <f>'Dimensionamento de Equipe (ASG)'!B75</f>
        <v>VITÓRIA</v>
      </c>
      <c r="C73" s="543" t="str">
        <f>'Dimensionamento de Equipe (ASG)'!C75</f>
        <v>FÓRUM CÍVEL</v>
      </c>
      <c r="D73" s="545">
        <v>8</v>
      </c>
      <c r="E73" s="545">
        <v>4</v>
      </c>
      <c r="F73" s="545">
        <v>2</v>
      </c>
      <c r="G73" s="545">
        <v>5</v>
      </c>
      <c r="H73" s="545">
        <v>5</v>
      </c>
      <c r="I73" s="545">
        <v>0</v>
      </c>
      <c r="J73" s="545">
        <v>4</v>
      </c>
      <c r="K73" s="545">
        <v>5</v>
      </c>
      <c r="L73" s="545">
        <v>10</v>
      </c>
      <c r="M73" s="545">
        <v>1</v>
      </c>
      <c r="N73" s="545">
        <v>1</v>
      </c>
      <c r="O73" s="545">
        <v>10</v>
      </c>
      <c r="P73" s="545">
        <v>2</v>
      </c>
      <c r="Q73" s="545">
        <v>2</v>
      </c>
      <c r="R73" s="545">
        <v>1</v>
      </c>
      <c r="S73" s="544">
        <v>0</v>
      </c>
      <c r="T73" s="544">
        <v>0</v>
      </c>
      <c r="U73" s="544">
        <v>0</v>
      </c>
      <c r="V73" s="544">
        <v>0</v>
      </c>
      <c r="W73" s="544">
        <v>0</v>
      </c>
      <c r="X73" s="544">
        <v>0</v>
      </c>
      <c r="Y73" s="544">
        <v>0</v>
      </c>
      <c r="Z73" s="544">
        <v>0</v>
      </c>
      <c r="AA73" s="544">
        <v>0</v>
      </c>
      <c r="AB73" s="544">
        <v>0</v>
      </c>
      <c r="AC73" s="544">
        <v>0</v>
      </c>
      <c r="AD73" s="544">
        <v>0</v>
      </c>
      <c r="AE73" s="544">
        <v>0</v>
      </c>
      <c r="AF73" s="544">
        <v>0</v>
      </c>
      <c r="AG73" s="544">
        <v>0</v>
      </c>
      <c r="AH73" s="544">
        <v>0</v>
      </c>
      <c r="AI73" s="546">
        <f t="shared" si="0"/>
        <v>1380.75</v>
      </c>
      <c r="AJ73" s="547">
        <f t="shared" si="1"/>
        <v>115.06</v>
      </c>
      <c r="AK73" s="106"/>
      <c r="AL73" s="106"/>
      <c r="AM73" s="106"/>
      <c r="AN73" s="106"/>
      <c r="AO73" s="106"/>
      <c r="AP73" s="106"/>
    </row>
    <row r="74" spans="1:42" ht="15.75" customHeight="1">
      <c r="A74" s="543">
        <f>'Dimensionamento de Equipe (ASG)'!A76</f>
        <v>1</v>
      </c>
      <c r="B74" s="543" t="str">
        <f>'Dimensionamento de Equipe (ASG)'!B76</f>
        <v>VITÓRIA</v>
      </c>
      <c r="C74" s="543" t="str">
        <f>'Dimensionamento de Equipe (ASG)'!C76</f>
        <v>ED. CONTEMPORÂNEO JEC CÍVEL</v>
      </c>
      <c r="D74" s="545">
        <v>2</v>
      </c>
      <c r="E74" s="544">
        <v>1</v>
      </c>
      <c r="F74" s="544">
        <v>1</v>
      </c>
      <c r="G74" s="544">
        <v>1</v>
      </c>
      <c r="H74" s="544">
        <v>1</v>
      </c>
      <c r="I74" s="544">
        <v>0</v>
      </c>
      <c r="J74" s="544">
        <v>1</v>
      </c>
      <c r="K74" s="544">
        <v>1</v>
      </c>
      <c r="L74" s="544">
        <v>2</v>
      </c>
      <c r="M74" s="544">
        <v>0</v>
      </c>
      <c r="N74" s="544">
        <v>1</v>
      </c>
      <c r="O74" s="544">
        <v>2</v>
      </c>
      <c r="P74" s="544">
        <v>1</v>
      </c>
      <c r="Q74" s="544">
        <v>1</v>
      </c>
      <c r="R74" s="544">
        <v>0</v>
      </c>
      <c r="S74" s="544">
        <v>0</v>
      </c>
      <c r="T74" s="544">
        <v>0</v>
      </c>
      <c r="U74" s="544">
        <v>0</v>
      </c>
      <c r="V74" s="544">
        <v>0</v>
      </c>
      <c r="W74" s="544">
        <v>0</v>
      </c>
      <c r="X74" s="544">
        <v>0</v>
      </c>
      <c r="Y74" s="544">
        <v>0</v>
      </c>
      <c r="Z74" s="544">
        <v>0</v>
      </c>
      <c r="AA74" s="544">
        <v>0</v>
      </c>
      <c r="AB74" s="544">
        <v>0</v>
      </c>
      <c r="AC74" s="544">
        <v>0</v>
      </c>
      <c r="AD74" s="544">
        <v>0</v>
      </c>
      <c r="AE74" s="544">
        <v>0</v>
      </c>
      <c r="AF74" s="544">
        <v>0</v>
      </c>
      <c r="AG74" s="544">
        <v>0</v>
      </c>
      <c r="AH74" s="544">
        <v>0</v>
      </c>
      <c r="AI74" s="546">
        <f t="shared" si="0"/>
        <v>359.12</v>
      </c>
      <c r="AJ74" s="547">
        <f t="shared" si="1"/>
        <v>29.93</v>
      </c>
      <c r="AK74" s="106"/>
      <c r="AL74" s="823" t="s">
        <v>516</v>
      </c>
      <c r="AM74" s="548" t="s">
        <v>511</v>
      </c>
      <c r="AN74" s="549" t="s">
        <v>512</v>
      </c>
      <c r="AO74" s="550" t="s">
        <v>513</v>
      </c>
      <c r="AP74" s="551" t="s">
        <v>514</v>
      </c>
    </row>
    <row r="75" spans="1:42" ht="15.75" customHeight="1">
      <c r="A75" s="543">
        <f>'Dimensionamento de Equipe (ASG)'!A77</f>
        <v>1</v>
      </c>
      <c r="B75" s="543" t="str">
        <f>'Dimensionamento de Equipe (ASG)'!B77</f>
        <v>VITÓRIA</v>
      </c>
      <c r="C75" s="543" t="str">
        <f>'Dimensionamento de Equipe (ASG)'!C77</f>
        <v>NÚCLEO ADMINISTRATIVO (VEPEMA e Transporte)</v>
      </c>
      <c r="D75" s="545">
        <v>2</v>
      </c>
      <c r="E75" s="544">
        <v>1</v>
      </c>
      <c r="F75" s="544">
        <v>1</v>
      </c>
      <c r="G75" s="544">
        <v>1</v>
      </c>
      <c r="H75" s="544">
        <v>1</v>
      </c>
      <c r="I75" s="544">
        <v>0</v>
      </c>
      <c r="J75" s="544">
        <v>1</v>
      </c>
      <c r="K75" s="544">
        <v>1</v>
      </c>
      <c r="L75" s="544">
        <v>2</v>
      </c>
      <c r="M75" s="544">
        <v>0</v>
      </c>
      <c r="N75" s="544">
        <v>1</v>
      </c>
      <c r="O75" s="544">
        <v>2</v>
      </c>
      <c r="P75" s="544">
        <v>1</v>
      </c>
      <c r="Q75" s="544">
        <v>1</v>
      </c>
      <c r="R75" s="544">
        <v>0</v>
      </c>
      <c r="S75" s="544">
        <v>0</v>
      </c>
      <c r="T75" s="544">
        <v>0</v>
      </c>
      <c r="U75" s="544">
        <v>0</v>
      </c>
      <c r="V75" s="544">
        <v>0</v>
      </c>
      <c r="W75" s="544">
        <v>0</v>
      </c>
      <c r="X75" s="544">
        <v>0</v>
      </c>
      <c r="Y75" s="544">
        <v>0</v>
      </c>
      <c r="Z75" s="544">
        <v>0</v>
      </c>
      <c r="AA75" s="544">
        <v>0</v>
      </c>
      <c r="AB75" s="544">
        <v>0</v>
      </c>
      <c r="AC75" s="544">
        <v>0</v>
      </c>
      <c r="AD75" s="544">
        <v>0</v>
      </c>
      <c r="AE75" s="544">
        <v>0</v>
      </c>
      <c r="AF75" s="544">
        <v>0</v>
      </c>
      <c r="AG75" s="544">
        <v>0</v>
      </c>
      <c r="AH75" s="544">
        <v>0</v>
      </c>
      <c r="AI75" s="546">
        <f t="shared" si="0"/>
        <v>359.12</v>
      </c>
      <c r="AJ75" s="547">
        <f t="shared" si="1"/>
        <v>29.93</v>
      </c>
      <c r="AK75" s="106"/>
      <c r="AL75" s="798"/>
      <c r="AM75" s="523" t="s">
        <v>316</v>
      </c>
      <c r="AN75" s="524">
        <f t="shared" ref="AN75:AN76" si="4">SUMIFS($AJ$2:$AJ$84,$A$2:$A$84,2,$B$2:$B$84,AM75)</f>
        <v>252.58</v>
      </c>
      <c r="AO75" s="525">
        <f>VLOOKUP(AM75,'Custo por Localidade (1º GRAU)'!$A$2:$C$70,3)</f>
        <v>0.13598199999999999</v>
      </c>
      <c r="AP75" s="553">
        <f t="shared" ref="AP75:AP76" si="5">ROUND(AN75*(1+AO75),2)</f>
        <v>286.93</v>
      </c>
    </row>
    <row r="76" spans="1:42" ht="15.75" customHeight="1">
      <c r="A76" s="543">
        <f>'Dimensionamento de Equipe (ASG)'!A78</f>
        <v>1</v>
      </c>
      <c r="B76" s="543" t="str">
        <f>'Dimensionamento de Equipe (ASG)'!B78</f>
        <v>VITÓRIA</v>
      </c>
      <c r="C76" s="543" t="str">
        <f>'Dimensionamento de Equipe (ASG)'!C78</f>
        <v>ED. MANHATTAN - CAJE Centro Avançado dos Juizados Especiais</v>
      </c>
      <c r="D76" s="545">
        <v>3</v>
      </c>
      <c r="E76" s="544">
        <v>1</v>
      </c>
      <c r="F76" s="544">
        <v>1</v>
      </c>
      <c r="G76" s="544">
        <v>2</v>
      </c>
      <c r="H76" s="544">
        <v>3</v>
      </c>
      <c r="I76" s="544">
        <v>0</v>
      </c>
      <c r="J76" s="544">
        <v>1</v>
      </c>
      <c r="K76" s="544">
        <v>3</v>
      </c>
      <c r="L76" s="544">
        <v>4</v>
      </c>
      <c r="M76" s="544">
        <v>0</v>
      </c>
      <c r="N76" s="544">
        <v>1</v>
      </c>
      <c r="O76" s="544">
        <v>2</v>
      </c>
      <c r="P76" s="544">
        <v>1</v>
      </c>
      <c r="Q76" s="544">
        <v>1</v>
      </c>
      <c r="R76" s="544">
        <v>0</v>
      </c>
      <c r="S76" s="544">
        <v>0</v>
      </c>
      <c r="T76" s="544">
        <v>0</v>
      </c>
      <c r="U76" s="544">
        <v>0</v>
      </c>
      <c r="V76" s="544">
        <v>0</v>
      </c>
      <c r="W76" s="544">
        <v>0</v>
      </c>
      <c r="X76" s="544">
        <v>0</v>
      </c>
      <c r="Y76" s="544">
        <v>0</v>
      </c>
      <c r="Z76" s="544">
        <v>0</v>
      </c>
      <c r="AA76" s="544">
        <v>0</v>
      </c>
      <c r="AB76" s="544">
        <v>0</v>
      </c>
      <c r="AC76" s="544">
        <v>0</v>
      </c>
      <c r="AD76" s="544">
        <v>0</v>
      </c>
      <c r="AE76" s="544">
        <v>0</v>
      </c>
      <c r="AF76" s="544">
        <v>0</v>
      </c>
      <c r="AG76" s="544">
        <v>0</v>
      </c>
      <c r="AH76" s="544">
        <v>0</v>
      </c>
      <c r="AI76" s="546">
        <f t="shared" si="0"/>
        <v>533.48</v>
      </c>
      <c r="AJ76" s="547">
        <f t="shared" si="1"/>
        <v>44.46</v>
      </c>
      <c r="AK76" s="106"/>
      <c r="AL76" s="798"/>
      <c r="AM76" s="523" t="s">
        <v>325</v>
      </c>
      <c r="AN76" s="524">
        <f t="shared" si="4"/>
        <v>10142.41</v>
      </c>
      <c r="AO76" s="525">
        <f>VLOOKUP(AM76,'Custo por Localidade (1º GRAU)'!$A$2:$C$70,3)</f>
        <v>0.13598199999999999</v>
      </c>
      <c r="AP76" s="553">
        <f t="shared" si="5"/>
        <v>11521.6</v>
      </c>
    </row>
    <row r="77" spans="1:42" ht="15.75" customHeight="1">
      <c r="A77" s="543">
        <f>'Dimensionamento de Equipe (ASG)'!A79</f>
        <v>1</v>
      </c>
      <c r="B77" s="543" t="str">
        <f>'Dimensionamento de Equipe (ASG)'!B79</f>
        <v>VITÓRIA</v>
      </c>
      <c r="C77" s="543" t="str">
        <f>'Dimensionamento de Equipe (ASG)'!C79</f>
        <v>ED. ENSEADA TOWER Colegiado Recursal</v>
      </c>
      <c r="D77" s="545">
        <v>2</v>
      </c>
      <c r="E77" s="544">
        <v>1</v>
      </c>
      <c r="F77" s="544">
        <v>1</v>
      </c>
      <c r="G77" s="544">
        <v>1</v>
      </c>
      <c r="H77" s="544">
        <v>2</v>
      </c>
      <c r="I77" s="544">
        <v>0</v>
      </c>
      <c r="J77" s="544">
        <v>1</v>
      </c>
      <c r="K77" s="544">
        <v>2</v>
      </c>
      <c r="L77" s="544">
        <v>2</v>
      </c>
      <c r="M77" s="544">
        <v>0</v>
      </c>
      <c r="N77" s="544">
        <v>1</v>
      </c>
      <c r="O77" s="544">
        <v>2</v>
      </c>
      <c r="P77" s="544">
        <v>1</v>
      </c>
      <c r="Q77" s="544">
        <v>1</v>
      </c>
      <c r="R77" s="544">
        <v>0</v>
      </c>
      <c r="S77" s="544">
        <v>0</v>
      </c>
      <c r="T77" s="544">
        <v>0</v>
      </c>
      <c r="U77" s="544">
        <v>0</v>
      </c>
      <c r="V77" s="544">
        <v>0</v>
      </c>
      <c r="W77" s="544">
        <v>0</v>
      </c>
      <c r="X77" s="544">
        <v>0</v>
      </c>
      <c r="Y77" s="544">
        <v>0</v>
      </c>
      <c r="Z77" s="544">
        <v>0</v>
      </c>
      <c r="AA77" s="544">
        <v>0</v>
      </c>
      <c r="AB77" s="544">
        <v>0</v>
      </c>
      <c r="AC77" s="544">
        <v>0</v>
      </c>
      <c r="AD77" s="544">
        <v>0</v>
      </c>
      <c r="AE77" s="544">
        <v>0</v>
      </c>
      <c r="AF77" s="544">
        <v>0</v>
      </c>
      <c r="AG77" s="544">
        <v>0</v>
      </c>
      <c r="AH77" s="544">
        <v>0</v>
      </c>
      <c r="AI77" s="546">
        <f t="shared" si="0"/>
        <v>408.04</v>
      </c>
      <c r="AJ77" s="547">
        <f t="shared" si="1"/>
        <v>34</v>
      </c>
      <c r="AK77" s="106"/>
      <c r="AL77" s="818"/>
      <c r="AM77" s="824" t="s">
        <v>517</v>
      </c>
      <c r="AN77" s="646"/>
      <c r="AO77" s="647"/>
      <c r="AP77" s="533">
        <f>SUM(AP75:AP76)</f>
        <v>11808.53</v>
      </c>
    </row>
    <row r="78" spans="1:42" ht="15.75" customHeight="1">
      <c r="A78" s="543">
        <f>'Dimensionamento de Equipe (ASG)'!A80</f>
        <v>1</v>
      </c>
      <c r="B78" s="543" t="str">
        <f>'Dimensionamento de Equipe (ASG)'!B80</f>
        <v>VITÓRIA</v>
      </c>
      <c r="C78" s="543" t="str">
        <f>'Dimensionamento de Equipe (ASG)'!C80</f>
        <v>ED. VÉRTICE: JECRIM 19° ANDAR</v>
      </c>
      <c r="D78" s="545">
        <v>2</v>
      </c>
      <c r="E78" s="544">
        <v>2</v>
      </c>
      <c r="F78" s="544">
        <v>1</v>
      </c>
      <c r="G78" s="544">
        <v>2</v>
      </c>
      <c r="H78" s="544">
        <v>2</v>
      </c>
      <c r="I78" s="544">
        <v>0</v>
      </c>
      <c r="J78" s="544">
        <v>2</v>
      </c>
      <c r="K78" s="544">
        <v>2</v>
      </c>
      <c r="L78" s="544">
        <v>4</v>
      </c>
      <c r="M78" s="544">
        <v>0</v>
      </c>
      <c r="N78" s="544">
        <v>1</v>
      </c>
      <c r="O78" s="544">
        <v>2</v>
      </c>
      <c r="P78" s="544">
        <v>1</v>
      </c>
      <c r="Q78" s="544">
        <v>1</v>
      </c>
      <c r="R78" s="544">
        <v>0</v>
      </c>
      <c r="S78" s="544">
        <v>0</v>
      </c>
      <c r="T78" s="544">
        <v>0</v>
      </c>
      <c r="U78" s="544">
        <v>0</v>
      </c>
      <c r="V78" s="544">
        <v>0</v>
      </c>
      <c r="W78" s="544">
        <v>0</v>
      </c>
      <c r="X78" s="544">
        <v>0</v>
      </c>
      <c r="Y78" s="544">
        <v>0</v>
      </c>
      <c r="Z78" s="544">
        <v>0</v>
      </c>
      <c r="AA78" s="544">
        <v>0</v>
      </c>
      <c r="AB78" s="544">
        <v>0</v>
      </c>
      <c r="AC78" s="544">
        <v>0</v>
      </c>
      <c r="AD78" s="544">
        <v>0</v>
      </c>
      <c r="AE78" s="544">
        <v>0</v>
      </c>
      <c r="AF78" s="544">
        <v>0</v>
      </c>
      <c r="AG78" s="544">
        <v>0</v>
      </c>
      <c r="AH78" s="544">
        <v>0</v>
      </c>
      <c r="AI78" s="546">
        <f t="shared" si="0"/>
        <v>497.92</v>
      </c>
      <c r="AJ78" s="547">
        <f t="shared" si="1"/>
        <v>41.49</v>
      </c>
      <c r="AK78" s="106"/>
      <c r="AL78" s="106"/>
      <c r="AM78" s="106"/>
      <c r="AN78" s="106"/>
      <c r="AO78" s="106"/>
      <c r="AP78" s="106"/>
    </row>
    <row r="79" spans="1:42" ht="15.75" customHeight="1">
      <c r="A79" s="543">
        <f>'Dimensionamento de Equipe (ASG)'!A81</f>
        <v>1</v>
      </c>
      <c r="B79" s="543" t="str">
        <f>'Dimensionamento de Equipe (ASG)'!B81</f>
        <v>VITÓRIA</v>
      </c>
      <c r="C79" s="543" t="str">
        <f>'Dimensionamento de Equipe (ASG)'!C81</f>
        <v>CIASE</v>
      </c>
      <c r="D79" s="545">
        <v>2</v>
      </c>
      <c r="E79" s="545">
        <v>0</v>
      </c>
      <c r="F79" s="545">
        <v>0</v>
      </c>
      <c r="G79" s="545">
        <v>1</v>
      </c>
      <c r="H79" s="544">
        <v>1</v>
      </c>
      <c r="I79" s="544">
        <v>0</v>
      </c>
      <c r="J79" s="544">
        <v>1</v>
      </c>
      <c r="K79" s="544">
        <v>1</v>
      </c>
      <c r="L79" s="544">
        <v>2</v>
      </c>
      <c r="M79" s="544">
        <v>0</v>
      </c>
      <c r="N79" s="544">
        <v>1</v>
      </c>
      <c r="O79" s="544">
        <v>2</v>
      </c>
      <c r="P79" s="544">
        <v>1</v>
      </c>
      <c r="Q79" s="544">
        <v>1</v>
      </c>
      <c r="R79" s="544">
        <v>0</v>
      </c>
      <c r="S79" s="544">
        <v>0</v>
      </c>
      <c r="T79" s="544">
        <v>0</v>
      </c>
      <c r="U79" s="544">
        <v>0</v>
      </c>
      <c r="V79" s="544">
        <v>0</v>
      </c>
      <c r="W79" s="544">
        <v>0</v>
      </c>
      <c r="X79" s="544">
        <v>0</v>
      </c>
      <c r="Y79" s="544">
        <v>0</v>
      </c>
      <c r="Z79" s="544">
        <v>0</v>
      </c>
      <c r="AA79" s="544">
        <v>0</v>
      </c>
      <c r="AB79" s="544">
        <v>0</v>
      </c>
      <c r="AC79" s="544">
        <v>0</v>
      </c>
      <c r="AD79" s="544">
        <v>0</v>
      </c>
      <c r="AE79" s="544">
        <v>0</v>
      </c>
      <c r="AF79" s="544">
        <v>0</v>
      </c>
      <c r="AG79" s="544">
        <v>0</v>
      </c>
      <c r="AH79" s="544">
        <v>0</v>
      </c>
      <c r="AI79" s="546">
        <f t="shared" si="0"/>
        <v>338.01000000000005</v>
      </c>
      <c r="AJ79" s="547">
        <f t="shared" si="1"/>
        <v>28.17</v>
      </c>
      <c r="AK79" s="106"/>
      <c r="AL79" s="106"/>
      <c r="AM79" s="106"/>
      <c r="AN79" s="106"/>
      <c r="AO79" s="106"/>
      <c r="AP79" s="106"/>
    </row>
    <row r="80" spans="1:42" ht="15.75" customHeight="1">
      <c r="A80" s="543">
        <f>'Dimensionamento de Equipe (ASG)'!A82</f>
        <v>1</v>
      </c>
      <c r="B80" s="543" t="str">
        <f>'Dimensionamento de Equipe (ASG)'!B82</f>
        <v>VITÓRIA</v>
      </c>
      <c r="C80" s="543" t="str">
        <f>'Dimensionamento de Equipe (ASG)'!C82</f>
        <v>VARAS DA INFÂNCIA - Centro avançado da Infância e da Juventude - Santa Martha</v>
      </c>
      <c r="D80" s="545">
        <v>5</v>
      </c>
      <c r="E80" s="545">
        <v>1</v>
      </c>
      <c r="F80" s="545">
        <v>2</v>
      </c>
      <c r="G80" s="545">
        <v>4</v>
      </c>
      <c r="H80" s="545">
        <v>4</v>
      </c>
      <c r="I80" s="545">
        <v>2</v>
      </c>
      <c r="J80" s="545">
        <v>2</v>
      </c>
      <c r="K80" s="545">
        <v>4</v>
      </c>
      <c r="L80" s="545">
        <v>7</v>
      </c>
      <c r="M80" s="545">
        <v>1</v>
      </c>
      <c r="N80" s="545">
        <v>6</v>
      </c>
      <c r="O80" s="545">
        <v>2</v>
      </c>
      <c r="P80" s="545">
        <v>1</v>
      </c>
      <c r="Q80" s="545">
        <v>1</v>
      </c>
      <c r="R80" s="545">
        <v>1</v>
      </c>
      <c r="S80" s="545">
        <v>1</v>
      </c>
      <c r="T80" s="545">
        <v>1</v>
      </c>
      <c r="U80" s="545">
        <v>0</v>
      </c>
      <c r="V80" s="545">
        <v>1</v>
      </c>
      <c r="W80" s="545">
        <v>1</v>
      </c>
      <c r="X80" s="545">
        <v>0</v>
      </c>
      <c r="Y80" s="545">
        <v>1</v>
      </c>
      <c r="Z80" s="545">
        <v>0</v>
      </c>
      <c r="AA80" s="544">
        <v>0</v>
      </c>
      <c r="AB80" s="544">
        <v>0</v>
      </c>
      <c r="AC80" s="545">
        <v>0</v>
      </c>
      <c r="AD80" s="545">
        <v>1</v>
      </c>
      <c r="AE80" s="544">
        <v>0</v>
      </c>
      <c r="AF80" s="544">
        <v>0</v>
      </c>
      <c r="AG80" s="544">
        <v>0</v>
      </c>
      <c r="AH80" s="544">
        <v>0</v>
      </c>
      <c r="AI80" s="546">
        <f t="shared" si="0"/>
        <v>1526.9600000000003</v>
      </c>
      <c r="AJ80" s="547">
        <f t="shared" si="1"/>
        <v>127.25</v>
      </c>
      <c r="AK80" s="277"/>
      <c r="AL80" s="277"/>
      <c r="AM80" s="277"/>
      <c r="AN80" s="277"/>
      <c r="AO80" s="277"/>
      <c r="AP80" s="277"/>
    </row>
    <row r="81" spans="1:42" ht="15.75" customHeight="1">
      <c r="A81" s="554">
        <f>'Dimensionamento de Equipe (ASG)'!A83</f>
        <v>2</v>
      </c>
      <c r="B81" s="554" t="str">
        <f>'Dimensionamento de Equipe (ASG)'!B83</f>
        <v>VITÓRIA</v>
      </c>
      <c r="C81" s="554" t="str">
        <f>'Dimensionamento de Equipe (ASG)'!C83</f>
        <v>TRIBUNAL DE JUSTIÇA: SEDE</v>
      </c>
      <c r="D81" s="544">
        <v>30</v>
      </c>
      <c r="E81" s="544">
        <v>8</v>
      </c>
      <c r="F81" s="544">
        <v>3</v>
      </c>
      <c r="G81" s="544">
        <v>25</v>
      </c>
      <c r="H81" s="544">
        <v>30</v>
      </c>
      <c r="I81" s="544">
        <v>5</v>
      </c>
      <c r="J81" s="544">
        <v>25</v>
      </c>
      <c r="K81" s="544">
        <v>15</v>
      </c>
      <c r="L81" s="544">
        <v>30</v>
      </c>
      <c r="M81" s="544">
        <v>5</v>
      </c>
      <c r="N81" s="544">
        <v>6</v>
      </c>
      <c r="O81" s="544">
        <v>30</v>
      </c>
      <c r="P81" s="544">
        <v>3</v>
      </c>
      <c r="Q81" s="544">
        <v>3</v>
      </c>
      <c r="R81" s="544">
        <v>3</v>
      </c>
      <c r="S81" s="544">
        <v>10</v>
      </c>
      <c r="T81" s="544">
        <v>2</v>
      </c>
      <c r="U81" s="544">
        <v>1</v>
      </c>
      <c r="V81" s="544">
        <v>1</v>
      </c>
      <c r="W81" s="544">
        <v>1</v>
      </c>
      <c r="X81" s="544">
        <v>1</v>
      </c>
      <c r="Y81" s="544">
        <v>1</v>
      </c>
      <c r="Z81" s="544">
        <v>1</v>
      </c>
      <c r="AA81" s="544">
        <v>1</v>
      </c>
      <c r="AB81" s="544">
        <v>20</v>
      </c>
      <c r="AC81" s="544">
        <v>1</v>
      </c>
      <c r="AD81" s="544">
        <v>1</v>
      </c>
      <c r="AE81" s="544">
        <v>100</v>
      </c>
      <c r="AF81" s="544">
        <v>100</v>
      </c>
      <c r="AG81" s="544">
        <v>100</v>
      </c>
      <c r="AH81" s="544">
        <v>100</v>
      </c>
      <c r="AI81" s="546">
        <f t="shared" si="0"/>
        <v>114944.25</v>
      </c>
      <c r="AJ81" s="547">
        <f t="shared" si="1"/>
        <v>9578.69</v>
      </c>
      <c r="AK81" s="277"/>
      <c r="AL81" s="277"/>
      <c r="AM81" s="277"/>
      <c r="AN81" s="277"/>
      <c r="AO81" s="277"/>
      <c r="AP81" s="277"/>
    </row>
    <row r="82" spans="1:42" ht="15.75" customHeight="1">
      <c r="A82" s="554">
        <f>'Dimensionamento de Equipe (ASG)'!A84</f>
        <v>2</v>
      </c>
      <c r="B82" s="554" t="str">
        <f>'Dimensionamento de Equipe (ASG)'!B84</f>
        <v>VITÓRIA</v>
      </c>
      <c r="C82" s="554" t="str">
        <f>'Dimensionamento de Equipe (ASG)'!C84</f>
        <v>TRIBUNAL DE JUSTIÇA: ED. GREENWICH</v>
      </c>
      <c r="D82" s="544">
        <v>16</v>
      </c>
      <c r="E82" s="544">
        <v>8</v>
      </c>
      <c r="F82" s="544">
        <v>2</v>
      </c>
      <c r="G82" s="544">
        <v>16</v>
      </c>
      <c r="H82" s="544">
        <v>16</v>
      </c>
      <c r="I82" s="544">
        <v>4</v>
      </c>
      <c r="J82" s="544">
        <v>16</v>
      </c>
      <c r="K82" s="544">
        <v>30</v>
      </c>
      <c r="L82" s="544">
        <v>16</v>
      </c>
      <c r="M82" s="544">
        <v>5</v>
      </c>
      <c r="N82" s="544">
        <v>15</v>
      </c>
      <c r="O82" s="544">
        <v>16</v>
      </c>
      <c r="P82" s="544">
        <v>3</v>
      </c>
      <c r="Q82" s="544">
        <v>3</v>
      </c>
      <c r="R82" s="544">
        <v>1</v>
      </c>
      <c r="S82" s="544">
        <v>1</v>
      </c>
      <c r="T82" s="544">
        <v>0</v>
      </c>
      <c r="U82" s="544">
        <v>0</v>
      </c>
      <c r="V82" s="544">
        <v>0</v>
      </c>
      <c r="W82" s="544">
        <v>0</v>
      </c>
      <c r="X82" s="544">
        <v>0</v>
      </c>
      <c r="Y82" s="544">
        <v>0</v>
      </c>
      <c r="Z82" s="544">
        <v>0</v>
      </c>
      <c r="AA82" s="544">
        <v>0</v>
      </c>
      <c r="AB82" s="544">
        <v>0</v>
      </c>
      <c r="AC82" s="544">
        <v>0</v>
      </c>
      <c r="AD82" s="544">
        <v>0</v>
      </c>
      <c r="AE82" s="544">
        <v>0</v>
      </c>
      <c r="AF82" s="544">
        <v>0</v>
      </c>
      <c r="AG82" s="544">
        <v>0</v>
      </c>
      <c r="AH82" s="544">
        <v>0</v>
      </c>
      <c r="AI82" s="546">
        <f t="shared" si="0"/>
        <v>4332.9399999999996</v>
      </c>
      <c r="AJ82" s="547">
        <f t="shared" si="1"/>
        <v>361.08</v>
      </c>
      <c r="AK82" s="277"/>
      <c r="AL82" s="277"/>
      <c r="AM82" s="277"/>
      <c r="AN82" s="277"/>
      <c r="AO82" s="277"/>
      <c r="AP82" s="277"/>
    </row>
    <row r="83" spans="1:42" ht="15.75" customHeight="1">
      <c r="A83" s="554">
        <f>'Dimensionamento de Equipe (ASG)'!A85</f>
        <v>2</v>
      </c>
      <c r="B83" s="554" t="str">
        <f>'Dimensionamento de Equipe (ASG)'!B85</f>
        <v>VITÓRIA</v>
      </c>
      <c r="C83" s="554" t="str">
        <f>'Dimensionamento de Equipe (ASG)'!C85</f>
        <v>CORREGEDORIA DE JUSTIÇA</v>
      </c>
      <c r="D83" s="544">
        <v>5</v>
      </c>
      <c r="E83" s="544">
        <v>3</v>
      </c>
      <c r="F83" s="544">
        <v>2</v>
      </c>
      <c r="G83" s="544">
        <v>4</v>
      </c>
      <c r="H83" s="544">
        <v>8</v>
      </c>
      <c r="I83" s="544">
        <v>0</v>
      </c>
      <c r="J83" s="544">
        <v>2</v>
      </c>
      <c r="K83" s="544">
        <v>5</v>
      </c>
      <c r="L83" s="544">
        <v>8</v>
      </c>
      <c r="M83" s="544">
        <v>2</v>
      </c>
      <c r="N83" s="544">
        <v>6</v>
      </c>
      <c r="O83" s="544">
        <v>8</v>
      </c>
      <c r="P83" s="544">
        <v>1</v>
      </c>
      <c r="Q83" s="544">
        <v>1</v>
      </c>
      <c r="R83" s="544">
        <v>1</v>
      </c>
      <c r="S83" s="544">
        <v>1</v>
      </c>
      <c r="T83" s="544">
        <v>0</v>
      </c>
      <c r="U83" s="544">
        <v>1</v>
      </c>
      <c r="V83" s="544">
        <v>1</v>
      </c>
      <c r="W83" s="544">
        <v>1</v>
      </c>
      <c r="X83" s="544">
        <v>1</v>
      </c>
      <c r="Y83" s="544">
        <v>1</v>
      </c>
      <c r="Z83" s="544">
        <v>1</v>
      </c>
      <c r="AA83" s="544">
        <v>0</v>
      </c>
      <c r="AB83" s="544">
        <v>0</v>
      </c>
      <c r="AC83" s="544">
        <v>1</v>
      </c>
      <c r="AD83" s="544">
        <v>1</v>
      </c>
      <c r="AE83" s="544">
        <v>0</v>
      </c>
      <c r="AF83" s="544">
        <v>0</v>
      </c>
      <c r="AG83" s="544">
        <v>0</v>
      </c>
      <c r="AH83" s="544">
        <v>0</v>
      </c>
      <c r="AI83" s="546">
        <f t="shared" si="0"/>
        <v>2431.63</v>
      </c>
      <c r="AJ83" s="547">
        <f t="shared" si="1"/>
        <v>202.64</v>
      </c>
      <c r="AK83" s="277"/>
      <c r="AL83" s="277"/>
      <c r="AM83" s="277"/>
      <c r="AN83" s="277"/>
      <c r="AO83" s="277"/>
      <c r="AP83" s="277"/>
    </row>
    <row r="84" spans="1:42" ht="15.75" customHeight="1">
      <c r="A84" s="554">
        <f>'Dimensionamento de Equipe (ASG)'!A86</f>
        <v>2</v>
      </c>
      <c r="B84" s="554" t="str">
        <f>'Dimensionamento de Equipe (ASG)'!B86</f>
        <v>SERRA</v>
      </c>
      <c r="C84" s="554" t="str">
        <f>'Dimensionamento de Equipe (ASG)'!C86</f>
        <v>ARQUIVO GERAL E DEPÓSITO DA C. DE PATRIMÔNIO</v>
      </c>
      <c r="D84" s="544">
        <v>7</v>
      </c>
      <c r="E84" s="544">
        <v>2</v>
      </c>
      <c r="F84" s="544">
        <v>2</v>
      </c>
      <c r="G84" s="544">
        <v>7</v>
      </c>
      <c r="H84" s="544">
        <v>5</v>
      </c>
      <c r="I84" s="544">
        <v>4</v>
      </c>
      <c r="J84" s="544">
        <v>3</v>
      </c>
      <c r="K84" s="544">
        <v>2</v>
      </c>
      <c r="L84" s="544">
        <v>11</v>
      </c>
      <c r="M84" s="544">
        <v>3</v>
      </c>
      <c r="N84" s="544">
        <v>1</v>
      </c>
      <c r="O84" s="544">
        <v>2</v>
      </c>
      <c r="P84" s="544">
        <v>1</v>
      </c>
      <c r="Q84" s="544">
        <v>1</v>
      </c>
      <c r="R84" s="544">
        <v>3</v>
      </c>
      <c r="S84" s="544">
        <v>2</v>
      </c>
      <c r="T84" s="544">
        <v>2</v>
      </c>
      <c r="U84" s="544">
        <v>1</v>
      </c>
      <c r="V84" s="544">
        <v>1</v>
      </c>
      <c r="W84" s="544">
        <v>1</v>
      </c>
      <c r="X84" s="544">
        <v>1</v>
      </c>
      <c r="Y84" s="544">
        <v>1</v>
      </c>
      <c r="Z84" s="544">
        <v>1</v>
      </c>
      <c r="AA84" s="544">
        <v>1</v>
      </c>
      <c r="AB84" s="544">
        <v>0</v>
      </c>
      <c r="AC84" s="544">
        <v>1</v>
      </c>
      <c r="AD84" s="544">
        <v>1</v>
      </c>
      <c r="AE84" s="544">
        <v>0</v>
      </c>
      <c r="AF84" s="544">
        <v>0</v>
      </c>
      <c r="AG84" s="544">
        <v>0</v>
      </c>
      <c r="AH84" s="544">
        <v>0</v>
      </c>
      <c r="AI84" s="546">
        <f t="shared" si="0"/>
        <v>3030.9800000000005</v>
      </c>
      <c r="AJ84" s="547">
        <f t="shared" si="1"/>
        <v>252.58</v>
      </c>
      <c r="AK84" s="277"/>
      <c r="AL84" s="277"/>
      <c r="AM84" s="277"/>
      <c r="AN84" s="277"/>
      <c r="AO84" s="277"/>
      <c r="AP84" s="277"/>
    </row>
    <row r="85" spans="1:42" ht="15.75" customHeight="1">
      <c r="A85" s="106"/>
      <c r="B85" s="106"/>
      <c r="C85" s="106"/>
      <c r="D85" s="277"/>
      <c r="E85" s="277"/>
      <c r="F85" s="277"/>
      <c r="G85" s="277"/>
      <c r="H85" s="277"/>
      <c r="I85" s="277"/>
      <c r="J85" s="277"/>
      <c r="K85" s="106"/>
      <c r="L85" s="106"/>
      <c r="M85" s="106"/>
      <c r="N85" s="106"/>
      <c r="O85" s="106"/>
      <c r="P85" s="106"/>
      <c r="Q85" s="106"/>
      <c r="R85" s="518"/>
      <c r="S85" s="518"/>
      <c r="T85" s="106"/>
      <c r="U85" s="106"/>
      <c r="V85" s="106"/>
      <c r="W85" s="106"/>
      <c r="X85" s="106"/>
      <c r="Y85" s="106"/>
      <c r="Z85" s="106"/>
      <c r="AA85" s="106"/>
      <c r="AB85" s="106"/>
      <c r="AC85" s="106"/>
      <c r="AD85" s="106"/>
      <c r="AE85" s="106"/>
      <c r="AF85" s="106"/>
      <c r="AG85" s="106"/>
      <c r="AH85" s="106"/>
      <c r="AI85" s="106"/>
      <c r="AJ85" s="106"/>
      <c r="AK85" s="277"/>
      <c r="AL85" s="277"/>
      <c r="AM85" s="277"/>
      <c r="AN85" s="277"/>
      <c r="AO85" s="277"/>
      <c r="AP85" s="277"/>
    </row>
    <row r="86" spans="1:42" ht="15.75" customHeight="1">
      <c r="A86" s="821" t="s">
        <v>518</v>
      </c>
      <c r="B86" s="646"/>
      <c r="C86" s="748"/>
      <c r="D86" s="538">
        <f t="shared" ref="D86:AH86" si="6">SUM(D2:D84)</f>
        <v>298</v>
      </c>
      <c r="E86" s="538">
        <f t="shared" si="6"/>
        <v>133</v>
      </c>
      <c r="F86" s="538">
        <f t="shared" si="6"/>
        <v>89</v>
      </c>
      <c r="G86" s="538">
        <f t="shared" si="6"/>
        <v>213</v>
      </c>
      <c r="H86" s="538">
        <f t="shared" si="6"/>
        <v>248</v>
      </c>
      <c r="I86" s="538">
        <f t="shared" si="6"/>
        <v>54</v>
      </c>
      <c r="J86" s="538">
        <f t="shared" si="6"/>
        <v>157</v>
      </c>
      <c r="K86" s="538">
        <f t="shared" si="6"/>
        <v>239</v>
      </c>
      <c r="L86" s="538">
        <f t="shared" si="6"/>
        <v>374</v>
      </c>
      <c r="M86" s="538">
        <f t="shared" si="6"/>
        <v>31</v>
      </c>
      <c r="N86" s="538">
        <f t="shared" si="6"/>
        <v>222</v>
      </c>
      <c r="O86" s="538">
        <f t="shared" si="6"/>
        <v>300</v>
      </c>
      <c r="P86" s="538">
        <f t="shared" si="6"/>
        <v>96</v>
      </c>
      <c r="Q86" s="538">
        <f t="shared" si="6"/>
        <v>96</v>
      </c>
      <c r="R86" s="538">
        <f t="shared" si="6"/>
        <v>84</v>
      </c>
      <c r="S86" s="538">
        <f t="shared" si="6"/>
        <v>23</v>
      </c>
      <c r="T86" s="538">
        <f t="shared" si="6"/>
        <v>12</v>
      </c>
      <c r="U86" s="538">
        <f t="shared" si="6"/>
        <v>11</v>
      </c>
      <c r="V86" s="538">
        <f t="shared" si="6"/>
        <v>12</v>
      </c>
      <c r="W86" s="538">
        <f t="shared" si="6"/>
        <v>12</v>
      </c>
      <c r="X86" s="538">
        <f t="shared" si="6"/>
        <v>3</v>
      </c>
      <c r="Y86" s="538">
        <f t="shared" si="6"/>
        <v>6</v>
      </c>
      <c r="Z86" s="538">
        <f t="shared" si="6"/>
        <v>3</v>
      </c>
      <c r="AA86" s="538">
        <f t="shared" si="6"/>
        <v>10</v>
      </c>
      <c r="AB86" s="538">
        <f t="shared" si="6"/>
        <v>50</v>
      </c>
      <c r="AC86" s="538">
        <f t="shared" si="6"/>
        <v>3</v>
      </c>
      <c r="AD86" s="538">
        <f t="shared" si="6"/>
        <v>12</v>
      </c>
      <c r="AE86" s="555">
        <f t="shared" si="6"/>
        <v>100</v>
      </c>
      <c r="AF86" s="555">
        <f t="shared" si="6"/>
        <v>100</v>
      </c>
      <c r="AG86" s="555">
        <f t="shared" si="6"/>
        <v>100</v>
      </c>
      <c r="AH86" s="555">
        <f t="shared" si="6"/>
        <v>100</v>
      </c>
      <c r="AI86" s="556"/>
      <c r="AJ86" s="106"/>
      <c r="AK86" s="106"/>
      <c r="AL86" s="106"/>
      <c r="AM86" s="106"/>
      <c r="AN86" s="106"/>
      <c r="AO86" s="106"/>
      <c r="AP86" s="106"/>
    </row>
    <row r="87" spans="1:42" ht="15.75" customHeight="1">
      <c r="A87" s="106"/>
      <c r="B87" s="106"/>
      <c r="C87" s="106"/>
      <c r="D87" s="106"/>
      <c r="E87" s="106"/>
      <c r="F87" s="106"/>
      <c r="G87" s="106"/>
      <c r="H87" s="106"/>
      <c r="I87" s="106"/>
      <c r="J87" s="106"/>
      <c r="K87" s="106"/>
      <c r="L87" s="106"/>
      <c r="M87" s="106"/>
      <c r="N87" s="106"/>
      <c r="O87" s="106"/>
      <c r="P87" s="106"/>
      <c r="Q87" s="106"/>
      <c r="R87" s="55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row>
    <row r="88" spans="1:42" ht="15.75" customHeight="1">
      <c r="A88" s="822" t="s">
        <v>555</v>
      </c>
      <c r="B88" s="646"/>
      <c r="C88" s="660"/>
      <c r="D88" s="557">
        <v>10.15</v>
      </c>
      <c r="E88" s="557">
        <v>7.97</v>
      </c>
      <c r="F88" s="557">
        <v>13.14</v>
      </c>
      <c r="G88" s="557">
        <v>32.630000000000003</v>
      </c>
      <c r="H88" s="557">
        <v>34.19</v>
      </c>
      <c r="I88" s="557">
        <v>53.51</v>
      </c>
      <c r="J88" s="557">
        <v>15.54</v>
      </c>
      <c r="K88" s="557">
        <v>14.73</v>
      </c>
      <c r="L88" s="557">
        <v>16.87</v>
      </c>
      <c r="M88" s="557">
        <v>84.51</v>
      </c>
      <c r="N88" s="557">
        <v>49.9</v>
      </c>
      <c r="O88" s="557">
        <v>10.82</v>
      </c>
      <c r="P88" s="557">
        <v>69.17</v>
      </c>
      <c r="Q88" s="557">
        <v>46.17</v>
      </c>
      <c r="R88" s="557">
        <v>129.49</v>
      </c>
      <c r="S88" s="557">
        <v>17.2</v>
      </c>
      <c r="T88" s="557">
        <v>15.35</v>
      </c>
      <c r="U88" s="557">
        <v>474.94</v>
      </c>
      <c r="V88" s="557">
        <v>32.700000000000003</v>
      </c>
      <c r="W88" s="557">
        <v>50</v>
      </c>
      <c r="X88" s="557">
        <v>56.39</v>
      </c>
      <c r="Y88" s="557">
        <v>66.27</v>
      </c>
      <c r="Z88" s="557">
        <v>51.9</v>
      </c>
      <c r="AA88" s="557">
        <v>278.73</v>
      </c>
      <c r="AB88" s="557">
        <v>220.33</v>
      </c>
      <c r="AC88" s="557">
        <v>110.08</v>
      </c>
      <c r="AD88" s="557">
        <v>27.67</v>
      </c>
      <c r="AE88" s="557">
        <v>140</v>
      </c>
      <c r="AF88" s="557">
        <v>127.82</v>
      </c>
      <c r="AG88" s="557">
        <v>235.11</v>
      </c>
      <c r="AH88" s="557">
        <v>534.79999999999995</v>
      </c>
      <c r="AI88" s="106"/>
      <c r="AJ88" s="106"/>
      <c r="AK88" s="106"/>
      <c r="AL88" s="106"/>
      <c r="AM88" s="106"/>
      <c r="AN88" s="106"/>
      <c r="AO88" s="106"/>
      <c r="AP88" s="106"/>
    </row>
    <row r="89" spans="1:42" ht="81.75" customHeight="1">
      <c r="A89" s="825" t="s">
        <v>556</v>
      </c>
      <c r="B89" s="649"/>
      <c r="C89" s="649"/>
      <c r="D89" s="518"/>
      <c r="E89" s="518"/>
      <c r="F89" s="518"/>
      <c r="G89" s="518"/>
      <c r="H89" s="518"/>
      <c r="I89" s="518"/>
      <c r="J89" s="518"/>
      <c r="K89" s="518"/>
      <c r="L89" s="518"/>
      <c r="M89" s="518"/>
      <c r="N89" s="518"/>
      <c r="O89" s="518"/>
      <c r="P89" s="518"/>
      <c r="Q89" s="518"/>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row>
    <row r="90" spans="1:42" ht="15.75" customHeight="1">
      <c r="A90" s="106"/>
      <c r="B90" s="106"/>
      <c r="C90" s="106"/>
      <c r="D90" s="518"/>
      <c r="E90" s="518"/>
      <c r="F90" s="518"/>
      <c r="G90" s="518"/>
      <c r="H90" s="518"/>
      <c r="I90" s="518"/>
      <c r="J90" s="518"/>
      <c r="K90" s="518"/>
      <c r="L90" s="518"/>
      <c r="M90" s="518"/>
      <c r="N90" s="518"/>
      <c r="O90" s="518"/>
      <c r="P90" s="518"/>
      <c r="Q90" s="518"/>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row>
    <row r="91" spans="1:42" ht="15.75" customHeight="1">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row>
    <row r="92" spans="1:42" ht="15.75" customHeight="1">
      <c r="A92" s="106"/>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row>
    <row r="93" spans="1:42" ht="15.75" customHeight="1">
      <c r="A93" s="106"/>
      <c r="B93" s="106"/>
      <c r="C93" s="106"/>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6"/>
    </row>
    <row r="94" spans="1:42" ht="15.75" customHeight="1">
      <c r="A94" s="395"/>
      <c r="B94" s="395"/>
      <c r="C94" s="395"/>
      <c r="D94" s="395"/>
      <c r="E94" s="395"/>
      <c r="F94" s="395"/>
      <c r="G94" s="395"/>
      <c r="H94" s="395"/>
      <c r="I94" s="395"/>
      <c r="J94" s="395"/>
      <c r="K94" s="395"/>
      <c r="L94" s="395"/>
      <c r="M94" s="395"/>
      <c r="N94" s="395"/>
      <c r="O94" s="395"/>
      <c r="P94" s="395"/>
      <c r="Q94" s="395"/>
      <c r="R94" s="395"/>
      <c r="S94" s="395"/>
      <c r="T94" s="395"/>
      <c r="U94" s="395"/>
      <c r="V94" s="395"/>
      <c r="W94" s="395"/>
      <c r="X94" s="395"/>
      <c r="Y94" s="395"/>
      <c r="Z94" s="395"/>
      <c r="AA94" s="395"/>
      <c r="AB94" s="395"/>
      <c r="AC94" s="395"/>
      <c r="AD94" s="395"/>
      <c r="AE94" s="395"/>
      <c r="AF94" s="395"/>
      <c r="AG94" s="395"/>
      <c r="AH94" s="395"/>
      <c r="AI94" s="395"/>
      <c r="AJ94" s="395"/>
      <c r="AK94" s="395"/>
      <c r="AL94" s="395"/>
      <c r="AM94" s="395"/>
      <c r="AN94" s="395"/>
      <c r="AO94" s="395"/>
      <c r="AP94" s="395"/>
    </row>
    <row r="95" spans="1:42" ht="15.75" customHeight="1">
      <c r="A95" s="395"/>
      <c r="B95" s="395"/>
      <c r="C95" s="395"/>
      <c r="D95" s="395"/>
      <c r="E95" s="395"/>
      <c r="F95" s="395"/>
      <c r="G95" s="395"/>
      <c r="H95" s="395"/>
      <c r="I95" s="395"/>
      <c r="J95" s="395"/>
      <c r="K95" s="395"/>
      <c r="L95" s="395"/>
      <c r="M95" s="395"/>
      <c r="N95" s="395"/>
      <c r="O95" s="395"/>
      <c r="P95" s="395"/>
      <c r="Q95" s="395"/>
      <c r="R95" s="395"/>
      <c r="S95" s="395"/>
      <c r="T95" s="395"/>
      <c r="U95" s="395"/>
      <c r="V95" s="395"/>
      <c r="W95" s="395"/>
      <c r="X95" s="395"/>
      <c r="Y95" s="395"/>
      <c r="Z95" s="395"/>
      <c r="AA95" s="395"/>
      <c r="AB95" s="395"/>
      <c r="AC95" s="395"/>
      <c r="AD95" s="395"/>
      <c r="AE95" s="395"/>
      <c r="AF95" s="395"/>
      <c r="AG95" s="395"/>
      <c r="AH95" s="395"/>
      <c r="AI95" s="395"/>
      <c r="AJ95" s="395"/>
      <c r="AK95" s="395"/>
      <c r="AL95" s="395"/>
      <c r="AM95" s="395"/>
      <c r="AN95" s="395"/>
      <c r="AO95" s="395"/>
      <c r="AP95" s="395"/>
    </row>
    <row r="96" spans="1:42"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88:C88"/>
    <mergeCell ref="A89:C89"/>
    <mergeCell ref="AL2:AL72"/>
    <mergeCell ref="AM72:AO72"/>
    <mergeCell ref="AL74:AL77"/>
    <mergeCell ref="AM77:AO77"/>
    <mergeCell ref="A86:C86"/>
  </mergeCells>
  <pageMargins left="0.25" right="0.25" top="0.59722222222222199" bottom="0.75" header="0" footer="0"/>
  <pageSetup paperSize="9" scale="53"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0"/>
  <sheetViews>
    <sheetView showGridLines="0" workbookViewId="0">
      <pane xSplit="3" ySplit="1" topLeftCell="O68" activePane="bottomRight" state="frozen"/>
      <selection pane="topRight" activeCell="D1" sqref="D1"/>
      <selection pane="bottomLeft" activeCell="A2" sqref="A2"/>
      <selection pane="bottomRight" activeCell="D2" sqref="D2"/>
    </sheetView>
  </sheetViews>
  <sheetFormatPr defaultColWidth="14.42578125" defaultRowHeight="15" customHeight="1"/>
  <cols>
    <col min="1" max="1" width="8.85546875" customWidth="1"/>
    <col min="2" max="3" width="24.5703125" customWidth="1"/>
    <col min="4" max="4" width="32.85546875" customWidth="1"/>
    <col min="5" max="5" width="28.28515625" customWidth="1"/>
    <col min="6" max="6" width="26.42578125" customWidth="1"/>
    <col min="7" max="7" width="42.5703125" customWidth="1"/>
    <col min="8" max="8" width="25.42578125" customWidth="1"/>
    <col min="9" max="9" width="22.5703125" customWidth="1"/>
    <col min="10" max="10" width="60.140625" customWidth="1"/>
    <col min="11" max="11" width="61.85546875" customWidth="1"/>
    <col min="12" max="12" width="59.7109375" customWidth="1"/>
    <col min="13" max="13" width="13.28515625" customWidth="1"/>
    <col min="14" max="14" width="11.42578125" customWidth="1"/>
    <col min="15" max="15" width="10.42578125" customWidth="1"/>
    <col min="16" max="16" width="24" customWidth="1"/>
    <col min="17" max="17" width="22.85546875" bestFit="1" customWidth="1"/>
    <col min="18" max="18" width="16.42578125" bestFit="1" customWidth="1"/>
    <col min="19" max="20" width="10.5703125" customWidth="1"/>
  </cols>
  <sheetData>
    <row r="1" spans="1:29" ht="123" customHeight="1">
      <c r="A1" s="511" t="s">
        <v>217</v>
      </c>
      <c r="B1" s="511" t="s">
        <v>466</v>
      </c>
      <c r="C1" s="511" t="s">
        <v>457</v>
      </c>
      <c r="D1" s="512" t="s">
        <v>557</v>
      </c>
      <c r="E1" s="512" t="s">
        <v>558</v>
      </c>
      <c r="F1" s="512" t="s">
        <v>559</v>
      </c>
      <c r="G1" s="512" t="s">
        <v>560</v>
      </c>
      <c r="H1" s="512" t="s">
        <v>561</v>
      </c>
      <c r="I1" s="512" t="s">
        <v>562</v>
      </c>
      <c r="J1" s="513" t="s">
        <v>563</v>
      </c>
      <c r="K1" s="513" t="s">
        <v>564</v>
      </c>
      <c r="L1" s="513" t="s">
        <v>565</v>
      </c>
      <c r="M1" s="514" t="s">
        <v>566</v>
      </c>
      <c r="N1" s="514" t="s">
        <v>567</v>
      </c>
      <c r="O1" s="106"/>
      <c r="P1" s="106"/>
      <c r="Q1" s="106"/>
      <c r="R1" s="106"/>
      <c r="S1" s="106"/>
      <c r="T1" s="106"/>
      <c r="U1" s="395"/>
      <c r="V1" s="395"/>
      <c r="W1" s="395"/>
      <c r="X1" s="395"/>
      <c r="Y1" s="395"/>
      <c r="Z1" s="395"/>
      <c r="AA1" s="395"/>
      <c r="AB1" s="395"/>
      <c r="AC1" s="395"/>
    </row>
    <row r="2" spans="1:29" ht="23.25">
      <c r="A2" s="543">
        <f>'Dimensionamento de Equipe (ASG)'!A4</f>
        <v>1</v>
      </c>
      <c r="B2" s="543" t="str">
        <f>'Dimensionamento de Equipe (ASG)'!B4</f>
        <v>AFONSO CLÁUDIO</v>
      </c>
      <c r="C2" s="543" t="str">
        <f>'Dimensionamento de Equipe (ASG)'!C4</f>
        <v>FÓRUM</v>
      </c>
      <c r="D2" s="544">
        <v>0</v>
      </c>
      <c r="E2" s="544">
        <v>0</v>
      </c>
      <c r="F2" s="544">
        <v>0</v>
      </c>
      <c r="G2" s="545">
        <v>0</v>
      </c>
      <c r="H2" s="545">
        <v>0</v>
      </c>
      <c r="I2" s="545">
        <v>0</v>
      </c>
      <c r="J2" s="544">
        <v>0</v>
      </c>
      <c r="K2" s="544">
        <v>0</v>
      </c>
      <c r="L2" s="544">
        <v>0</v>
      </c>
      <c r="M2" s="546">
        <f t="shared" ref="M2:M84" si="0">SUMPRODUCT(D2:L2,$D$88:$L$88)</f>
        <v>0</v>
      </c>
      <c r="N2" s="547">
        <f t="shared" ref="N2:N84" si="1">ROUND(M2/60,2)</f>
        <v>0</v>
      </c>
      <c r="O2" s="106"/>
      <c r="P2" s="823" t="s">
        <v>510</v>
      </c>
      <c r="Q2" s="548" t="s">
        <v>511</v>
      </c>
      <c r="R2" s="549" t="s">
        <v>512</v>
      </c>
      <c r="S2" s="550" t="s">
        <v>513</v>
      </c>
      <c r="T2" s="558" t="s">
        <v>568</v>
      </c>
      <c r="U2" s="395"/>
      <c r="V2" s="395"/>
      <c r="W2" s="395"/>
      <c r="X2" s="395"/>
      <c r="Y2" s="395"/>
      <c r="Z2" s="395"/>
      <c r="AA2" s="395"/>
      <c r="AB2" s="395"/>
      <c r="AC2" s="395"/>
    </row>
    <row r="3" spans="1:29">
      <c r="A3" s="543">
        <f>'Dimensionamento de Equipe (ASG)'!A5</f>
        <v>1</v>
      </c>
      <c r="B3" s="543" t="str">
        <f>'Dimensionamento de Equipe (ASG)'!B5</f>
        <v>ÁGUA DOCE DO NORTE</v>
      </c>
      <c r="C3" s="543" t="str">
        <f>'Dimensionamento de Equipe (ASG)'!C5</f>
        <v>PID</v>
      </c>
      <c r="D3" s="544">
        <v>0</v>
      </c>
      <c r="E3" s="544">
        <v>0</v>
      </c>
      <c r="F3" s="544">
        <v>0</v>
      </c>
      <c r="G3" s="544">
        <v>0</v>
      </c>
      <c r="H3" s="544">
        <v>0</v>
      </c>
      <c r="I3" s="544">
        <v>0</v>
      </c>
      <c r="J3" s="544">
        <v>0</v>
      </c>
      <c r="K3" s="544">
        <v>0</v>
      </c>
      <c r="L3" s="544">
        <v>0</v>
      </c>
      <c r="M3" s="546">
        <f t="shared" si="0"/>
        <v>0</v>
      </c>
      <c r="N3" s="547">
        <f t="shared" si="1"/>
        <v>0</v>
      </c>
      <c r="O3" s="106"/>
      <c r="P3" s="798"/>
      <c r="Q3" s="523" t="str">
        <f>'Custo por Localidade (1º GRAU)'!A2</f>
        <v>AFONSO CLÁUDIO</v>
      </c>
      <c r="R3" s="524">
        <f t="shared" ref="R3:R71" si="2">SUMIFS($N$2:$N$84,$A$2:$A$84,1,$B$2:$B$84,Q3)</f>
        <v>0</v>
      </c>
      <c r="S3" s="525">
        <f>VLOOKUP(Q3,'Custo por Localidade (1º GRAU)'!$A$2:$C$70,3)</f>
        <v>0.111111</v>
      </c>
      <c r="T3" s="552">
        <f t="shared" ref="T3:T71" si="3">ROUND(R3*(1+S3),2)</f>
        <v>0</v>
      </c>
      <c r="U3" s="395"/>
      <c r="V3" s="395"/>
      <c r="W3" s="395"/>
      <c r="X3" s="395"/>
      <c r="Y3" s="395"/>
      <c r="Z3" s="395"/>
      <c r="AA3" s="395"/>
      <c r="AB3" s="395"/>
      <c r="AC3" s="395"/>
    </row>
    <row r="4" spans="1:29">
      <c r="A4" s="543">
        <f>'Dimensionamento de Equipe (ASG)'!A6</f>
        <v>1</v>
      </c>
      <c r="B4" s="543" t="str">
        <f>'Dimensionamento de Equipe (ASG)'!B6</f>
        <v>ÁGUIA BRANCA</v>
      </c>
      <c r="C4" s="543" t="str">
        <f>'Dimensionamento de Equipe (ASG)'!C6</f>
        <v>FÓRUM</v>
      </c>
      <c r="D4" s="544">
        <v>0</v>
      </c>
      <c r="E4" s="544">
        <v>0</v>
      </c>
      <c r="F4" s="544">
        <v>0</v>
      </c>
      <c r="G4" s="545">
        <v>1</v>
      </c>
      <c r="H4" s="545">
        <v>0</v>
      </c>
      <c r="I4" s="545">
        <v>0</v>
      </c>
      <c r="J4" s="544">
        <v>0</v>
      </c>
      <c r="K4" s="544">
        <v>0</v>
      </c>
      <c r="L4" s="544">
        <v>0</v>
      </c>
      <c r="M4" s="546">
        <f t="shared" si="0"/>
        <v>1334.33</v>
      </c>
      <c r="N4" s="547">
        <f t="shared" si="1"/>
        <v>22.24</v>
      </c>
      <c r="O4" s="106"/>
      <c r="P4" s="798"/>
      <c r="Q4" s="523" t="str">
        <f>'Custo por Localidade (1º GRAU)'!A3</f>
        <v>ÁGUA DOCE DO NORTE</v>
      </c>
      <c r="R4" s="524">
        <f t="shared" si="2"/>
        <v>0</v>
      </c>
      <c r="S4" s="525">
        <f>VLOOKUP(Q4,'Custo por Localidade (1º GRAU)'!$A$2:$C$70,3)</f>
        <v>9.9080000000000001E-2</v>
      </c>
      <c r="T4" s="553">
        <f t="shared" si="3"/>
        <v>0</v>
      </c>
      <c r="U4" s="395"/>
      <c r="V4" s="395"/>
      <c r="W4" s="395"/>
      <c r="X4" s="395"/>
      <c r="Y4" s="395"/>
      <c r="Z4" s="395"/>
      <c r="AA4" s="395"/>
      <c r="AB4" s="395"/>
      <c r="AC4" s="395"/>
    </row>
    <row r="5" spans="1:29">
      <c r="A5" s="543">
        <f>'Dimensionamento de Equipe (ASG)'!A7</f>
        <v>1</v>
      </c>
      <c r="B5" s="543" t="str">
        <f>'Dimensionamento de Equipe (ASG)'!B7</f>
        <v>ALEGRE</v>
      </c>
      <c r="C5" s="543" t="str">
        <f>'Dimensionamento de Equipe (ASG)'!C7</f>
        <v>FÓRUM</v>
      </c>
      <c r="D5" s="544">
        <v>0</v>
      </c>
      <c r="E5" s="544">
        <v>0</v>
      </c>
      <c r="F5" s="544">
        <v>0</v>
      </c>
      <c r="G5" s="545">
        <v>2</v>
      </c>
      <c r="H5" s="545">
        <v>0</v>
      </c>
      <c r="I5" s="545">
        <v>1</v>
      </c>
      <c r="J5" s="544">
        <v>0</v>
      </c>
      <c r="K5" s="544">
        <v>0</v>
      </c>
      <c r="L5" s="544">
        <v>0</v>
      </c>
      <c r="M5" s="546">
        <f t="shared" si="0"/>
        <v>3390.99</v>
      </c>
      <c r="N5" s="547">
        <f t="shared" si="1"/>
        <v>56.52</v>
      </c>
      <c r="O5" s="277"/>
      <c r="P5" s="798"/>
      <c r="Q5" s="523" t="str">
        <f>'Custo por Localidade (1º GRAU)'!A4</f>
        <v>ÁGUIA BRANCA</v>
      </c>
      <c r="R5" s="524">
        <f t="shared" si="2"/>
        <v>22.24</v>
      </c>
      <c r="S5" s="525">
        <f>VLOOKUP(Q5,'Custo por Localidade (1º GRAU)'!$A$2:$C$70,3)</f>
        <v>0.13598199999999999</v>
      </c>
      <c r="T5" s="553">
        <f t="shared" si="3"/>
        <v>25.26</v>
      </c>
      <c r="U5" s="395"/>
      <c r="V5" s="395"/>
      <c r="W5" s="395"/>
      <c r="X5" s="395"/>
      <c r="Y5" s="395"/>
      <c r="Z5" s="395"/>
      <c r="AA5" s="395"/>
      <c r="AB5" s="395"/>
      <c r="AC5" s="395"/>
    </row>
    <row r="6" spans="1:29">
      <c r="A6" s="543">
        <f>'Dimensionamento de Equipe (ASG)'!A8</f>
        <v>1</v>
      </c>
      <c r="B6" s="543" t="str">
        <f>'Dimensionamento de Equipe (ASG)'!B8</f>
        <v>ALFREDO CHAVES</v>
      </c>
      <c r="C6" s="543" t="str">
        <f>'Dimensionamento de Equipe (ASG)'!C8</f>
        <v xml:space="preserve">FÓRUM E ARQUIVO </v>
      </c>
      <c r="D6" s="544">
        <v>0</v>
      </c>
      <c r="E6" s="544">
        <v>0</v>
      </c>
      <c r="F6" s="544">
        <v>0</v>
      </c>
      <c r="G6" s="545">
        <v>0</v>
      </c>
      <c r="H6" s="545">
        <v>0</v>
      </c>
      <c r="I6" s="545">
        <v>0</v>
      </c>
      <c r="J6" s="544">
        <v>0</v>
      </c>
      <c r="K6" s="544">
        <v>0</v>
      </c>
      <c r="L6" s="544">
        <v>0</v>
      </c>
      <c r="M6" s="546">
        <f t="shared" si="0"/>
        <v>0</v>
      </c>
      <c r="N6" s="547">
        <f t="shared" si="1"/>
        <v>0</v>
      </c>
      <c r="O6" s="277"/>
      <c r="P6" s="798"/>
      <c r="Q6" s="523" t="str">
        <f>'Custo por Localidade (1º GRAU)'!A5</f>
        <v>ALEGRE</v>
      </c>
      <c r="R6" s="524">
        <f t="shared" si="2"/>
        <v>56.52</v>
      </c>
      <c r="S6" s="525">
        <f>VLOOKUP(Q6,'Custo por Localidade (1º GRAU)'!$A$2:$C$70,3)</f>
        <v>0.111111</v>
      </c>
      <c r="T6" s="553">
        <f t="shared" si="3"/>
        <v>62.8</v>
      </c>
      <c r="U6" s="395"/>
      <c r="V6" s="395"/>
      <c r="W6" s="395"/>
      <c r="X6" s="395"/>
      <c r="Y6" s="395"/>
      <c r="Z6" s="395"/>
      <c r="AA6" s="395"/>
      <c r="AB6" s="395"/>
      <c r="AC6" s="395"/>
    </row>
    <row r="7" spans="1:29">
      <c r="A7" s="543">
        <f>'Dimensionamento de Equipe (ASG)'!A9</f>
        <v>1</v>
      </c>
      <c r="B7" s="543" t="str">
        <f>'Dimensionamento de Equipe (ASG)'!B9</f>
        <v>ALTO RIO NOVO</v>
      </c>
      <c r="C7" s="543" t="str">
        <f>'Dimensionamento de Equipe (ASG)'!C9</f>
        <v>FÓRUM</v>
      </c>
      <c r="D7" s="544">
        <v>0</v>
      </c>
      <c r="E7" s="544">
        <v>0</v>
      </c>
      <c r="F7" s="544">
        <v>0</v>
      </c>
      <c r="G7" s="545">
        <v>1</v>
      </c>
      <c r="H7" s="545">
        <v>0</v>
      </c>
      <c r="I7" s="545">
        <v>0</v>
      </c>
      <c r="J7" s="544">
        <v>0</v>
      </c>
      <c r="K7" s="544">
        <v>0</v>
      </c>
      <c r="L7" s="544">
        <v>0</v>
      </c>
      <c r="M7" s="546">
        <f t="shared" si="0"/>
        <v>1334.33</v>
      </c>
      <c r="N7" s="547">
        <f t="shared" si="1"/>
        <v>22.24</v>
      </c>
      <c r="O7" s="277"/>
      <c r="P7" s="798"/>
      <c r="Q7" s="523" t="str">
        <f>'Custo por Localidade (1º GRAU)'!A6</f>
        <v>ALFREDO CHAVES</v>
      </c>
      <c r="R7" s="524">
        <f t="shared" si="2"/>
        <v>0</v>
      </c>
      <c r="S7" s="525">
        <f>VLOOKUP(Q7,'Custo por Localidade (1º GRAU)'!$A$2:$C$70,3)</f>
        <v>9.9080000000000001E-2</v>
      </c>
      <c r="T7" s="553">
        <f t="shared" si="3"/>
        <v>0</v>
      </c>
      <c r="U7" s="395"/>
      <c r="V7" s="395"/>
      <c r="W7" s="395"/>
      <c r="X7" s="395"/>
      <c r="Y7" s="395"/>
      <c r="Z7" s="395"/>
      <c r="AA7" s="395"/>
      <c r="AB7" s="395"/>
      <c r="AC7" s="395"/>
    </row>
    <row r="8" spans="1:29">
      <c r="A8" s="543">
        <f>'Dimensionamento de Equipe (ASG)'!A10</f>
        <v>1</v>
      </c>
      <c r="B8" s="543" t="str">
        <f>'Dimensionamento de Equipe (ASG)'!B10</f>
        <v>ANCHIETA</v>
      </c>
      <c r="C8" s="543" t="str">
        <f>'Dimensionamento de Equipe (ASG)'!C10</f>
        <v xml:space="preserve">FÓRUM E ARQUIVO </v>
      </c>
      <c r="D8" s="544">
        <v>0</v>
      </c>
      <c r="E8" s="544">
        <v>0</v>
      </c>
      <c r="F8" s="544">
        <v>0</v>
      </c>
      <c r="G8" s="545">
        <v>2</v>
      </c>
      <c r="H8" s="545">
        <v>0</v>
      </c>
      <c r="I8" s="545">
        <v>0</v>
      </c>
      <c r="J8" s="544">
        <v>0</v>
      </c>
      <c r="K8" s="544">
        <v>0</v>
      </c>
      <c r="L8" s="544">
        <v>0</v>
      </c>
      <c r="M8" s="546">
        <f t="shared" si="0"/>
        <v>2668.66</v>
      </c>
      <c r="N8" s="547">
        <f t="shared" si="1"/>
        <v>44.48</v>
      </c>
      <c r="O8" s="277"/>
      <c r="P8" s="798"/>
      <c r="Q8" s="523" t="str">
        <f>'Custo por Localidade (1º GRAU)'!A7</f>
        <v>ALTO RIO NOVO</v>
      </c>
      <c r="R8" s="524">
        <f t="shared" si="2"/>
        <v>22.24</v>
      </c>
      <c r="S8" s="525">
        <f>VLOOKUP(Q8,'Custo por Localidade (1º GRAU)'!$A$2:$C$70,3)</f>
        <v>0.13598199999999999</v>
      </c>
      <c r="T8" s="553">
        <f t="shared" si="3"/>
        <v>25.26</v>
      </c>
      <c r="U8" s="395"/>
      <c r="V8" s="395"/>
      <c r="W8" s="395"/>
      <c r="X8" s="395"/>
      <c r="Y8" s="395"/>
      <c r="Z8" s="395"/>
      <c r="AA8" s="395"/>
      <c r="AB8" s="395"/>
      <c r="AC8" s="395"/>
    </row>
    <row r="9" spans="1:29">
      <c r="A9" s="543">
        <f>'Dimensionamento de Equipe (ASG)'!A11</f>
        <v>1</v>
      </c>
      <c r="B9" s="543" t="str">
        <f>'Dimensionamento de Equipe (ASG)'!B11</f>
        <v>APIACÁ</v>
      </c>
      <c r="C9" s="543" t="str">
        <f>'Dimensionamento de Equipe (ASG)'!C11</f>
        <v>FÓRUM</v>
      </c>
      <c r="D9" s="544">
        <v>0</v>
      </c>
      <c r="E9" s="544">
        <v>0</v>
      </c>
      <c r="F9" s="544">
        <v>0</v>
      </c>
      <c r="G9" s="545">
        <v>1</v>
      </c>
      <c r="H9" s="545">
        <v>0</v>
      </c>
      <c r="I9" s="545">
        <v>0</v>
      </c>
      <c r="J9" s="544">
        <v>0</v>
      </c>
      <c r="K9" s="544">
        <v>0</v>
      </c>
      <c r="L9" s="544">
        <v>0</v>
      </c>
      <c r="M9" s="546">
        <f t="shared" si="0"/>
        <v>1334.33</v>
      </c>
      <c r="N9" s="547">
        <f t="shared" si="1"/>
        <v>22.24</v>
      </c>
      <c r="O9" s="277"/>
      <c r="P9" s="798"/>
      <c r="Q9" s="523" t="str">
        <f>'Custo por Localidade (1º GRAU)'!A8</f>
        <v>ANCHIETA</v>
      </c>
      <c r="R9" s="524">
        <f t="shared" si="2"/>
        <v>44.48</v>
      </c>
      <c r="S9" s="525">
        <f>VLOOKUP(Q9,'Custo por Localidade (1º GRAU)'!$A$2:$C$70,3)</f>
        <v>0.13598199999999999</v>
      </c>
      <c r="T9" s="553">
        <f t="shared" si="3"/>
        <v>50.53</v>
      </c>
      <c r="U9" s="395"/>
      <c r="V9" s="395"/>
      <c r="W9" s="395"/>
      <c r="X9" s="395"/>
      <c r="Y9" s="395"/>
      <c r="Z9" s="395"/>
      <c r="AA9" s="395"/>
      <c r="AB9" s="395"/>
      <c r="AC9" s="395"/>
    </row>
    <row r="10" spans="1:29">
      <c r="A10" s="543">
        <f>'Dimensionamento de Equipe (ASG)'!A12</f>
        <v>1</v>
      </c>
      <c r="B10" s="543" t="str">
        <f>'Dimensionamento de Equipe (ASG)'!B12</f>
        <v>ARACRUZ</v>
      </c>
      <c r="C10" s="543" t="str">
        <f>'Dimensionamento de Equipe (ASG)'!C12</f>
        <v>FÓRUM E ARQUIVO</v>
      </c>
      <c r="D10" s="544">
        <v>0</v>
      </c>
      <c r="E10" s="544">
        <v>0</v>
      </c>
      <c r="F10" s="544">
        <v>0</v>
      </c>
      <c r="G10" s="545">
        <v>3</v>
      </c>
      <c r="H10" s="545">
        <v>0</v>
      </c>
      <c r="I10" s="545">
        <v>1</v>
      </c>
      <c r="J10" s="544">
        <v>0</v>
      </c>
      <c r="K10" s="544">
        <v>0</v>
      </c>
      <c r="L10" s="544">
        <v>0</v>
      </c>
      <c r="M10" s="546">
        <f t="shared" si="0"/>
        <v>4725.32</v>
      </c>
      <c r="N10" s="547">
        <f t="shared" si="1"/>
        <v>78.760000000000005</v>
      </c>
      <c r="O10" s="277"/>
      <c r="P10" s="798"/>
      <c r="Q10" s="523" t="str">
        <f>'Custo por Localidade (1º GRAU)'!A9</f>
        <v>APIACÁ</v>
      </c>
      <c r="R10" s="524">
        <f t="shared" si="2"/>
        <v>22.24</v>
      </c>
      <c r="S10" s="525">
        <f>VLOOKUP(Q10,'Custo por Localidade (1º GRAU)'!$A$2:$C$70,3)</f>
        <v>9.9080000000000001E-2</v>
      </c>
      <c r="T10" s="553">
        <f t="shared" si="3"/>
        <v>24.44</v>
      </c>
      <c r="U10" s="395"/>
      <c r="V10" s="395"/>
      <c r="W10" s="395"/>
      <c r="X10" s="395"/>
      <c r="Y10" s="395"/>
      <c r="Z10" s="395"/>
      <c r="AA10" s="395"/>
      <c r="AB10" s="395"/>
      <c r="AC10" s="395"/>
    </row>
    <row r="11" spans="1:29">
      <c r="A11" s="543">
        <f>'Dimensionamento de Equipe (ASG)'!A13</f>
        <v>1</v>
      </c>
      <c r="B11" s="543" t="str">
        <f>'Dimensionamento de Equipe (ASG)'!B13</f>
        <v>ATÍLIO VIVÁCQUA</v>
      </c>
      <c r="C11" s="543" t="str">
        <f>'Dimensionamento de Equipe (ASG)'!C13</f>
        <v>PID</v>
      </c>
      <c r="D11" s="544">
        <v>0</v>
      </c>
      <c r="E11" s="544">
        <v>0</v>
      </c>
      <c r="F11" s="544">
        <v>0</v>
      </c>
      <c r="G11" s="544">
        <v>0</v>
      </c>
      <c r="H11" s="544">
        <v>0</v>
      </c>
      <c r="I11" s="544">
        <v>0</v>
      </c>
      <c r="J11" s="544">
        <v>0</v>
      </c>
      <c r="K11" s="544">
        <v>0</v>
      </c>
      <c r="L11" s="544">
        <v>0</v>
      </c>
      <c r="M11" s="546">
        <f t="shared" si="0"/>
        <v>0</v>
      </c>
      <c r="N11" s="547">
        <f t="shared" si="1"/>
        <v>0</v>
      </c>
      <c r="O11" s="277"/>
      <c r="P11" s="798"/>
      <c r="Q11" s="523" t="str">
        <f>'Custo por Localidade (1º GRAU)'!A10</f>
        <v>ARACRUZ</v>
      </c>
      <c r="R11" s="524">
        <f t="shared" si="2"/>
        <v>78.760000000000005</v>
      </c>
      <c r="S11" s="525">
        <f>VLOOKUP(Q11,'Custo por Localidade (1º GRAU)'!$A$2:$C$70,3)</f>
        <v>0.13598199999999999</v>
      </c>
      <c r="T11" s="553">
        <f t="shared" si="3"/>
        <v>89.47</v>
      </c>
      <c r="U11" s="395"/>
      <c r="V11" s="395"/>
      <c r="W11" s="395"/>
      <c r="X11" s="395"/>
      <c r="Y11" s="395"/>
      <c r="Z11" s="395"/>
      <c r="AA11" s="395"/>
      <c r="AB11" s="395"/>
      <c r="AC11" s="395"/>
    </row>
    <row r="12" spans="1:29">
      <c r="A12" s="543">
        <f>'Dimensionamento de Equipe (ASG)'!A14</f>
        <v>1</v>
      </c>
      <c r="B12" s="543" t="str">
        <f>'Dimensionamento de Equipe (ASG)'!B14</f>
        <v>BAIXO GUANDU</v>
      </c>
      <c r="C12" s="543" t="str">
        <f>'Dimensionamento de Equipe (ASG)'!C14</f>
        <v>FÓRUM</v>
      </c>
      <c r="D12" s="544">
        <v>0</v>
      </c>
      <c r="E12" s="544">
        <v>0</v>
      </c>
      <c r="F12" s="544">
        <v>0</v>
      </c>
      <c r="G12" s="545">
        <v>2</v>
      </c>
      <c r="H12" s="545">
        <v>0</v>
      </c>
      <c r="I12" s="545">
        <v>0</v>
      </c>
      <c r="J12" s="544">
        <v>0</v>
      </c>
      <c r="K12" s="544">
        <v>0</v>
      </c>
      <c r="L12" s="544">
        <v>0</v>
      </c>
      <c r="M12" s="546">
        <f t="shared" si="0"/>
        <v>2668.66</v>
      </c>
      <c r="N12" s="547">
        <f t="shared" si="1"/>
        <v>44.48</v>
      </c>
      <c r="O12" s="277"/>
      <c r="P12" s="798"/>
      <c r="Q12" s="523" t="str">
        <f>'Custo por Localidade (1º GRAU)'!A11</f>
        <v>ATÍLIO VIVÁCQUA</v>
      </c>
      <c r="R12" s="524">
        <f t="shared" si="2"/>
        <v>0</v>
      </c>
      <c r="S12" s="525">
        <f>VLOOKUP(Q12,'Custo por Localidade (1º GRAU)'!$A$2:$C$70,3)</f>
        <v>0.111111</v>
      </c>
      <c r="T12" s="553">
        <f t="shared" si="3"/>
        <v>0</v>
      </c>
      <c r="U12" s="395"/>
      <c r="V12" s="395"/>
      <c r="W12" s="395"/>
      <c r="X12" s="395"/>
      <c r="Y12" s="395"/>
      <c r="Z12" s="395"/>
      <c r="AA12" s="395"/>
      <c r="AB12" s="395"/>
      <c r="AC12" s="395"/>
    </row>
    <row r="13" spans="1:29">
      <c r="A13" s="543">
        <f>'Dimensionamento de Equipe (ASG)'!A15</f>
        <v>1</v>
      </c>
      <c r="B13" s="543" t="str">
        <f>'Dimensionamento de Equipe (ASG)'!B15</f>
        <v>BARRA DE SÃO FRANCISCO</v>
      </c>
      <c r="C13" s="543" t="str">
        <f>'Dimensionamento de Equipe (ASG)'!C15</f>
        <v>FÓRUM E ARQUIVO</v>
      </c>
      <c r="D13" s="544">
        <v>0</v>
      </c>
      <c r="E13" s="544">
        <v>0</v>
      </c>
      <c r="F13" s="544">
        <v>0</v>
      </c>
      <c r="G13" s="545">
        <v>0</v>
      </c>
      <c r="H13" s="545">
        <v>0</v>
      </c>
      <c r="I13" s="545">
        <v>0</v>
      </c>
      <c r="J13" s="544">
        <v>0</v>
      </c>
      <c r="K13" s="544">
        <v>0</v>
      </c>
      <c r="L13" s="544">
        <v>0</v>
      </c>
      <c r="M13" s="546">
        <f t="shared" si="0"/>
        <v>0</v>
      </c>
      <c r="N13" s="547">
        <f t="shared" si="1"/>
        <v>0</v>
      </c>
      <c r="O13" s="277"/>
      <c r="P13" s="798"/>
      <c r="Q13" s="523" t="str">
        <f>'Custo por Localidade (1º GRAU)'!A12</f>
        <v>BAIXO GUANDU</v>
      </c>
      <c r="R13" s="524">
        <f t="shared" si="2"/>
        <v>44.48</v>
      </c>
      <c r="S13" s="525">
        <f>VLOOKUP(Q13,'Custo por Localidade (1º GRAU)'!$A$2:$C$70,3)</f>
        <v>0.13598199999999999</v>
      </c>
      <c r="T13" s="553">
        <f t="shared" si="3"/>
        <v>50.53</v>
      </c>
      <c r="U13" s="395"/>
      <c r="V13" s="395"/>
      <c r="W13" s="395"/>
      <c r="X13" s="395"/>
      <c r="Y13" s="395"/>
      <c r="Z13" s="395"/>
      <c r="AA13" s="395"/>
      <c r="AB13" s="395"/>
      <c r="AC13" s="395"/>
    </row>
    <row r="14" spans="1:29">
      <c r="A14" s="543">
        <f>'Dimensionamento de Equipe (ASG)'!A16</f>
        <v>1</v>
      </c>
      <c r="B14" s="543" t="str">
        <f>'Dimensionamento de Equipe (ASG)'!B16</f>
        <v>BOA ESPERANÇA</v>
      </c>
      <c r="C14" s="543" t="str">
        <f>'Dimensionamento de Equipe (ASG)'!C16</f>
        <v>FÓRUM</v>
      </c>
      <c r="D14" s="544">
        <v>0</v>
      </c>
      <c r="E14" s="544">
        <v>0</v>
      </c>
      <c r="F14" s="544">
        <v>0</v>
      </c>
      <c r="G14" s="545">
        <v>1</v>
      </c>
      <c r="H14" s="545">
        <v>0</v>
      </c>
      <c r="I14" s="545">
        <v>0</v>
      </c>
      <c r="J14" s="544">
        <v>0</v>
      </c>
      <c r="K14" s="544">
        <v>0</v>
      </c>
      <c r="L14" s="544">
        <v>0</v>
      </c>
      <c r="M14" s="546">
        <f t="shared" si="0"/>
        <v>1334.33</v>
      </c>
      <c r="N14" s="547">
        <f t="shared" si="1"/>
        <v>22.24</v>
      </c>
      <c r="O14" s="277"/>
      <c r="P14" s="798"/>
      <c r="Q14" s="523" t="str">
        <f>'Custo por Localidade (1º GRAU)'!A13</f>
        <v>BARRA DE SÃO FRANCISCO</v>
      </c>
      <c r="R14" s="524">
        <f t="shared" si="2"/>
        <v>0</v>
      </c>
      <c r="S14" s="525">
        <f>VLOOKUP(Q14,'Custo por Localidade (1º GRAU)'!$A$2:$C$70,3)</f>
        <v>0.123409</v>
      </c>
      <c r="T14" s="553">
        <f t="shared" si="3"/>
        <v>0</v>
      </c>
      <c r="U14" s="395"/>
      <c r="V14" s="395"/>
      <c r="W14" s="395"/>
      <c r="X14" s="395"/>
      <c r="Y14" s="395"/>
      <c r="Z14" s="395"/>
      <c r="AA14" s="395"/>
      <c r="AB14" s="395"/>
      <c r="AC14" s="395"/>
    </row>
    <row r="15" spans="1:29">
      <c r="A15" s="543">
        <f>'Dimensionamento de Equipe (ASG)'!A17</f>
        <v>1</v>
      </c>
      <c r="B15" s="543" t="str">
        <f>'Dimensionamento de Equipe (ASG)'!B17</f>
        <v>BOM JESUS DO NORTE</v>
      </c>
      <c r="C15" s="543" t="str">
        <f>'Dimensionamento de Equipe (ASG)'!C17</f>
        <v>FÓRUM</v>
      </c>
      <c r="D15" s="544">
        <v>0</v>
      </c>
      <c r="E15" s="544">
        <v>0</v>
      </c>
      <c r="F15" s="544">
        <v>0</v>
      </c>
      <c r="G15" s="545">
        <v>1</v>
      </c>
      <c r="H15" s="545">
        <v>0</v>
      </c>
      <c r="I15" s="545">
        <v>0</v>
      </c>
      <c r="J15" s="544">
        <v>0</v>
      </c>
      <c r="K15" s="544">
        <v>0</v>
      </c>
      <c r="L15" s="544">
        <v>0</v>
      </c>
      <c r="M15" s="546">
        <f t="shared" si="0"/>
        <v>1334.33</v>
      </c>
      <c r="N15" s="547">
        <f t="shared" si="1"/>
        <v>22.24</v>
      </c>
      <c r="O15" s="277"/>
      <c r="P15" s="798"/>
      <c r="Q15" s="523" t="str">
        <f>'Custo por Localidade (1º GRAU)'!A14</f>
        <v>BOA ESPERANÇA</v>
      </c>
      <c r="R15" s="524">
        <f t="shared" si="2"/>
        <v>22.24</v>
      </c>
      <c r="S15" s="525">
        <f>VLOOKUP(Q15,'Custo por Localidade (1º GRAU)'!$A$2:$C$70,3)</f>
        <v>0.111111</v>
      </c>
      <c r="T15" s="553">
        <f t="shared" si="3"/>
        <v>24.71</v>
      </c>
      <c r="U15" s="395"/>
      <c r="V15" s="395"/>
      <c r="W15" s="395"/>
      <c r="X15" s="395"/>
      <c r="Y15" s="395"/>
      <c r="Z15" s="395"/>
      <c r="AA15" s="395"/>
      <c r="AB15" s="395"/>
      <c r="AC15" s="395"/>
    </row>
    <row r="16" spans="1:29">
      <c r="A16" s="554">
        <f>'Dimensionamento de Equipe (ASG)'!A18</f>
        <v>1</v>
      </c>
      <c r="B16" s="554" t="str">
        <f>'Dimensionamento de Equipe (ASG)'!B18</f>
        <v>CACHOEIRO DE ITAPEMIRIM</v>
      </c>
      <c r="C16" s="554" t="str">
        <f>'Dimensionamento de Equipe (ASG)'!C18</f>
        <v>FÓRUM E ARQUIVO</v>
      </c>
      <c r="D16" s="544">
        <v>0</v>
      </c>
      <c r="E16" s="544">
        <v>0</v>
      </c>
      <c r="F16" s="544">
        <v>1</v>
      </c>
      <c r="G16" s="545">
        <v>4</v>
      </c>
      <c r="H16" s="545">
        <v>0</v>
      </c>
      <c r="I16" s="545">
        <v>1</v>
      </c>
      <c r="J16" s="544">
        <v>1</v>
      </c>
      <c r="K16" s="544">
        <v>1</v>
      </c>
      <c r="L16" s="544">
        <v>0</v>
      </c>
      <c r="M16" s="546">
        <f t="shared" si="0"/>
        <v>16749.87</v>
      </c>
      <c r="N16" s="547">
        <f t="shared" si="1"/>
        <v>279.16000000000003</v>
      </c>
      <c r="O16" s="277"/>
      <c r="P16" s="798"/>
      <c r="Q16" s="523" t="str">
        <f>'Custo por Localidade (1º GRAU)'!A15</f>
        <v>BOM JESUS DO NORTE</v>
      </c>
      <c r="R16" s="524">
        <f t="shared" si="2"/>
        <v>22.24</v>
      </c>
      <c r="S16" s="525">
        <f>VLOOKUP(Q16,'Custo por Localidade (1º GRAU)'!$A$2:$C$70,3)</f>
        <v>0.13598199999999999</v>
      </c>
      <c r="T16" s="553">
        <f t="shared" si="3"/>
        <v>25.26</v>
      </c>
      <c r="U16" s="395"/>
      <c r="V16" s="395"/>
      <c r="W16" s="395"/>
      <c r="X16" s="395"/>
      <c r="Y16" s="395"/>
      <c r="Z16" s="395"/>
      <c r="AA16" s="395"/>
      <c r="AB16" s="395"/>
      <c r="AC16" s="395"/>
    </row>
    <row r="17" spans="1:29">
      <c r="A17" s="554">
        <f>'Dimensionamento de Equipe (ASG)'!A19</f>
        <v>1</v>
      </c>
      <c r="B17" s="554" t="str">
        <f>'Dimensionamento de Equipe (ASG)'!B19</f>
        <v>CARIACICA e NAC</v>
      </c>
      <c r="C17" s="554" t="str">
        <f>'Dimensionamento de Equipe (ASG)'!C19</f>
        <v>FÓRUM</v>
      </c>
      <c r="D17" s="544">
        <v>1</v>
      </c>
      <c r="E17" s="544">
        <v>1</v>
      </c>
      <c r="F17" s="544">
        <v>0</v>
      </c>
      <c r="G17" s="545">
        <v>8</v>
      </c>
      <c r="H17" s="545">
        <v>0</v>
      </c>
      <c r="I17" s="545">
        <v>1</v>
      </c>
      <c r="J17" s="544">
        <v>1</v>
      </c>
      <c r="K17" s="544">
        <v>1</v>
      </c>
      <c r="L17" s="544">
        <v>0</v>
      </c>
      <c r="M17" s="546">
        <f t="shared" si="0"/>
        <v>39509.560000000005</v>
      </c>
      <c r="N17" s="547">
        <f t="shared" si="1"/>
        <v>658.49</v>
      </c>
      <c r="O17" s="277"/>
      <c r="P17" s="798"/>
      <c r="Q17" s="523" t="str">
        <f>'Custo por Localidade (1º GRAU)'!A16</f>
        <v>CACHOEIRO DE ITAPEMIRIM</v>
      </c>
      <c r="R17" s="524">
        <f t="shared" si="2"/>
        <v>279.16000000000003</v>
      </c>
      <c r="S17" s="530">
        <f>VLOOKUP(Q17,'Custo por Localidade (1º GRAU)'!$A$2:$C$70,3)</f>
        <v>0.13598199999999999</v>
      </c>
      <c r="T17" s="553">
        <f t="shared" si="3"/>
        <v>317.12</v>
      </c>
      <c r="U17" s="395"/>
      <c r="V17" s="395"/>
      <c r="W17" s="395"/>
      <c r="X17" s="395"/>
      <c r="Y17" s="395"/>
      <c r="Z17" s="395"/>
      <c r="AA17" s="395"/>
      <c r="AB17" s="395"/>
      <c r="AC17" s="395"/>
    </row>
    <row r="18" spans="1:29">
      <c r="A18" s="543">
        <f>'Dimensionamento de Equipe (ASG)'!A20</f>
        <v>1</v>
      </c>
      <c r="B18" s="543" t="str">
        <f>'Dimensionamento de Equipe (ASG)'!B20</f>
        <v>CASTELO</v>
      </c>
      <c r="C18" s="543" t="str">
        <f>'Dimensionamento de Equipe (ASG)'!C20</f>
        <v>FÓRUM E ARQUIVO</v>
      </c>
      <c r="D18" s="544">
        <v>0</v>
      </c>
      <c r="E18" s="545">
        <v>0</v>
      </c>
      <c r="F18" s="544">
        <v>0</v>
      </c>
      <c r="G18" s="545">
        <v>0</v>
      </c>
      <c r="H18" s="545">
        <v>0</v>
      </c>
      <c r="I18" s="545">
        <v>0</v>
      </c>
      <c r="J18" s="544">
        <v>0</v>
      </c>
      <c r="K18" s="544">
        <v>0</v>
      </c>
      <c r="L18" s="544">
        <v>0</v>
      </c>
      <c r="M18" s="546">
        <f t="shared" si="0"/>
        <v>0</v>
      </c>
      <c r="N18" s="547">
        <f t="shared" si="1"/>
        <v>0</v>
      </c>
      <c r="O18" s="277"/>
      <c r="P18" s="798"/>
      <c r="Q18" s="523" t="str">
        <f>'Custo por Localidade (1º GRAU)'!A17</f>
        <v>CARIACICA e NAC</v>
      </c>
      <c r="R18" s="524">
        <f t="shared" si="2"/>
        <v>658.49</v>
      </c>
      <c r="S18" s="525">
        <f>VLOOKUP(Q18,'Custo por Localidade (1º GRAU)'!$A$2:$C$70,3)</f>
        <v>0.13598199999999999</v>
      </c>
      <c r="T18" s="553">
        <f t="shared" si="3"/>
        <v>748.03</v>
      </c>
      <c r="U18" s="395"/>
      <c r="V18" s="395"/>
      <c r="W18" s="395"/>
      <c r="X18" s="395"/>
      <c r="Y18" s="395"/>
      <c r="Z18" s="395"/>
      <c r="AA18" s="395"/>
      <c r="AB18" s="395"/>
      <c r="AC18" s="395"/>
    </row>
    <row r="19" spans="1:29">
      <c r="A19" s="554">
        <f>'Dimensionamento de Equipe (ASG)'!A21</f>
        <v>1</v>
      </c>
      <c r="B19" s="554" t="str">
        <f>'Dimensionamento de Equipe (ASG)'!B21</f>
        <v>COLATINA</v>
      </c>
      <c r="C19" s="554" t="str">
        <f>'Dimensionamento de Equipe (ASG)'!C21</f>
        <v>FÓRUM</v>
      </c>
      <c r="D19" s="544">
        <v>0</v>
      </c>
      <c r="E19" s="545">
        <v>0</v>
      </c>
      <c r="F19" s="544">
        <v>1</v>
      </c>
      <c r="G19" s="545">
        <v>6</v>
      </c>
      <c r="H19" s="545">
        <v>0</v>
      </c>
      <c r="I19" s="545">
        <v>1</v>
      </c>
      <c r="J19" s="544">
        <v>1</v>
      </c>
      <c r="K19" s="544">
        <v>1</v>
      </c>
      <c r="L19" s="544">
        <v>0</v>
      </c>
      <c r="M19" s="546">
        <f t="shared" si="0"/>
        <v>19418.53</v>
      </c>
      <c r="N19" s="547">
        <f t="shared" si="1"/>
        <v>323.64</v>
      </c>
      <c r="O19" s="277"/>
      <c r="P19" s="798"/>
      <c r="Q19" s="523" t="str">
        <f>'Custo por Localidade (1º GRAU)'!A18</f>
        <v>CASTELO</v>
      </c>
      <c r="R19" s="524">
        <f t="shared" si="2"/>
        <v>0</v>
      </c>
      <c r="S19" s="525">
        <f>VLOOKUP(Q19,'Custo por Localidade (1º GRAU)'!$A$2:$C$70,3)</f>
        <v>0.111111</v>
      </c>
      <c r="T19" s="553">
        <f t="shared" si="3"/>
        <v>0</v>
      </c>
      <c r="U19" s="395"/>
      <c r="V19" s="395"/>
      <c r="W19" s="395"/>
      <c r="X19" s="395"/>
      <c r="Y19" s="395"/>
      <c r="Z19" s="395"/>
      <c r="AA19" s="395"/>
      <c r="AB19" s="395"/>
      <c r="AC19" s="395"/>
    </row>
    <row r="20" spans="1:29" ht="15.75" customHeight="1">
      <c r="A20" s="543">
        <f>'Dimensionamento de Equipe (ASG)'!A22</f>
        <v>1</v>
      </c>
      <c r="B20" s="543" t="str">
        <f>'Dimensionamento de Equipe (ASG)'!B22</f>
        <v>CONCEIÇÃO DA BARRA</v>
      </c>
      <c r="C20" s="543" t="str">
        <f>'Dimensionamento de Equipe (ASG)'!C22</f>
        <v>FÓRUM</v>
      </c>
      <c r="D20" s="544">
        <v>0</v>
      </c>
      <c r="E20" s="545">
        <v>0</v>
      </c>
      <c r="F20" s="544">
        <v>0</v>
      </c>
      <c r="G20" s="545">
        <v>1</v>
      </c>
      <c r="H20" s="545">
        <v>0</v>
      </c>
      <c r="I20" s="545">
        <v>0</v>
      </c>
      <c r="J20" s="544">
        <v>0</v>
      </c>
      <c r="K20" s="544">
        <v>0</v>
      </c>
      <c r="L20" s="544">
        <v>0</v>
      </c>
      <c r="M20" s="546">
        <f t="shared" si="0"/>
        <v>1334.33</v>
      </c>
      <c r="N20" s="547">
        <f t="shared" si="1"/>
        <v>22.24</v>
      </c>
      <c r="O20" s="277"/>
      <c r="P20" s="798"/>
      <c r="Q20" s="523" t="str">
        <f>'Custo por Localidade (1º GRAU)'!A19</f>
        <v>COLATINA</v>
      </c>
      <c r="R20" s="524">
        <f t="shared" si="2"/>
        <v>323.64</v>
      </c>
      <c r="S20" s="525">
        <f>VLOOKUP(Q20,'Custo por Localidade (1º GRAU)'!$A$2:$C$70,3)</f>
        <v>9.9080000000000001E-2</v>
      </c>
      <c r="T20" s="553">
        <f t="shared" si="3"/>
        <v>355.71</v>
      </c>
      <c r="U20" s="395"/>
      <c r="V20" s="395"/>
      <c r="W20" s="395"/>
      <c r="X20" s="395"/>
      <c r="Y20" s="395"/>
      <c r="Z20" s="395"/>
      <c r="AA20" s="395"/>
      <c r="AB20" s="395"/>
      <c r="AC20" s="395"/>
    </row>
    <row r="21" spans="1:29" ht="15.75" customHeight="1">
      <c r="A21" s="543">
        <f>'Dimensionamento de Equipe (ASG)'!A23</f>
        <v>1</v>
      </c>
      <c r="B21" s="543" t="str">
        <f>'Dimensionamento de Equipe (ASG)'!B23</f>
        <v>CONCEIÇÃO DO CASTELO</v>
      </c>
      <c r="C21" s="543" t="str">
        <f>'Dimensionamento de Equipe (ASG)'!C23</f>
        <v>FÓRUM E ARQUIVO</v>
      </c>
      <c r="D21" s="544">
        <v>0</v>
      </c>
      <c r="E21" s="545">
        <v>0</v>
      </c>
      <c r="F21" s="544">
        <v>0</v>
      </c>
      <c r="G21" s="545">
        <v>1</v>
      </c>
      <c r="H21" s="545">
        <v>0</v>
      </c>
      <c r="I21" s="545">
        <v>0</v>
      </c>
      <c r="J21" s="544">
        <v>0</v>
      </c>
      <c r="K21" s="544">
        <v>0</v>
      </c>
      <c r="L21" s="544">
        <v>0</v>
      </c>
      <c r="M21" s="546">
        <f t="shared" si="0"/>
        <v>1334.33</v>
      </c>
      <c r="N21" s="547">
        <f t="shared" si="1"/>
        <v>22.24</v>
      </c>
      <c r="O21" s="277"/>
      <c r="P21" s="798"/>
      <c r="Q21" s="523" t="str">
        <f>'Custo por Localidade (1º GRAU)'!A20</f>
        <v>CONCEIÇÃO DA BARRA</v>
      </c>
      <c r="R21" s="524">
        <f t="shared" si="2"/>
        <v>22.24</v>
      </c>
      <c r="S21" s="525">
        <f>VLOOKUP(Q21,'Custo por Localidade (1º GRAU)'!$A$2:$C$70,3)</f>
        <v>0.13598199999999999</v>
      </c>
      <c r="T21" s="553">
        <f t="shared" si="3"/>
        <v>25.26</v>
      </c>
      <c r="U21" s="395"/>
      <c r="V21" s="395"/>
      <c r="W21" s="395"/>
      <c r="X21" s="395"/>
      <c r="Y21" s="395"/>
      <c r="Z21" s="395"/>
      <c r="AA21" s="395"/>
      <c r="AB21" s="395"/>
      <c r="AC21" s="395"/>
    </row>
    <row r="22" spans="1:29" ht="15.75" customHeight="1">
      <c r="A22" s="543">
        <f>'Dimensionamento de Equipe (ASG)'!A24</f>
        <v>1</v>
      </c>
      <c r="B22" s="543" t="str">
        <f>'Dimensionamento de Equipe (ASG)'!B24</f>
        <v>DOMINGOS MARTINS</v>
      </c>
      <c r="C22" s="543" t="str">
        <f>'Dimensionamento de Equipe (ASG)'!C24</f>
        <v>FÓRUM E ARQUIVO</v>
      </c>
      <c r="D22" s="544">
        <v>0</v>
      </c>
      <c r="E22" s="545">
        <v>0</v>
      </c>
      <c r="F22" s="544">
        <v>0</v>
      </c>
      <c r="G22" s="545">
        <v>1</v>
      </c>
      <c r="H22" s="545">
        <v>0</v>
      </c>
      <c r="I22" s="545">
        <v>0</v>
      </c>
      <c r="J22" s="544">
        <v>0</v>
      </c>
      <c r="K22" s="544">
        <v>0</v>
      </c>
      <c r="L22" s="544">
        <v>0</v>
      </c>
      <c r="M22" s="546">
        <f t="shared" si="0"/>
        <v>1334.33</v>
      </c>
      <c r="N22" s="547">
        <f t="shared" si="1"/>
        <v>22.24</v>
      </c>
      <c r="O22" s="277"/>
      <c r="P22" s="798"/>
      <c r="Q22" s="523" t="str">
        <f>'Custo por Localidade (1º GRAU)'!A21</f>
        <v>CONCEIÇÃO DO CASTELO</v>
      </c>
      <c r="R22" s="524">
        <f t="shared" si="2"/>
        <v>22.24</v>
      </c>
      <c r="S22" s="525">
        <f>VLOOKUP(Q22,'Custo por Localidade (1º GRAU)'!$A$2:$C$70,3)</f>
        <v>0.13598199999999999</v>
      </c>
      <c r="T22" s="553">
        <f t="shared" si="3"/>
        <v>25.26</v>
      </c>
      <c r="U22" s="395"/>
      <c r="V22" s="395"/>
      <c r="W22" s="395"/>
      <c r="X22" s="395"/>
      <c r="Y22" s="395"/>
      <c r="Z22" s="395"/>
      <c r="AA22" s="395"/>
      <c r="AB22" s="395"/>
      <c r="AC22" s="395"/>
    </row>
    <row r="23" spans="1:29" ht="15.75" customHeight="1">
      <c r="A23" s="543">
        <f>'Dimensionamento de Equipe (ASG)'!A25</f>
        <v>1</v>
      </c>
      <c r="B23" s="543" t="str">
        <f>'Dimensionamento de Equipe (ASG)'!B25</f>
        <v>DORES DO RIO PRETO</v>
      </c>
      <c r="C23" s="543" t="str">
        <f>'Dimensionamento de Equipe (ASG)'!C25</f>
        <v>FÓRUM</v>
      </c>
      <c r="D23" s="544">
        <v>0</v>
      </c>
      <c r="E23" s="545">
        <v>0</v>
      </c>
      <c r="F23" s="544">
        <v>0</v>
      </c>
      <c r="G23" s="545">
        <v>0</v>
      </c>
      <c r="H23" s="545">
        <v>0</v>
      </c>
      <c r="I23" s="545">
        <v>0</v>
      </c>
      <c r="J23" s="544">
        <v>0</v>
      </c>
      <c r="K23" s="544">
        <v>0</v>
      </c>
      <c r="L23" s="544">
        <v>0</v>
      </c>
      <c r="M23" s="546">
        <f t="shared" si="0"/>
        <v>0</v>
      </c>
      <c r="N23" s="547">
        <f t="shared" si="1"/>
        <v>0</v>
      </c>
      <c r="O23" s="277"/>
      <c r="P23" s="798"/>
      <c r="Q23" s="523" t="str">
        <f>'Custo por Localidade (1º GRAU)'!A22</f>
        <v>DOMINGOS MARTINS</v>
      </c>
      <c r="R23" s="524">
        <f t="shared" si="2"/>
        <v>22.24</v>
      </c>
      <c r="S23" s="525">
        <f>VLOOKUP(Q23,'Custo por Localidade (1º GRAU)'!$A$2:$C$70,3)</f>
        <v>0.13598199999999999</v>
      </c>
      <c r="T23" s="553">
        <f t="shared" si="3"/>
        <v>25.26</v>
      </c>
      <c r="U23" s="395"/>
      <c r="V23" s="395"/>
      <c r="W23" s="395"/>
      <c r="X23" s="395"/>
      <c r="Y23" s="395"/>
      <c r="Z23" s="395"/>
      <c r="AA23" s="395"/>
      <c r="AB23" s="395"/>
      <c r="AC23" s="395"/>
    </row>
    <row r="24" spans="1:29" ht="15.75" customHeight="1">
      <c r="A24" s="543">
        <f>'Dimensionamento de Equipe (ASG)'!A26</f>
        <v>1</v>
      </c>
      <c r="B24" s="543" t="str">
        <f>'Dimensionamento de Equipe (ASG)'!B26</f>
        <v>ECOPORANGA</v>
      </c>
      <c r="C24" s="543" t="str">
        <f>'Dimensionamento de Equipe (ASG)'!C26</f>
        <v>FÓRUM E ARQUIVO</v>
      </c>
      <c r="D24" s="544">
        <v>0</v>
      </c>
      <c r="E24" s="545">
        <v>0</v>
      </c>
      <c r="F24" s="544">
        <v>0</v>
      </c>
      <c r="G24" s="545">
        <v>2</v>
      </c>
      <c r="H24" s="545">
        <v>0</v>
      </c>
      <c r="I24" s="545">
        <v>0</v>
      </c>
      <c r="J24" s="544">
        <v>0</v>
      </c>
      <c r="K24" s="544">
        <v>0</v>
      </c>
      <c r="L24" s="544">
        <v>0</v>
      </c>
      <c r="M24" s="546">
        <f t="shared" si="0"/>
        <v>2668.66</v>
      </c>
      <c r="N24" s="547">
        <f t="shared" si="1"/>
        <v>44.48</v>
      </c>
      <c r="O24" s="277"/>
      <c r="P24" s="798"/>
      <c r="Q24" s="523" t="str">
        <f>'Custo por Localidade (1º GRAU)'!A23</f>
        <v>DORES DO RIO PRETO</v>
      </c>
      <c r="R24" s="524">
        <f t="shared" si="2"/>
        <v>0</v>
      </c>
      <c r="S24" s="525">
        <f>VLOOKUP(Q24,'Custo por Localidade (1º GRAU)'!$A$2:$C$70,3)</f>
        <v>0.13598199999999999</v>
      </c>
      <c r="T24" s="553">
        <f t="shared" si="3"/>
        <v>0</v>
      </c>
      <c r="U24" s="395"/>
      <c r="V24" s="395"/>
      <c r="W24" s="395"/>
      <c r="X24" s="395"/>
      <c r="Y24" s="395"/>
      <c r="Z24" s="395"/>
      <c r="AA24" s="395"/>
      <c r="AB24" s="395"/>
      <c r="AC24" s="395"/>
    </row>
    <row r="25" spans="1:29" ht="15.75" customHeight="1">
      <c r="A25" s="543">
        <f>'Dimensionamento de Equipe (ASG)'!A27</f>
        <v>1</v>
      </c>
      <c r="B25" s="543" t="str">
        <f>'Dimensionamento de Equipe (ASG)'!B27</f>
        <v>FUNDÃO</v>
      </c>
      <c r="C25" s="543" t="str">
        <f>'Dimensionamento de Equipe (ASG)'!C27</f>
        <v>FÓRUM E ARQUIVO</v>
      </c>
      <c r="D25" s="544">
        <v>0</v>
      </c>
      <c r="E25" s="545">
        <v>0</v>
      </c>
      <c r="F25" s="544">
        <v>0</v>
      </c>
      <c r="G25" s="545">
        <v>0</v>
      </c>
      <c r="H25" s="545">
        <v>0</v>
      </c>
      <c r="I25" s="545">
        <v>0</v>
      </c>
      <c r="J25" s="544">
        <v>0</v>
      </c>
      <c r="K25" s="544">
        <v>0</v>
      </c>
      <c r="L25" s="544">
        <v>0</v>
      </c>
      <c r="M25" s="546">
        <f t="shared" si="0"/>
        <v>0</v>
      </c>
      <c r="N25" s="547">
        <f t="shared" si="1"/>
        <v>0</v>
      </c>
      <c r="O25" s="277"/>
      <c r="P25" s="798"/>
      <c r="Q25" s="523" t="str">
        <f>'Custo por Localidade (1º GRAU)'!A24</f>
        <v>ECOPORANGA</v>
      </c>
      <c r="R25" s="524">
        <f t="shared" si="2"/>
        <v>44.48</v>
      </c>
      <c r="S25" s="525">
        <f>VLOOKUP(Q25,'Custo por Localidade (1º GRAU)'!$A$2:$C$70,3)</f>
        <v>0.111111</v>
      </c>
      <c r="T25" s="553">
        <f t="shared" si="3"/>
        <v>49.42</v>
      </c>
      <c r="U25" s="395"/>
      <c r="V25" s="395"/>
      <c r="W25" s="395"/>
      <c r="X25" s="395"/>
      <c r="Y25" s="395"/>
      <c r="Z25" s="395"/>
      <c r="AA25" s="395"/>
      <c r="AB25" s="395"/>
      <c r="AC25" s="395"/>
    </row>
    <row r="26" spans="1:29" ht="15.75" customHeight="1">
      <c r="A26" s="543">
        <f>'Dimensionamento de Equipe (ASG)'!A28</f>
        <v>1</v>
      </c>
      <c r="B26" s="543" t="str">
        <f>'Dimensionamento de Equipe (ASG)'!B28</f>
        <v>GUAÇUÍ</v>
      </c>
      <c r="C26" s="543" t="str">
        <f>'Dimensionamento de Equipe (ASG)'!C28</f>
        <v>FÓRUM E ARQUIVO</v>
      </c>
      <c r="D26" s="544">
        <v>0</v>
      </c>
      <c r="E26" s="545">
        <v>0</v>
      </c>
      <c r="F26" s="544">
        <v>0</v>
      </c>
      <c r="G26" s="545">
        <v>0</v>
      </c>
      <c r="H26" s="545">
        <v>0</v>
      </c>
      <c r="I26" s="545">
        <v>0</v>
      </c>
      <c r="J26" s="544">
        <v>0</v>
      </c>
      <c r="K26" s="544">
        <v>0</v>
      </c>
      <c r="L26" s="544">
        <v>0</v>
      </c>
      <c r="M26" s="546">
        <f t="shared" si="0"/>
        <v>0</v>
      </c>
      <c r="N26" s="547">
        <f t="shared" si="1"/>
        <v>0</v>
      </c>
      <c r="O26" s="277"/>
      <c r="P26" s="798"/>
      <c r="Q26" s="523" t="str">
        <f>'Custo por Localidade (1º GRAU)'!A25</f>
        <v>FUNDÃO</v>
      </c>
      <c r="R26" s="524">
        <f t="shared" si="2"/>
        <v>0</v>
      </c>
      <c r="S26" s="525">
        <f>VLOOKUP(Q26,'Custo por Localidade (1º GRAU)'!$A$2:$C$70,3)</f>
        <v>0.13598199999999999</v>
      </c>
      <c r="T26" s="553">
        <f t="shared" si="3"/>
        <v>0</v>
      </c>
      <c r="U26" s="395"/>
      <c r="V26" s="395"/>
      <c r="W26" s="395"/>
      <c r="X26" s="395"/>
      <c r="Y26" s="395"/>
      <c r="Z26" s="395"/>
      <c r="AA26" s="395"/>
      <c r="AB26" s="395"/>
      <c r="AC26" s="395"/>
    </row>
    <row r="27" spans="1:29" ht="15.75" customHeight="1">
      <c r="A27" s="554">
        <f>'Dimensionamento de Equipe (ASG)'!A29</f>
        <v>1</v>
      </c>
      <c r="B27" s="554" t="str">
        <f>'Dimensionamento de Equipe (ASG)'!B29</f>
        <v>GUARAPARI</v>
      </c>
      <c r="C27" s="554" t="str">
        <f>'Dimensionamento de Equipe (ASG)'!C29</f>
        <v>FÓRUM E ARQUIVO</v>
      </c>
      <c r="D27" s="544">
        <v>0</v>
      </c>
      <c r="E27" s="545">
        <v>0</v>
      </c>
      <c r="F27" s="544">
        <v>1</v>
      </c>
      <c r="G27" s="545">
        <v>4</v>
      </c>
      <c r="H27" s="545">
        <v>0</v>
      </c>
      <c r="I27" s="545">
        <v>1</v>
      </c>
      <c r="J27" s="544">
        <v>1</v>
      </c>
      <c r="K27" s="544">
        <v>1</v>
      </c>
      <c r="L27" s="544">
        <v>0</v>
      </c>
      <c r="M27" s="546">
        <f t="shared" si="0"/>
        <v>16749.87</v>
      </c>
      <c r="N27" s="547">
        <f t="shared" si="1"/>
        <v>279.16000000000003</v>
      </c>
      <c r="O27" s="277"/>
      <c r="P27" s="798"/>
      <c r="Q27" s="523" t="str">
        <f>'Custo por Localidade (1º GRAU)'!A26</f>
        <v>GUAÇUÍ</v>
      </c>
      <c r="R27" s="524">
        <f t="shared" si="2"/>
        <v>0</v>
      </c>
      <c r="S27" s="530">
        <f>VLOOKUP(Q27,'Custo por Localidade (1º GRAU)'!$A$2:$C$70,3)</f>
        <v>0.13598199999999999</v>
      </c>
      <c r="T27" s="553">
        <f t="shared" si="3"/>
        <v>0</v>
      </c>
      <c r="U27" s="395"/>
      <c r="V27" s="395"/>
      <c r="W27" s="395"/>
      <c r="X27" s="395"/>
      <c r="Y27" s="395"/>
      <c r="Z27" s="395"/>
      <c r="AA27" s="395"/>
      <c r="AB27" s="395"/>
      <c r="AC27" s="395"/>
    </row>
    <row r="28" spans="1:29" ht="15.75" customHeight="1">
      <c r="A28" s="543">
        <f>'Dimensionamento de Equipe (ASG)'!A30</f>
        <v>1</v>
      </c>
      <c r="B28" s="543" t="str">
        <f>'Dimensionamento de Equipe (ASG)'!B30</f>
        <v>IBATIBA</v>
      </c>
      <c r="C28" s="543" t="str">
        <f>'Dimensionamento de Equipe (ASG)'!C30</f>
        <v>FÓRUM</v>
      </c>
      <c r="D28" s="544">
        <v>0</v>
      </c>
      <c r="E28" s="545">
        <v>0</v>
      </c>
      <c r="F28" s="544">
        <v>0</v>
      </c>
      <c r="G28" s="545">
        <v>1</v>
      </c>
      <c r="H28" s="545">
        <v>0</v>
      </c>
      <c r="I28" s="545">
        <v>0</v>
      </c>
      <c r="J28" s="544">
        <v>0</v>
      </c>
      <c r="K28" s="544">
        <v>0</v>
      </c>
      <c r="L28" s="544">
        <v>0</v>
      </c>
      <c r="M28" s="546">
        <f t="shared" si="0"/>
        <v>1334.33</v>
      </c>
      <c r="N28" s="547">
        <f t="shared" si="1"/>
        <v>22.24</v>
      </c>
      <c r="O28" s="277"/>
      <c r="P28" s="798"/>
      <c r="Q28" s="523" t="str">
        <f>'Custo por Localidade (1º GRAU)'!A27</f>
        <v>GUARAPARI</v>
      </c>
      <c r="R28" s="524">
        <f t="shared" si="2"/>
        <v>279.16000000000003</v>
      </c>
      <c r="S28" s="525">
        <f>VLOOKUP(Q28,'Custo por Localidade (1º GRAU)'!$A$2:$C$70,3)</f>
        <v>0.13598199999999999</v>
      </c>
      <c r="T28" s="553">
        <f t="shared" si="3"/>
        <v>317.12</v>
      </c>
      <c r="U28" s="395"/>
      <c r="V28" s="395"/>
      <c r="W28" s="395"/>
      <c r="X28" s="395"/>
      <c r="Y28" s="395"/>
      <c r="Z28" s="395"/>
      <c r="AA28" s="395"/>
      <c r="AB28" s="395"/>
      <c r="AC28" s="395"/>
    </row>
    <row r="29" spans="1:29" ht="15.75" customHeight="1">
      <c r="A29" s="543">
        <f>'Dimensionamento de Equipe (ASG)'!A31</f>
        <v>1</v>
      </c>
      <c r="B29" s="543" t="str">
        <f>'Dimensionamento de Equipe (ASG)'!B31</f>
        <v>IBIRAÇU</v>
      </c>
      <c r="C29" s="543" t="str">
        <f>'Dimensionamento de Equipe (ASG)'!C31</f>
        <v>FÓRUM</v>
      </c>
      <c r="D29" s="544">
        <v>0</v>
      </c>
      <c r="E29" s="545">
        <v>0</v>
      </c>
      <c r="F29" s="544">
        <v>0</v>
      </c>
      <c r="G29" s="545">
        <v>2</v>
      </c>
      <c r="H29" s="545">
        <v>0</v>
      </c>
      <c r="I29" s="545">
        <v>0</v>
      </c>
      <c r="J29" s="544">
        <v>0</v>
      </c>
      <c r="K29" s="544">
        <v>0</v>
      </c>
      <c r="L29" s="544">
        <v>0</v>
      </c>
      <c r="M29" s="546">
        <f t="shared" si="0"/>
        <v>2668.66</v>
      </c>
      <c r="N29" s="547">
        <f t="shared" si="1"/>
        <v>44.48</v>
      </c>
      <c r="O29" s="277"/>
      <c r="P29" s="798"/>
      <c r="Q29" s="523" t="str">
        <f>'Custo por Localidade (1º GRAU)'!A28</f>
        <v>IBATIBA</v>
      </c>
      <c r="R29" s="524">
        <f t="shared" si="2"/>
        <v>22.24</v>
      </c>
      <c r="S29" s="525">
        <f>VLOOKUP(Q29,'Custo por Localidade (1º GRAU)'!$A$2:$C$70,3)</f>
        <v>0.111111</v>
      </c>
      <c r="T29" s="553">
        <f t="shared" si="3"/>
        <v>24.71</v>
      </c>
      <c r="U29" s="395"/>
      <c r="V29" s="395"/>
      <c r="W29" s="395"/>
      <c r="X29" s="395"/>
      <c r="Y29" s="395"/>
      <c r="Z29" s="395"/>
      <c r="AA29" s="395"/>
      <c r="AB29" s="395"/>
      <c r="AC29" s="395"/>
    </row>
    <row r="30" spans="1:29" ht="15.75" customHeight="1">
      <c r="A30" s="543">
        <f>'Dimensionamento de Equipe (ASG)'!A32</f>
        <v>1</v>
      </c>
      <c r="B30" s="543" t="str">
        <f>'Dimensionamento de Equipe (ASG)'!B32</f>
        <v>IBITIRAMA</v>
      </c>
      <c r="C30" s="543" t="str">
        <f>'Dimensionamento de Equipe (ASG)'!C32</f>
        <v>FÓRUM</v>
      </c>
      <c r="D30" s="544">
        <v>0</v>
      </c>
      <c r="E30" s="544">
        <v>0</v>
      </c>
      <c r="F30" s="544">
        <v>0</v>
      </c>
      <c r="G30" s="544">
        <v>0</v>
      </c>
      <c r="H30" s="545">
        <v>0</v>
      </c>
      <c r="I30" s="544">
        <v>0</v>
      </c>
      <c r="J30" s="544">
        <v>0</v>
      </c>
      <c r="K30" s="544">
        <v>0</v>
      </c>
      <c r="L30" s="544">
        <v>0</v>
      </c>
      <c r="M30" s="546">
        <f t="shared" si="0"/>
        <v>0</v>
      </c>
      <c r="N30" s="547">
        <f t="shared" si="1"/>
        <v>0</v>
      </c>
      <c r="O30" s="277"/>
      <c r="P30" s="798"/>
      <c r="Q30" s="523" t="str">
        <f>'Custo por Localidade (1º GRAU)'!A29</f>
        <v>IBIRAÇU</v>
      </c>
      <c r="R30" s="524">
        <f t="shared" si="2"/>
        <v>44.48</v>
      </c>
      <c r="S30" s="525">
        <f>VLOOKUP(Q30,'Custo por Localidade (1º GRAU)'!$A$2:$C$70,3)</f>
        <v>9.9080000000000001E-2</v>
      </c>
      <c r="T30" s="553">
        <f t="shared" si="3"/>
        <v>48.89</v>
      </c>
      <c r="U30" s="395"/>
      <c r="V30" s="395"/>
      <c r="W30" s="395"/>
      <c r="X30" s="395"/>
      <c r="Y30" s="395"/>
      <c r="Z30" s="395"/>
      <c r="AA30" s="395"/>
      <c r="AB30" s="395"/>
      <c r="AC30" s="395"/>
    </row>
    <row r="31" spans="1:29" ht="15.75" customHeight="1">
      <c r="A31" s="543">
        <f>'Dimensionamento de Equipe (ASG)'!A33</f>
        <v>1</v>
      </c>
      <c r="B31" s="543" t="str">
        <f>'Dimensionamento de Equipe (ASG)'!B33</f>
        <v>ICONHA</v>
      </c>
      <c r="C31" s="543" t="str">
        <f>'Dimensionamento de Equipe (ASG)'!C33</f>
        <v>FÓRUM</v>
      </c>
      <c r="D31" s="544">
        <v>0</v>
      </c>
      <c r="E31" s="544">
        <v>0</v>
      </c>
      <c r="F31" s="544">
        <v>0</v>
      </c>
      <c r="G31" s="544">
        <v>0</v>
      </c>
      <c r="H31" s="545">
        <v>0</v>
      </c>
      <c r="I31" s="544">
        <v>0</v>
      </c>
      <c r="J31" s="544">
        <v>0</v>
      </c>
      <c r="K31" s="544">
        <v>0</v>
      </c>
      <c r="L31" s="544">
        <v>0</v>
      </c>
      <c r="M31" s="546">
        <f t="shared" si="0"/>
        <v>0</v>
      </c>
      <c r="N31" s="547">
        <f t="shared" si="1"/>
        <v>0</v>
      </c>
      <c r="O31" s="277"/>
      <c r="P31" s="798"/>
      <c r="Q31" s="523" t="str">
        <f>'Custo por Localidade (1º GRAU)'!A30</f>
        <v>IBITIRAMA</v>
      </c>
      <c r="R31" s="524">
        <f t="shared" si="2"/>
        <v>0</v>
      </c>
      <c r="S31" s="525">
        <f>VLOOKUP(Q31,'Custo por Localidade (1º GRAU)'!$A$2:$C$70,3)</f>
        <v>0.13598199999999999</v>
      </c>
      <c r="T31" s="553">
        <f t="shared" si="3"/>
        <v>0</v>
      </c>
      <c r="U31" s="395"/>
      <c r="V31" s="395"/>
      <c r="W31" s="395"/>
      <c r="X31" s="395"/>
      <c r="Y31" s="395"/>
      <c r="Z31" s="395"/>
      <c r="AA31" s="395"/>
      <c r="AB31" s="395"/>
      <c r="AC31" s="395"/>
    </row>
    <row r="32" spans="1:29" ht="15.75" customHeight="1">
      <c r="A32" s="543">
        <f>'Dimensionamento de Equipe (ASG)'!A34</f>
        <v>1</v>
      </c>
      <c r="B32" s="543" t="str">
        <f>'Dimensionamento de Equipe (ASG)'!B34</f>
        <v>ITAGUAÇU</v>
      </c>
      <c r="C32" s="543" t="str">
        <f>'Dimensionamento de Equipe (ASG)'!C34</f>
        <v>FÓRUM E ARQUIVO</v>
      </c>
      <c r="D32" s="544">
        <v>0</v>
      </c>
      <c r="E32" s="544">
        <v>0</v>
      </c>
      <c r="F32" s="544">
        <v>0</v>
      </c>
      <c r="G32" s="544">
        <v>1</v>
      </c>
      <c r="H32" s="545">
        <v>0</v>
      </c>
      <c r="I32" s="544">
        <v>0</v>
      </c>
      <c r="J32" s="544">
        <v>0</v>
      </c>
      <c r="K32" s="544">
        <v>0</v>
      </c>
      <c r="L32" s="544">
        <v>0</v>
      </c>
      <c r="M32" s="546">
        <f t="shared" si="0"/>
        <v>1334.33</v>
      </c>
      <c r="N32" s="547">
        <f t="shared" si="1"/>
        <v>22.24</v>
      </c>
      <c r="O32" s="277"/>
      <c r="P32" s="798"/>
      <c r="Q32" s="523" t="str">
        <f>'Custo por Localidade (1º GRAU)'!A31</f>
        <v>ICONHA</v>
      </c>
      <c r="R32" s="524">
        <f t="shared" si="2"/>
        <v>0</v>
      </c>
      <c r="S32" s="525">
        <f>VLOOKUP(Q32,'Custo por Localidade (1º GRAU)'!$A$2:$C$70,3)</f>
        <v>0.13598199999999999</v>
      </c>
      <c r="T32" s="553">
        <f t="shared" si="3"/>
        <v>0</v>
      </c>
      <c r="U32" s="395"/>
      <c r="V32" s="395"/>
      <c r="W32" s="395"/>
      <c r="X32" s="395"/>
      <c r="Y32" s="395"/>
      <c r="Z32" s="395"/>
      <c r="AA32" s="395"/>
      <c r="AB32" s="395"/>
      <c r="AC32" s="395"/>
    </row>
    <row r="33" spans="1:29" ht="15.75" customHeight="1">
      <c r="A33" s="543">
        <f>'Dimensionamento de Equipe (ASG)'!A35</f>
        <v>1</v>
      </c>
      <c r="B33" s="543" t="str">
        <f>'Dimensionamento de Equipe (ASG)'!B35</f>
        <v>ITAPEMIRIM</v>
      </c>
      <c r="C33" s="543" t="str">
        <f>'Dimensionamento de Equipe (ASG)'!C35</f>
        <v>FÓRUM</v>
      </c>
      <c r="D33" s="544">
        <v>0</v>
      </c>
      <c r="E33" s="544">
        <v>0</v>
      </c>
      <c r="F33" s="544">
        <v>0</v>
      </c>
      <c r="G33" s="544">
        <v>2</v>
      </c>
      <c r="H33" s="545">
        <v>0</v>
      </c>
      <c r="I33" s="544">
        <v>0</v>
      </c>
      <c r="J33" s="544">
        <v>0</v>
      </c>
      <c r="K33" s="544">
        <v>0</v>
      </c>
      <c r="L33" s="544">
        <v>0</v>
      </c>
      <c r="M33" s="546">
        <f t="shared" si="0"/>
        <v>2668.66</v>
      </c>
      <c r="N33" s="547">
        <f t="shared" si="1"/>
        <v>44.48</v>
      </c>
      <c r="O33" s="277"/>
      <c r="P33" s="798"/>
      <c r="Q33" s="523" t="str">
        <f>'Custo por Localidade (1º GRAU)'!A32</f>
        <v>ITAGUAÇU</v>
      </c>
      <c r="R33" s="524">
        <f t="shared" si="2"/>
        <v>22.24</v>
      </c>
      <c r="S33" s="525">
        <f>VLOOKUP(Q33,'Custo por Localidade (1º GRAU)'!$A$2:$C$70,3)</f>
        <v>0.13598199999999999</v>
      </c>
      <c r="T33" s="553">
        <f t="shared" si="3"/>
        <v>25.26</v>
      </c>
      <c r="U33" s="395"/>
      <c r="V33" s="395"/>
      <c r="W33" s="395"/>
      <c r="X33" s="395"/>
      <c r="Y33" s="395"/>
      <c r="Z33" s="395"/>
      <c r="AA33" s="395"/>
      <c r="AB33" s="395"/>
      <c r="AC33" s="395"/>
    </row>
    <row r="34" spans="1:29" ht="15.75" customHeight="1">
      <c r="A34" s="543">
        <f>'Dimensionamento de Equipe (ASG)'!A36</f>
        <v>1</v>
      </c>
      <c r="B34" s="543" t="str">
        <f>'Dimensionamento de Equipe (ASG)'!B36</f>
        <v>ITARANA</v>
      </c>
      <c r="C34" s="543" t="str">
        <f>'Dimensionamento de Equipe (ASG)'!C36</f>
        <v>FÓRUM</v>
      </c>
      <c r="D34" s="544">
        <v>0</v>
      </c>
      <c r="E34" s="544">
        <v>0</v>
      </c>
      <c r="F34" s="544">
        <v>0</v>
      </c>
      <c r="G34" s="544">
        <v>1</v>
      </c>
      <c r="H34" s="545">
        <v>0</v>
      </c>
      <c r="I34" s="544">
        <v>0</v>
      </c>
      <c r="J34" s="544">
        <v>0</v>
      </c>
      <c r="K34" s="544">
        <v>0</v>
      </c>
      <c r="L34" s="544">
        <v>0</v>
      </c>
      <c r="M34" s="546">
        <f t="shared" si="0"/>
        <v>1334.33</v>
      </c>
      <c r="N34" s="547">
        <f t="shared" si="1"/>
        <v>22.24</v>
      </c>
      <c r="O34" s="277"/>
      <c r="P34" s="798"/>
      <c r="Q34" s="523" t="str">
        <f>'Custo por Localidade (1º GRAU)'!A33</f>
        <v>ITAPEMIRIM</v>
      </c>
      <c r="R34" s="524">
        <f t="shared" si="2"/>
        <v>44.48</v>
      </c>
      <c r="S34" s="525">
        <f>VLOOKUP(Q34,'Custo por Localidade (1º GRAU)'!$A$2:$C$70,3)</f>
        <v>0.13598199999999999</v>
      </c>
      <c r="T34" s="553">
        <f t="shared" si="3"/>
        <v>50.53</v>
      </c>
      <c r="U34" s="395"/>
      <c r="V34" s="395"/>
      <c r="W34" s="395"/>
      <c r="X34" s="395"/>
      <c r="Y34" s="395"/>
      <c r="Z34" s="395"/>
      <c r="AA34" s="395"/>
      <c r="AB34" s="395"/>
      <c r="AC34" s="395"/>
    </row>
    <row r="35" spans="1:29" ht="15.75" customHeight="1">
      <c r="A35" s="543">
        <f>'Dimensionamento de Equipe (ASG)'!A37</f>
        <v>1</v>
      </c>
      <c r="B35" s="543" t="str">
        <f>'Dimensionamento de Equipe (ASG)'!B37</f>
        <v>IÚNA</v>
      </c>
      <c r="C35" s="543" t="str">
        <f>'Dimensionamento de Equipe (ASG)'!C37</f>
        <v>FÓRUM E ARQUIVO</v>
      </c>
      <c r="D35" s="544">
        <v>0</v>
      </c>
      <c r="E35" s="544">
        <v>0</v>
      </c>
      <c r="F35" s="544">
        <v>0</v>
      </c>
      <c r="G35" s="544">
        <v>2</v>
      </c>
      <c r="H35" s="545">
        <v>0</v>
      </c>
      <c r="I35" s="544">
        <v>0</v>
      </c>
      <c r="J35" s="544">
        <v>0</v>
      </c>
      <c r="K35" s="544">
        <v>0</v>
      </c>
      <c r="L35" s="544">
        <v>0</v>
      </c>
      <c r="M35" s="546">
        <f t="shared" si="0"/>
        <v>2668.66</v>
      </c>
      <c r="N35" s="547">
        <f t="shared" si="1"/>
        <v>44.48</v>
      </c>
      <c r="O35" s="277"/>
      <c r="P35" s="798"/>
      <c r="Q35" s="523" t="str">
        <f>'Custo por Localidade (1º GRAU)'!A34</f>
        <v>ITARANA</v>
      </c>
      <c r="R35" s="524">
        <f t="shared" si="2"/>
        <v>22.24</v>
      </c>
      <c r="S35" s="525">
        <f>VLOOKUP(Q35,'Custo por Localidade (1º GRAU)'!$A$2:$C$70,3)</f>
        <v>0.13598199999999999</v>
      </c>
      <c r="T35" s="553">
        <f t="shared" si="3"/>
        <v>25.26</v>
      </c>
      <c r="U35" s="395"/>
      <c r="V35" s="395"/>
      <c r="W35" s="395"/>
      <c r="X35" s="395"/>
      <c r="Y35" s="395"/>
      <c r="Z35" s="395"/>
      <c r="AA35" s="395"/>
      <c r="AB35" s="395"/>
      <c r="AC35" s="395"/>
    </row>
    <row r="36" spans="1:29" ht="15.75" customHeight="1">
      <c r="A36" s="543">
        <f>'Dimensionamento de Equipe (ASG)'!A38</f>
        <v>1</v>
      </c>
      <c r="B36" s="543" t="str">
        <f>'Dimensionamento de Equipe (ASG)'!B38</f>
        <v>JAGUARÉ</v>
      </c>
      <c r="C36" s="543" t="str">
        <f>'Dimensionamento de Equipe (ASG)'!C38</f>
        <v>FÓRUM</v>
      </c>
      <c r="D36" s="544">
        <v>0</v>
      </c>
      <c r="E36" s="544">
        <v>0</v>
      </c>
      <c r="F36" s="544">
        <v>0</v>
      </c>
      <c r="G36" s="544">
        <v>1</v>
      </c>
      <c r="H36" s="545">
        <v>0</v>
      </c>
      <c r="I36" s="544">
        <v>0</v>
      </c>
      <c r="J36" s="544">
        <v>0</v>
      </c>
      <c r="K36" s="544">
        <v>0</v>
      </c>
      <c r="L36" s="544">
        <v>0</v>
      </c>
      <c r="M36" s="546">
        <f t="shared" si="0"/>
        <v>1334.33</v>
      </c>
      <c r="N36" s="547">
        <f t="shared" si="1"/>
        <v>22.24</v>
      </c>
      <c r="O36" s="277"/>
      <c r="P36" s="798"/>
      <c r="Q36" s="523" t="str">
        <f>'Custo por Localidade (1º GRAU)'!A35</f>
        <v>IÚNA</v>
      </c>
      <c r="R36" s="524">
        <f t="shared" si="2"/>
        <v>44.48</v>
      </c>
      <c r="S36" s="525">
        <f>VLOOKUP(Q36,'Custo por Localidade (1º GRAU)'!$A$2:$C$70,3)</f>
        <v>0.111111</v>
      </c>
      <c r="T36" s="553">
        <f t="shared" si="3"/>
        <v>49.42</v>
      </c>
      <c r="U36" s="395"/>
      <c r="V36" s="395"/>
      <c r="W36" s="395"/>
      <c r="X36" s="395"/>
      <c r="Y36" s="395"/>
      <c r="Z36" s="395"/>
      <c r="AA36" s="395"/>
      <c r="AB36" s="395"/>
      <c r="AC36" s="395"/>
    </row>
    <row r="37" spans="1:29" ht="15.75" customHeight="1">
      <c r="A37" s="543">
        <f>'Dimensionamento de Equipe (ASG)'!A39</f>
        <v>1</v>
      </c>
      <c r="B37" s="543" t="str">
        <f>'Dimensionamento de Equipe (ASG)'!B39</f>
        <v>JERÔNIMO MONTEIRO</v>
      </c>
      <c r="C37" s="543" t="str">
        <f>'Dimensionamento de Equipe (ASG)'!C39</f>
        <v>FÓRUM</v>
      </c>
      <c r="D37" s="544">
        <v>0</v>
      </c>
      <c r="E37" s="544">
        <v>0</v>
      </c>
      <c r="F37" s="544">
        <v>0</v>
      </c>
      <c r="G37" s="544">
        <v>1</v>
      </c>
      <c r="H37" s="545">
        <v>0</v>
      </c>
      <c r="I37" s="544">
        <v>0</v>
      </c>
      <c r="J37" s="544">
        <v>0</v>
      </c>
      <c r="K37" s="544">
        <v>0</v>
      </c>
      <c r="L37" s="544">
        <v>0</v>
      </c>
      <c r="M37" s="546">
        <f t="shared" si="0"/>
        <v>1334.33</v>
      </c>
      <c r="N37" s="547">
        <f t="shared" si="1"/>
        <v>22.24</v>
      </c>
      <c r="O37" s="277"/>
      <c r="P37" s="798"/>
      <c r="Q37" s="523" t="str">
        <f>'Custo por Localidade (1º GRAU)'!A36</f>
        <v>JAGUARÉ</v>
      </c>
      <c r="R37" s="524">
        <f t="shared" si="2"/>
        <v>22.24</v>
      </c>
      <c r="S37" s="525">
        <f>VLOOKUP(Q37,'Custo por Localidade (1º GRAU)'!$A$2:$C$70,3)</f>
        <v>0.13598199999999999</v>
      </c>
      <c r="T37" s="553">
        <f t="shared" si="3"/>
        <v>25.26</v>
      </c>
      <c r="U37" s="395"/>
      <c r="V37" s="395"/>
      <c r="W37" s="395"/>
      <c r="X37" s="395"/>
      <c r="Y37" s="395"/>
      <c r="Z37" s="395"/>
      <c r="AA37" s="395"/>
      <c r="AB37" s="395"/>
      <c r="AC37" s="395"/>
    </row>
    <row r="38" spans="1:29" ht="15.75" customHeight="1">
      <c r="A38" s="543">
        <f>'Dimensionamento de Equipe (ASG)'!A40</f>
        <v>1</v>
      </c>
      <c r="B38" s="543" t="str">
        <f>'Dimensionamento de Equipe (ASG)'!B40</f>
        <v>JOÃO NEIVA</v>
      </c>
      <c r="C38" s="543" t="str">
        <f>'Dimensionamento de Equipe (ASG)'!C40</f>
        <v>FÓRUM E ARQUIVO</v>
      </c>
      <c r="D38" s="544">
        <v>0</v>
      </c>
      <c r="E38" s="544">
        <v>0</v>
      </c>
      <c r="F38" s="544">
        <v>0</v>
      </c>
      <c r="G38" s="544">
        <v>0</v>
      </c>
      <c r="H38" s="545">
        <v>0</v>
      </c>
      <c r="I38" s="544">
        <v>0</v>
      </c>
      <c r="J38" s="544">
        <v>0</v>
      </c>
      <c r="K38" s="544">
        <v>0</v>
      </c>
      <c r="L38" s="544">
        <v>0</v>
      </c>
      <c r="M38" s="546">
        <f t="shared" si="0"/>
        <v>0</v>
      </c>
      <c r="N38" s="547">
        <f t="shared" si="1"/>
        <v>0</v>
      </c>
      <c r="O38" s="277"/>
      <c r="P38" s="798"/>
      <c r="Q38" s="523" t="str">
        <f>'Custo por Localidade (1º GRAU)'!A37</f>
        <v>JERÔNIMO MONTEIRO</v>
      </c>
      <c r="R38" s="524">
        <f t="shared" si="2"/>
        <v>22.24</v>
      </c>
      <c r="S38" s="525">
        <f>VLOOKUP(Q38,'Custo por Localidade (1º GRAU)'!$A$2:$C$70,3)</f>
        <v>0.123409</v>
      </c>
      <c r="T38" s="553">
        <f t="shared" si="3"/>
        <v>24.98</v>
      </c>
      <c r="U38" s="395"/>
      <c r="V38" s="395"/>
      <c r="W38" s="395"/>
      <c r="X38" s="395"/>
      <c r="Y38" s="395"/>
      <c r="Z38" s="395"/>
      <c r="AA38" s="395"/>
      <c r="AB38" s="395"/>
      <c r="AC38" s="395"/>
    </row>
    <row r="39" spans="1:29" ht="15.75" customHeight="1">
      <c r="A39" s="543">
        <f>'Dimensionamento de Equipe (ASG)'!A41</f>
        <v>1</v>
      </c>
      <c r="B39" s="543" t="str">
        <f>'Dimensionamento de Equipe (ASG)'!B41</f>
        <v>LARANJA DA TERRA</v>
      </c>
      <c r="C39" s="543" t="str">
        <f>'Dimensionamento de Equipe (ASG)'!C41</f>
        <v>FÓRUM</v>
      </c>
      <c r="D39" s="544">
        <v>0</v>
      </c>
      <c r="E39" s="544">
        <v>0</v>
      </c>
      <c r="F39" s="544">
        <v>0</v>
      </c>
      <c r="G39" s="544">
        <v>0</v>
      </c>
      <c r="H39" s="545">
        <v>0</v>
      </c>
      <c r="I39" s="544">
        <v>0</v>
      </c>
      <c r="J39" s="544">
        <v>0</v>
      </c>
      <c r="K39" s="544">
        <v>0</v>
      </c>
      <c r="L39" s="544">
        <v>0</v>
      </c>
      <c r="M39" s="546">
        <f t="shared" si="0"/>
        <v>0</v>
      </c>
      <c r="N39" s="547">
        <f t="shared" si="1"/>
        <v>0</v>
      </c>
      <c r="O39" s="277"/>
      <c r="P39" s="798"/>
      <c r="Q39" s="523" t="str">
        <f>'Custo por Localidade (1º GRAU)'!A38</f>
        <v>JOÃO NEIVA</v>
      </c>
      <c r="R39" s="524">
        <f t="shared" si="2"/>
        <v>0</v>
      </c>
      <c r="S39" s="525">
        <f>VLOOKUP(Q39,'Custo por Localidade (1º GRAU)'!$A$2:$C$70,3)</f>
        <v>0.13598199999999999</v>
      </c>
      <c r="T39" s="553">
        <f t="shared" si="3"/>
        <v>0</v>
      </c>
      <c r="U39" s="395"/>
      <c r="V39" s="395"/>
      <c r="W39" s="395"/>
      <c r="X39" s="395"/>
      <c r="Y39" s="395"/>
      <c r="Z39" s="395"/>
      <c r="AA39" s="395"/>
      <c r="AB39" s="395"/>
      <c r="AC39" s="395"/>
    </row>
    <row r="40" spans="1:29" ht="15.75" customHeight="1">
      <c r="A40" s="554">
        <f>'Dimensionamento de Equipe (ASG)'!A42</f>
        <v>1</v>
      </c>
      <c r="B40" s="554" t="str">
        <f>'Dimensionamento de Equipe (ASG)'!B42</f>
        <v>LINHARES</v>
      </c>
      <c r="C40" s="554" t="str">
        <f>'Dimensionamento de Equipe (ASG)'!C42</f>
        <v>FÓRUM E ARQUIVO</v>
      </c>
      <c r="D40" s="544">
        <v>0</v>
      </c>
      <c r="E40" s="544">
        <v>0</v>
      </c>
      <c r="F40" s="544">
        <v>1</v>
      </c>
      <c r="G40" s="544">
        <v>4</v>
      </c>
      <c r="H40" s="545">
        <v>0</v>
      </c>
      <c r="I40" s="544">
        <v>1</v>
      </c>
      <c r="J40" s="544">
        <v>1</v>
      </c>
      <c r="K40" s="544">
        <v>1</v>
      </c>
      <c r="L40" s="544">
        <v>0</v>
      </c>
      <c r="M40" s="546">
        <f t="shared" si="0"/>
        <v>16749.87</v>
      </c>
      <c r="N40" s="547">
        <f t="shared" si="1"/>
        <v>279.16000000000003</v>
      </c>
      <c r="O40" s="277"/>
      <c r="P40" s="798"/>
      <c r="Q40" s="523" t="str">
        <f>'Custo por Localidade (1º GRAU)'!A39</f>
        <v>LARANJA DA TERRA</v>
      </c>
      <c r="R40" s="524">
        <f t="shared" si="2"/>
        <v>0</v>
      </c>
      <c r="S40" s="525">
        <f>VLOOKUP(Q40,'Custo por Localidade (1º GRAU)'!$A$2:$C$70,3)</f>
        <v>0.111111</v>
      </c>
      <c r="T40" s="553">
        <f t="shared" si="3"/>
        <v>0</v>
      </c>
      <c r="U40" s="395"/>
      <c r="V40" s="395"/>
      <c r="W40" s="395"/>
      <c r="X40" s="395"/>
      <c r="Y40" s="395"/>
      <c r="Z40" s="395"/>
      <c r="AA40" s="395"/>
      <c r="AB40" s="395"/>
      <c r="AC40" s="395"/>
    </row>
    <row r="41" spans="1:29" ht="15.75" customHeight="1">
      <c r="A41" s="543">
        <f>'Dimensionamento de Equipe (ASG)'!A43</f>
        <v>1</v>
      </c>
      <c r="B41" s="543" t="str">
        <f>'Dimensionamento de Equipe (ASG)'!B43</f>
        <v>MANTENÓPOLIS</v>
      </c>
      <c r="C41" s="543" t="str">
        <f>'Dimensionamento de Equipe (ASG)'!C43</f>
        <v>FÓRUM</v>
      </c>
      <c r="D41" s="544">
        <v>0</v>
      </c>
      <c r="E41" s="544">
        <v>0</v>
      </c>
      <c r="F41" s="544">
        <v>0</v>
      </c>
      <c r="G41" s="544">
        <v>1</v>
      </c>
      <c r="H41" s="545">
        <v>0</v>
      </c>
      <c r="I41" s="544">
        <v>0</v>
      </c>
      <c r="J41" s="544">
        <v>0</v>
      </c>
      <c r="K41" s="544">
        <v>0</v>
      </c>
      <c r="L41" s="544">
        <v>0</v>
      </c>
      <c r="M41" s="546">
        <f t="shared" si="0"/>
        <v>1334.33</v>
      </c>
      <c r="N41" s="547">
        <f t="shared" si="1"/>
        <v>22.24</v>
      </c>
      <c r="O41" s="277"/>
      <c r="P41" s="798"/>
      <c r="Q41" s="523" t="str">
        <f>'Custo por Localidade (1º GRAU)'!A40</f>
        <v>LINHARES</v>
      </c>
      <c r="R41" s="524">
        <f t="shared" si="2"/>
        <v>279.16000000000003</v>
      </c>
      <c r="S41" s="525">
        <f>VLOOKUP(Q41,'Custo por Localidade (1º GRAU)'!$A$2:$C$70,3)</f>
        <v>0.13598199999999999</v>
      </c>
      <c r="T41" s="553">
        <f t="shared" si="3"/>
        <v>317.12</v>
      </c>
      <c r="U41" s="395"/>
      <c r="V41" s="395"/>
      <c r="W41" s="395"/>
      <c r="X41" s="395"/>
      <c r="Y41" s="395"/>
      <c r="Z41" s="395"/>
      <c r="AA41" s="395"/>
      <c r="AB41" s="395"/>
      <c r="AC41" s="395"/>
    </row>
    <row r="42" spans="1:29" ht="15.75" customHeight="1">
      <c r="A42" s="543">
        <f>'Dimensionamento de Equipe (ASG)'!A44</f>
        <v>1</v>
      </c>
      <c r="B42" s="543" t="str">
        <f>'Dimensionamento de Equipe (ASG)'!B44</f>
        <v>MARATAÍZES</v>
      </c>
      <c r="C42" s="543" t="str">
        <f>'Dimensionamento de Equipe (ASG)'!C44</f>
        <v>FÓRUM E ARQUIVO</v>
      </c>
      <c r="D42" s="544">
        <v>0</v>
      </c>
      <c r="E42" s="544">
        <v>0</v>
      </c>
      <c r="F42" s="544">
        <v>1</v>
      </c>
      <c r="G42" s="544">
        <v>2</v>
      </c>
      <c r="H42" s="545">
        <v>0</v>
      </c>
      <c r="I42" s="544">
        <v>1</v>
      </c>
      <c r="J42" s="544">
        <v>0</v>
      </c>
      <c r="K42" s="544">
        <v>0</v>
      </c>
      <c r="L42" s="544">
        <v>0</v>
      </c>
      <c r="M42" s="546">
        <f t="shared" si="0"/>
        <v>6098</v>
      </c>
      <c r="N42" s="547">
        <f t="shared" si="1"/>
        <v>101.63</v>
      </c>
      <c r="O42" s="277"/>
      <c r="P42" s="798"/>
      <c r="Q42" s="523" t="str">
        <f>'Custo por Localidade (1º GRAU)'!A41</f>
        <v>MANTENÓPOLIS</v>
      </c>
      <c r="R42" s="524">
        <f t="shared" si="2"/>
        <v>22.24</v>
      </c>
      <c r="S42" s="525">
        <f>VLOOKUP(Q42,'Custo por Localidade (1º GRAU)'!$A$2:$C$70,3)</f>
        <v>0.111111</v>
      </c>
      <c r="T42" s="553">
        <f t="shared" si="3"/>
        <v>24.71</v>
      </c>
      <c r="U42" s="395"/>
      <c r="V42" s="395"/>
      <c r="W42" s="395"/>
      <c r="X42" s="395"/>
      <c r="Y42" s="395"/>
      <c r="Z42" s="395"/>
      <c r="AA42" s="395"/>
      <c r="AB42" s="395"/>
      <c r="AC42" s="395"/>
    </row>
    <row r="43" spans="1:29" ht="15.75" customHeight="1">
      <c r="A43" s="543">
        <f>'Dimensionamento de Equipe (ASG)'!A45</f>
        <v>1</v>
      </c>
      <c r="B43" s="543" t="str">
        <f>'Dimensionamento de Equipe (ASG)'!B45</f>
        <v>MARECHAL FLORIANO</v>
      </c>
      <c r="C43" s="543" t="str">
        <f>'Dimensionamento de Equipe (ASG)'!C45</f>
        <v>FÓRUM</v>
      </c>
      <c r="D43" s="544">
        <v>0</v>
      </c>
      <c r="E43" s="544">
        <v>0</v>
      </c>
      <c r="F43" s="544">
        <v>0</v>
      </c>
      <c r="G43" s="544">
        <v>0</v>
      </c>
      <c r="H43" s="545">
        <v>0</v>
      </c>
      <c r="I43" s="544">
        <v>0</v>
      </c>
      <c r="J43" s="544">
        <v>0</v>
      </c>
      <c r="K43" s="544">
        <v>0</v>
      </c>
      <c r="L43" s="544">
        <v>0</v>
      </c>
      <c r="M43" s="546">
        <f t="shared" si="0"/>
        <v>0</v>
      </c>
      <c r="N43" s="547">
        <f t="shared" si="1"/>
        <v>0</v>
      </c>
      <c r="O43" s="277"/>
      <c r="P43" s="798"/>
      <c r="Q43" s="523" t="str">
        <f>'Custo por Localidade (1º GRAU)'!A42</f>
        <v>MARATAÍZES</v>
      </c>
      <c r="R43" s="524">
        <f t="shared" si="2"/>
        <v>101.63</v>
      </c>
      <c r="S43" s="525">
        <f>VLOOKUP(Q43,'Custo por Localidade (1º GRAU)'!$A$2:$C$70,3)</f>
        <v>0.13598199999999999</v>
      </c>
      <c r="T43" s="553">
        <f t="shared" si="3"/>
        <v>115.45</v>
      </c>
      <c r="U43" s="395"/>
      <c r="V43" s="395"/>
      <c r="W43" s="395"/>
      <c r="X43" s="395"/>
      <c r="Y43" s="395"/>
      <c r="Z43" s="395"/>
      <c r="AA43" s="395"/>
      <c r="AB43" s="395"/>
      <c r="AC43" s="395"/>
    </row>
    <row r="44" spans="1:29" ht="15.75" customHeight="1">
      <c r="A44" s="543">
        <f>'Dimensionamento de Equipe (ASG)'!A46</f>
        <v>1</v>
      </c>
      <c r="B44" s="543" t="str">
        <f>'Dimensionamento de Equipe (ASG)'!B46</f>
        <v>MARILÂNDIA</v>
      </c>
      <c r="C44" s="543" t="str">
        <f>'Dimensionamento de Equipe (ASG)'!C46</f>
        <v>FÓRUM</v>
      </c>
      <c r="D44" s="544">
        <v>0</v>
      </c>
      <c r="E44" s="544">
        <v>0</v>
      </c>
      <c r="F44" s="544">
        <v>0</v>
      </c>
      <c r="G44" s="544">
        <v>0</v>
      </c>
      <c r="H44" s="545">
        <v>0</v>
      </c>
      <c r="I44" s="544">
        <v>0</v>
      </c>
      <c r="J44" s="544">
        <v>0</v>
      </c>
      <c r="K44" s="544">
        <v>0</v>
      </c>
      <c r="L44" s="544">
        <v>0</v>
      </c>
      <c r="M44" s="546">
        <f t="shared" si="0"/>
        <v>0</v>
      </c>
      <c r="N44" s="547">
        <f t="shared" si="1"/>
        <v>0</v>
      </c>
      <c r="O44" s="277"/>
      <c r="P44" s="798"/>
      <c r="Q44" s="523" t="str">
        <f>'Custo por Localidade (1º GRAU)'!A43</f>
        <v>MARECHAL FLORIANO</v>
      </c>
      <c r="R44" s="524">
        <f t="shared" si="2"/>
        <v>0</v>
      </c>
      <c r="S44" s="525">
        <f>VLOOKUP(Q44,'Custo por Localidade (1º GRAU)'!$A$2:$C$70,3)</f>
        <v>0.13598199999999999</v>
      </c>
      <c r="T44" s="553">
        <f t="shared" si="3"/>
        <v>0</v>
      </c>
      <c r="U44" s="395"/>
      <c r="V44" s="395"/>
      <c r="W44" s="395"/>
      <c r="X44" s="395"/>
      <c r="Y44" s="395"/>
      <c r="Z44" s="395"/>
      <c r="AA44" s="395"/>
      <c r="AB44" s="395"/>
      <c r="AC44" s="395"/>
    </row>
    <row r="45" spans="1:29" ht="15.75" customHeight="1">
      <c r="A45" s="543">
        <f>'Dimensionamento de Equipe (ASG)'!A47</f>
        <v>1</v>
      </c>
      <c r="B45" s="543" t="str">
        <f>'Dimensionamento de Equipe (ASG)'!B47</f>
        <v>MIMOSO DO SUL</v>
      </c>
      <c r="C45" s="543" t="str">
        <f>'Dimensionamento de Equipe (ASG)'!C47</f>
        <v>FÓRUM E ARQUIVO</v>
      </c>
      <c r="D45" s="544">
        <v>0</v>
      </c>
      <c r="E45" s="544">
        <v>0</v>
      </c>
      <c r="F45" s="544">
        <v>0</v>
      </c>
      <c r="G45" s="544">
        <v>1</v>
      </c>
      <c r="H45" s="545">
        <v>0</v>
      </c>
      <c r="I45" s="544">
        <v>0</v>
      </c>
      <c r="J45" s="544">
        <v>0</v>
      </c>
      <c r="K45" s="544">
        <v>0</v>
      </c>
      <c r="L45" s="544">
        <v>0</v>
      </c>
      <c r="M45" s="546">
        <f t="shared" si="0"/>
        <v>1334.33</v>
      </c>
      <c r="N45" s="547">
        <f t="shared" si="1"/>
        <v>22.24</v>
      </c>
      <c r="O45" s="277"/>
      <c r="P45" s="798"/>
      <c r="Q45" s="523" t="str">
        <f>'Custo por Localidade (1º GRAU)'!A44</f>
        <v>MARILÂNDIA</v>
      </c>
      <c r="R45" s="524">
        <f t="shared" si="2"/>
        <v>0</v>
      </c>
      <c r="S45" s="525">
        <f>VLOOKUP(Q45,'Custo por Localidade (1º GRAU)'!$A$2:$C$70,3)</f>
        <v>9.9080000000000001E-2</v>
      </c>
      <c r="T45" s="553">
        <f t="shared" si="3"/>
        <v>0</v>
      </c>
      <c r="U45" s="395"/>
      <c r="V45" s="395"/>
      <c r="W45" s="395"/>
      <c r="X45" s="395"/>
      <c r="Y45" s="395"/>
      <c r="Z45" s="395"/>
      <c r="AA45" s="395"/>
      <c r="AB45" s="395"/>
      <c r="AC45" s="395"/>
    </row>
    <row r="46" spans="1:29" ht="15.75" customHeight="1">
      <c r="A46" s="543">
        <f>'Dimensionamento de Equipe (ASG)'!A48</f>
        <v>1</v>
      </c>
      <c r="B46" s="543" t="str">
        <f>'Dimensionamento de Equipe (ASG)'!B48</f>
        <v>MONTANHA</v>
      </c>
      <c r="C46" s="543" t="str">
        <f>'Dimensionamento de Equipe (ASG)'!C48</f>
        <v>FÓRUM</v>
      </c>
      <c r="D46" s="544">
        <v>0</v>
      </c>
      <c r="E46" s="545">
        <v>0</v>
      </c>
      <c r="F46" s="544">
        <v>0</v>
      </c>
      <c r="G46" s="544">
        <v>1</v>
      </c>
      <c r="H46" s="545">
        <v>0</v>
      </c>
      <c r="I46" s="544">
        <v>0</v>
      </c>
      <c r="J46" s="544">
        <v>0</v>
      </c>
      <c r="K46" s="544">
        <v>0</v>
      </c>
      <c r="L46" s="544">
        <v>0</v>
      </c>
      <c r="M46" s="546">
        <f t="shared" si="0"/>
        <v>1334.33</v>
      </c>
      <c r="N46" s="547">
        <f t="shared" si="1"/>
        <v>22.24</v>
      </c>
      <c r="O46" s="277"/>
      <c r="P46" s="798"/>
      <c r="Q46" s="523" t="str">
        <f>'Custo por Localidade (1º GRAU)'!A45</f>
        <v>MIMOSO DO SUL</v>
      </c>
      <c r="R46" s="524">
        <f t="shared" si="2"/>
        <v>22.24</v>
      </c>
      <c r="S46" s="525">
        <f>VLOOKUP(Q46,'Custo por Localidade (1º GRAU)'!$A$2:$C$70,3)</f>
        <v>0.123409</v>
      </c>
      <c r="T46" s="553">
        <f t="shared" si="3"/>
        <v>24.98</v>
      </c>
      <c r="U46" s="395"/>
      <c r="V46" s="395"/>
      <c r="W46" s="395"/>
      <c r="X46" s="395"/>
      <c r="Y46" s="395"/>
      <c r="Z46" s="395"/>
      <c r="AA46" s="395"/>
      <c r="AB46" s="395"/>
      <c r="AC46" s="395"/>
    </row>
    <row r="47" spans="1:29" ht="15.75" customHeight="1">
      <c r="A47" s="543">
        <f>'Dimensionamento de Equipe (ASG)'!A49</f>
        <v>1</v>
      </c>
      <c r="B47" s="543" t="str">
        <f>'Dimensionamento de Equipe (ASG)'!B49</f>
        <v>MUCURICI</v>
      </c>
      <c r="C47" s="543" t="str">
        <f>'Dimensionamento de Equipe (ASG)'!C49</f>
        <v>FÓRUM</v>
      </c>
      <c r="D47" s="544">
        <v>0</v>
      </c>
      <c r="E47" s="545">
        <v>0</v>
      </c>
      <c r="F47" s="544">
        <v>0</v>
      </c>
      <c r="G47" s="544">
        <v>1</v>
      </c>
      <c r="H47" s="545">
        <v>0</v>
      </c>
      <c r="I47" s="544">
        <v>0</v>
      </c>
      <c r="J47" s="544">
        <v>0</v>
      </c>
      <c r="K47" s="544">
        <v>0</v>
      </c>
      <c r="L47" s="544">
        <v>0</v>
      </c>
      <c r="M47" s="546">
        <f t="shared" si="0"/>
        <v>1334.33</v>
      </c>
      <c r="N47" s="547">
        <f t="shared" si="1"/>
        <v>22.24</v>
      </c>
      <c r="O47" s="277"/>
      <c r="P47" s="798"/>
      <c r="Q47" s="523" t="str">
        <f>'Custo por Localidade (1º GRAU)'!A46</f>
        <v>MONTANHA</v>
      </c>
      <c r="R47" s="524">
        <f t="shared" si="2"/>
        <v>22.24</v>
      </c>
      <c r="S47" s="525">
        <f>VLOOKUP(Q47,'Custo por Localidade (1º GRAU)'!$A$2:$C$70,3)</f>
        <v>0.13598199999999999</v>
      </c>
      <c r="T47" s="553">
        <f t="shared" si="3"/>
        <v>25.26</v>
      </c>
      <c r="U47" s="395"/>
      <c r="V47" s="395"/>
      <c r="W47" s="395"/>
      <c r="X47" s="395"/>
      <c r="Y47" s="395"/>
      <c r="Z47" s="395"/>
      <c r="AA47" s="395"/>
      <c r="AB47" s="395"/>
      <c r="AC47" s="395"/>
    </row>
    <row r="48" spans="1:29" ht="15.75" customHeight="1">
      <c r="A48" s="543">
        <f>'Dimensionamento de Equipe (ASG)'!A50</f>
        <v>1</v>
      </c>
      <c r="B48" s="543" t="str">
        <f>'Dimensionamento de Equipe (ASG)'!B50</f>
        <v>MUNIZ FREIRE</v>
      </c>
      <c r="C48" s="543" t="str">
        <f>'Dimensionamento de Equipe (ASG)'!C50</f>
        <v>FÓRUM</v>
      </c>
      <c r="D48" s="544">
        <v>0</v>
      </c>
      <c r="E48" s="545">
        <v>0</v>
      </c>
      <c r="F48" s="544">
        <v>0</v>
      </c>
      <c r="G48" s="544">
        <v>0</v>
      </c>
      <c r="H48" s="545">
        <v>0</v>
      </c>
      <c r="I48" s="544">
        <v>0</v>
      </c>
      <c r="J48" s="544">
        <v>0</v>
      </c>
      <c r="K48" s="544">
        <v>0</v>
      </c>
      <c r="L48" s="544">
        <v>0</v>
      </c>
      <c r="M48" s="546">
        <f t="shared" si="0"/>
        <v>0</v>
      </c>
      <c r="N48" s="547">
        <f t="shared" si="1"/>
        <v>0</v>
      </c>
      <c r="O48" s="277"/>
      <c r="P48" s="798"/>
      <c r="Q48" s="523" t="str">
        <f>'Custo por Localidade (1º GRAU)'!A47</f>
        <v>MUCURICI</v>
      </c>
      <c r="R48" s="524">
        <f t="shared" si="2"/>
        <v>22.24</v>
      </c>
      <c r="S48" s="525">
        <f>VLOOKUP(Q48,'Custo por Localidade (1º GRAU)'!$A$2:$C$70,3)</f>
        <v>0.13598199999999999</v>
      </c>
      <c r="T48" s="553">
        <f t="shared" si="3"/>
        <v>25.26</v>
      </c>
      <c r="U48" s="395"/>
      <c r="V48" s="395"/>
      <c r="W48" s="395"/>
      <c r="X48" s="395"/>
      <c r="Y48" s="395"/>
      <c r="Z48" s="395"/>
      <c r="AA48" s="395"/>
      <c r="AB48" s="395"/>
      <c r="AC48" s="395"/>
    </row>
    <row r="49" spans="1:29" ht="15.75" customHeight="1">
      <c r="A49" s="543">
        <f>'Dimensionamento de Equipe (ASG)'!A51</f>
        <v>1</v>
      </c>
      <c r="B49" s="543" t="str">
        <f>'Dimensionamento de Equipe (ASG)'!B51</f>
        <v>MUQUI</v>
      </c>
      <c r="C49" s="543" t="str">
        <f>'Dimensionamento de Equipe (ASG)'!C51</f>
        <v>FÓRUM</v>
      </c>
      <c r="D49" s="544">
        <v>0</v>
      </c>
      <c r="E49" s="545">
        <v>0</v>
      </c>
      <c r="F49" s="544">
        <v>0</v>
      </c>
      <c r="G49" s="544">
        <v>0</v>
      </c>
      <c r="H49" s="545">
        <v>0</v>
      </c>
      <c r="I49" s="544">
        <v>0</v>
      </c>
      <c r="J49" s="544">
        <v>0</v>
      </c>
      <c r="K49" s="544">
        <v>0</v>
      </c>
      <c r="L49" s="544">
        <v>0</v>
      </c>
      <c r="M49" s="546">
        <f t="shared" si="0"/>
        <v>0</v>
      </c>
      <c r="N49" s="547">
        <f t="shared" si="1"/>
        <v>0</v>
      </c>
      <c r="O49" s="277"/>
      <c r="P49" s="798"/>
      <c r="Q49" s="523" t="str">
        <f>'Custo por Localidade (1º GRAU)'!A48</f>
        <v>MUNIZ FREIRE</v>
      </c>
      <c r="R49" s="524">
        <f t="shared" si="2"/>
        <v>0</v>
      </c>
      <c r="S49" s="525">
        <f>VLOOKUP(Q49,'Custo por Localidade (1º GRAU)'!$A$2:$C$70,3)</f>
        <v>0.111111</v>
      </c>
      <c r="T49" s="553">
        <f t="shared" si="3"/>
        <v>0</v>
      </c>
      <c r="U49" s="395"/>
      <c r="V49" s="395"/>
      <c r="W49" s="395"/>
      <c r="X49" s="395"/>
      <c r="Y49" s="395"/>
      <c r="Z49" s="395"/>
      <c r="AA49" s="395"/>
      <c r="AB49" s="395"/>
      <c r="AC49" s="395"/>
    </row>
    <row r="50" spans="1:29" ht="15.75" customHeight="1">
      <c r="A50" s="543">
        <f>'Dimensionamento de Equipe (ASG)'!A52</f>
        <v>1</v>
      </c>
      <c r="B50" s="543" t="str">
        <f>'Dimensionamento de Equipe (ASG)'!B52</f>
        <v>NOVA VENÉCIA</v>
      </c>
      <c r="C50" s="543" t="str">
        <f>'Dimensionamento de Equipe (ASG)'!C52</f>
        <v>FÓRUM</v>
      </c>
      <c r="D50" s="544">
        <v>0</v>
      </c>
      <c r="E50" s="545">
        <v>0</v>
      </c>
      <c r="F50" s="544">
        <v>0</v>
      </c>
      <c r="G50" s="544">
        <v>0</v>
      </c>
      <c r="H50" s="545">
        <v>0</v>
      </c>
      <c r="I50" s="544">
        <v>0</v>
      </c>
      <c r="J50" s="544">
        <v>0</v>
      </c>
      <c r="K50" s="544">
        <v>0</v>
      </c>
      <c r="L50" s="544">
        <v>0</v>
      </c>
      <c r="M50" s="546">
        <f t="shared" si="0"/>
        <v>0</v>
      </c>
      <c r="N50" s="547">
        <f t="shared" si="1"/>
        <v>0</v>
      </c>
      <c r="O50" s="277"/>
      <c r="P50" s="798"/>
      <c r="Q50" s="523" t="str">
        <f>'Custo por Localidade (1º GRAU)'!A49</f>
        <v>MUQUI</v>
      </c>
      <c r="R50" s="524">
        <f t="shared" si="2"/>
        <v>0</v>
      </c>
      <c r="S50" s="525">
        <f>VLOOKUP(Q50,'Custo por Localidade (1º GRAU)'!$A$2:$C$70,3)</f>
        <v>0.13598199999999999</v>
      </c>
      <c r="T50" s="553">
        <f t="shared" si="3"/>
        <v>0</v>
      </c>
      <c r="U50" s="395"/>
      <c r="V50" s="395"/>
      <c r="W50" s="395"/>
      <c r="X50" s="395"/>
      <c r="Y50" s="395"/>
      <c r="Z50" s="395"/>
      <c r="AA50" s="395"/>
      <c r="AB50" s="395"/>
      <c r="AC50" s="395"/>
    </row>
    <row r="51" spans="1:29" ht="15.75" customHeight="1">
      <c r="A51" s="543">
        <f>'Dimensionamento de Equipe (ASG)'!A53</f>
        <v>1</v>
      </c>
      <c r="B51" s="543" t="str">
        <f>'Dimensionamento de Equipe (ASG)'!B53</f>
        <v>PANCAS</v>
      </c>
      <c r="C51" s="543" t="str">
        <f>'Dimensionamento de Equipe (ASG)'!C53</f>
        <v>FÓRUM</v>
      </c>
      <c r="D51" s="544">
        <v>0</v>
      </c>
      <c r="E51" s="545">
        <v>0</v>
      </c>
      <c r="F51" s="544">
        <v>0</v>
      </c>
      <c r="G51" s="544">
        <v>2</v>
      </c>
      <c r="H51" s="545">
        <v>0</v>
      </c>
      <c r="I51" s="544">
        <v>0</v>
      </c>
      <c r="J51" s="544">
        <v>0</v>
      </c>
      <c r="K51" s="544">
        <v>0</v>
      </c>
      <c r="L51" s="544">
        <v>0</v>
      </c>
      <c r="M51" s="546">
        <f t="shared" si="0"/>
        <v>2668.66</v>
      </c>
      <c r="N51" s="547">
        <f t="shared" si="1"/>
        <v>44.48</v>
      </c>
      <c r="O51" s="277"/>
      <c r="P51" s="798"/>
      <c r="Q51" s="523" t="str">
        <f>'Custo por Localidade (1º GRAU)'!A50</f>
        <v>NOVA VENÉCIA</v>
      </c>
      <c r="R51" s="524">
        <f t="shared" si="2"/>
        <v>0</v>
      </c>
      <c r="S51" s="525">
        <f>VLOOKUP(Q51,'Custo por Localidade (1º GRAU)'!$A$2:$C$70,3)</f>
        <v>9.9080000000000001E-2</v>
      </c>
      <c r="T51" s="553">
        <f t="shared" si="3"/>
        <v>0</v>
      </c>
      <c r="U51" s="395"/>
      <c r="V51" s="395"/>
      <c r="W51" s="395"/>
      <c r="X51" s="395"/>
      <c r="Y51" s="395"/>
      <c r="Z51" s="395"/>
      <c r="AA51" s="395"/>
      <c r="AB51" s="395"/>
      <c r="AC51" s="395"/>
    </row>
    <row r="52" spans="1:29" ht="15.75" customHeight="1">
      <c r="A52" s="543">
        <f>'Dimensionamento de Equipe (ASG)'!A54</f>
        <v>1</v>
      </c>
      <c r="B52" s="543" t="str">
        <f>'Dimensionamento de Equipe (ASG)'!B54</f>
        <v>PEDRO CANÁRIO</v>
      </c>
      <c r="C52" s="543" t="str">
        <f>'Dimensionamento de Equipe (ASG)'!C54</f>
        <v>FÓRUM</v>
      </c>
      <c r="D52" s="544">
        <v>0</v>
      </c>
      <c r="E52" s="545">
        <v>0</v>
      </c>
      <c r="F52" s="544">
        <v>0</v>
      </c>
      <c r="G52" s="544">
        <v>0</v>
      </c>
      <c r="H52" s="545">
        <v>0</v>
      </c>
      <c r="I52" s="544">
        <v>0</v>
      </c>
      <c r="J52" s="544">
        <v>0</v>
      </c>
      <c r="K52" s="544">
        <v>0</v>
      </c>
      <c r="L52" s="544">
        <v>0</v>
      </c>
      <c r="M52" s="546">
        <f t="shared" si="0"/>
        <v>0</v>
      </c>
      <c r="N52" s="547">
        <f t="shared" si="1"/>
        <v>0</v>
      </c>
      <c r="O52" s="277"/>
      <c r="P52" s="798"/>
      <c r="Q52" s="523" t="str">
        <f>'Custo por Localidade (1º GRAU)'!A51</f>
        <v>PANCAS</v>
      </c>
      <c r="R52" s="524">
        <f t="shared" si="2"/>
        <v>44.48</v>
      </c>
      <c r="S52" s="525">
        <f>VLOOKUP(Q52,'Custo por Localidade (1º GRAU)'!$A$2:$C$70,3)</f>
        <v>0.13598199999999999</v>
      </c>
      <c r="T52" s="553">
        <f t="shared" si="3"/>
        <v>50.53</v>
      </c>
      <c r="U52" s="395"/>
      <c r="V52" s="395"/>
      <c r="W52" s="395"/>
      <c r="X52" s="395"/>
      <c r="Y52" s="395"/>
      <c r="Z52" s="395"/>
      <c r="AA52" s="395"/>
      <c r="AB52" s="395"/>
      <c r="AC52" s="395"/>
    </row>
    <row r="53" spans="1:29" ht="15.75" customHeight="1">
      <c r="A53" s="543">
        <f>'Dimensionamento de Equipe (ASG)'!A55</f>
        <v>1</v>
      </c>
      <c r="B53" s="543" t="str">
        <f>'Dimensionamento de Equipe (ASG)'!B55</f>
        <v>PINHEIROS</v>
      </c>
      <c r="C53" s="543" t="str">
        <f>'Dimensionamento de Equipe (ASG)'!C55</f>
        <v>FÓRUM</v>
      </c>
      <c r="D53" s="544">
        <v>0</v>
      </c>
      <c r="E53" s="545">
        <v>0</v>
      </c>
      <c r="F53" s="544">
        <v>0</v>
      </c>
      <c r="G53" s="544">
        <v>1</v>
      </c>
      <c r="H53" s="545">
        <v>0</v>
      </c>
      <c r="I53" s="544">
        <v>0</v>
      </c>
      <c r="J53" s="544">
        <v>0</v>
      </c>
      <c r="K53" s="544">
        <v>0</v>
      </c>
      <c r="L53" s="544">
        <v>0</v>
      </c>
      <c r="M53" s="546">
        <f t="shared" si="0"/>
        <v>1334.33</v>
      </c>
      <c r="N53" s="547">
        <f t="shared" si="1"/>
        <v>22.24</v>
      </c>
      <c r="O53" s="277"/>
      <c r="P53" s="798"/>
      <c r="Q53" s="523" t="str">
        <f>'Custo por Localidade (1º GRAU)'!A52</f>
        <v>PEDRO CANÁRIO</v>
      </c>
      <c r="R53" s="524">
        <f t="shared" si="2"/>
        <v>0</v>
      </c>
      <c r="S53" s="525">
        <f>VLOOKUP(Q53,'Custo por Localidade (1º GRAU)'!$A$2:$C$70,3)</f>
        <v>0.13598199999999999</v>
      </c>
      <c r="T53" s="553">
        <f t="shared" si="3"/>
        <v>0</v>
      </c>
      <c r="U53" s="395"/>
      <c r="V53" s="395"/>
      <c r="W53" s="395"/>
      <c r="X53" s="395"/>
      <c r="Y53" s="395"/>
      <c r="Z53" s="395"/>
      <c r="AA53" s="395"/>
      <c r="AB53" s="395"/>
      <c r="AC53" s="395"/>
    </row>
    <row r="54" spans="1:29" ht="15.75" customHeight="1">
      <c r="A54" s="543">
        <f>'Dimensionamento de Equipe (ASG)'!A56</f>
        <v>1</v>
      </c>
      <c r="B54" s="543" t="str">
        <f>'Dimensionamento de Equipe (ASG)'!B56</f>
        <v>PIÚMA</v>
      </c>
      <c r="C54" s="543" t="str">
        <f>'Dimensionamento de Equipe (ASG)'!C56</f>
        <v>FÓRUM E ARQUIVO</v>
      </c>
      <c r="D54" s="544">
        <v>0</v>
      </c>
      <c r="E54" s="545">
        <v>0</v>
      </c>
      <c r="F54" s="544">
        <v>0</v>
      </c>
      <c r="G54" s="544">
        <v>1</v>
      </c>
      <c r="H54" s="545">
        <v>0</v>
      </c>
      <c r="I54" s="544">
        <v>0</v>
      </c>
      <c r="J54" s="544">
        <v>0</v>
      </c>
      <c r="K54" s="544">
        <v>0</v>
      </c>
      <c r="L54" s="544">
        <v>0</v>
      </c>
      <c r="M54" s="546">
        <f t="shared" si="0"/>
        <v>1334.33</v>
      </c>
      <c r="N54" s="547">
        <f t="shared" si="1"/>
        <v>22.24</v>
      </c>
      <c r="O54" s="277"/>
      <c r="P54" s="798"/>
      <c r="Q54" s="523" t="str">
        <f>'Custo por Localidade (1º GRAU)'!A53</f>
        <v>PINHEIROS</v>
      </c>
      <c r="R54" s="524">
        <f t="shared" si="2"/>
        <v>22.24</v>
      </c>
      <c r="S54" s="525">
        <f>VLOOKUP(Q54,'Custo por Localidade (1º GRAU)'!$A$2:$C$70,3)</f>
        <v>0.13598199999999999</v>
      </c>
      <c r="T54" s="553">
        <f t="shared" si="3"/>
        <v>25.26</v>
      </c>
      <c r="U54" s="395"/>
      <c r="V54" s="395"/>
      <c r="W54" s="395"/>
      <c r="X54" s="395"/>
      <c r="Y54" s="395"/>
      <c r="Z54" s="395"/>
      <c r="AA54" s="395"/>
      <c r="AB54" s="395"/>
      <c r="AC54" s="395"/>
    </row>
    <row r="55" spans="1:29" ht="15.75" customHeight="1">
      <c r="A55" s="543">
        <f>'Dimensionamento de Equipe (ASG)'!A57</f>
        <v>1</v>
      </c>
      <c r="B55" s="543" t="str">
        <f>'Dimensionamento de Equipe (ASG)'!B57</f>
        <v>PRESIDENTE KENNEDY</v>
      </c>
      <c r="C55" s="543" t="str">
        <f>'Dimensionamento de Equipe (ASG)'!C57</f>
        <v>FÓRUM</v>
      </c>
      <c r="D55" s="544">
        <v>0</v>
      </c>
      <c r="E55" s="545">
        <v>0</v>
      </c>
      <c r="F55" s="544">
        <v>0</v>
      </c>
      <c r="G55" s="544">
        <v>1</v>
      </c>
      <c r="H55" s="545">
        <v>0</v>
      </c>
      <c r="I55" s="544">
        <v>0</v>
      </c>
      <c r="J55" s="544">
        <v>0</v>
      </c>
      <c r="K55" s="544">
        <v>0</v>
      </c>
      <c r="L55" s="544">
        <v>0</v>
      </c>
      <c r="M55" s="546">
        <f t="shared" si="0"/>
        <v>1334.33</v>
      </c>
      <c r="N55" s="547">
        <f t="shared" si="1"/>
        <v>22.24</v>
      </c>
      <c r="O55" s="277"/>
      <c r="P55" s="798"/>
      <c r="Q55" s="523" t="str">
        <f>'Custo por Localidade (1º GRAU)'!A54</f>
        <v>PIÚMA</v>
      </c>
      <c r="R55" s="524">
        <f t="shared" si="2"/>
        <v>22.24</v>
      </c>
      <c r="S55" s="525">
        <f>VLOOKUP(Q55,'Custo por Localidade (1º GRAU)'!$A$2:$C$70,3)</f>
        <v>0.13598199999999999</v>
      </c>
      <c r="T55" s="553">
        <f t="shared" si="3"/>
        <v>25.26</v>
      </c>
      <c r="U55" s="395"/>
      <c r="V55" s="395"/>
      <c r="W55" s="395"/>
      <c r="X55" s="395"/>
      <c r="Y55" s="395"/>
      <c r="Z55" s="395"/>
      <c r="AA55" s="395"/>
      <c r="AB55" s="395"/>
      <c r="AC55" s="395"/>
    </row>
    <row r="56" spans="1:29" ht="15.75" customHeight="1">
      <c r="A56" s="543">
        <f>'Dimensionamento de Equipe (ASG)'!A58</f>
        <v>1</v>
      </c>
      <c r="B56" s="543" t="str">
        <f>'Dimensionamento de Equipe (ASG)'!B58</f>
        <v>RIO BANANAL</v>
      </c>
      <c r="C56" s="543" t="str">
        <f>'Dimensionamento de Equipe (ASG)'!C58</f>
        <v>FÓRUM</v>
      </c>
      <c r="D56" s="544">
        <v>0</v>
      </c>
      <c r="E56" s="545">
        <v>0</v>
      </c>
      <c r="F56" s="544">
        <v>0</v>
      </c>
      <c r="G56" s="544">
        <v>1</v>
      </c>
      <c r="H56" s="545">
        <v>0</v>
      </c>
      <c r="I56" s="544">
        <v>0</v>
      </c>
      <c r="J56" s="544">
        <v>0</v>
      </c>
      <c r="K56" s="544">
        <v>0</v>
      </c>
      <c r="L56" s="544">
        <v>0</v>
      </c>
      <c r="M56" s="546">
        <f t="shared" si="0"/>
        <v>1334.33</v>
      </c>
      <c r="N56" s="547">
        <f t="shared" si="1"/>
        <v>22.24</v>
      </c>
      <c r="O56" s="277"/>
      <c r="P56" s="798"/>
      <c r="Q56" s="523" t="str">
        <f>'Custo por Localidade (1º GRAU)'!A55</f>
        <v>PRESIDENTE KENNEDY</v>
      </c>
      <c r="R56" s="524">
        <f t="shared" si="2"/>
        <v>22.24</v>
      </c>
      <c r="S56" s="525">
        <f>VLOOKUP(Q56,'Custo por Localidade (1º GRAU)'!$A$2:$C$70,3)</f>
        <v>0.13598199999999999</v>
      </c>
      <c r="T56" s="553">
        <f t="shared" si="3"/>
        <v>25.26</v>
      </c>
      <c r="U56" s="395"/>
      <c r="V56" s="395"/>
      <c r="W56" s="395"/>
      <c r="X56" s="395"/>
      <c r="Y56" s="395"/>
      <c r="Z56" s="395"/>
      <c r="AA56" s="395"/>
      <c r="AB56" s="395"/>
      <c r="AC56" s="395"/>
    </row>
    <row r="57" spans="1:29" ht="15.75" customHeight="1">
      <c r="A57" s="543">
        <f>'Dimensionamento de Equipe (ASG)'!A59</f>
        <v>1</v>
      </c>
      <c r="B57" s="543" t="str">
        <f>'Dimensionamento de Equipe (ASG)'!B59</f>
        <v>RIO NOVO DO SUL</v>
      </c>
      <c r="C57" s="543" t="str">
        <f>'Dimensionamento de Equipe (ASG)'!C59</f>
        <v>FÓRUM</v>
      </c>
      <c r="D57" s="544">
        <v>0</v>
      </c>
      <c r="E57" s="545">
        <v>0</v>
      </c>
      <c r="F57" s="544">
        <v>0</v>
      </c>
      <c r="G57" s="544">
        <v>0</v>
      </c>
      <c r="H57" s="545">
        <v>0</v>
      </c>
      <c r="I57" s="544">
        <v>0</v>
      </c>
      <c r="J57" s="544">
        <v>0</v>
      </c>
      <c r="K57" s="544">
        <v>0</v>
      </c>
      <c r="L57" s="544">
        <v>0</v>
      </c>
      <c r="M57" s="546">
        <f t="shared" si="0"/>
        <v>0</v>
      </c>
      <c r="N57" s="547">
        <f t="shared" si="1"/>
        <v>0</v>
      </c>
      <c r="O57" s="277"/>
      <c r="P57" s="798"/>
      <c r="Q57" s="523" t="str">
        <f>'Custo por Localidade (1º GRAU)'!A56</f>
        <v>RIO BANANAL</v>
      </c>
      <c r="R57" s="524">
        <f t="shared" si="2"/>
        <v>22.24</v>
      </c>
      <c r="S57" s="525">
        <f>VLOOKUP(Q57,'Custo por Localidade (1º GRAU)'!$A$2:$C$70,3)</f>
        <v>0.13598199999999999</v>
      </c>
      <c r="T57" s="553">
        <f t="shared" si="3"/>
        <v>25.26</v>
      </c>
      <c r="U57" s="395"/>
      <c r="V57" s="395"/>
      <c r="W57" s="395"/>
      <c r="X57" s="395"/>
      <c r="Y57" s="395"/>
      <c r="Z57" s="395"/>
      <c r="AA57" s="395"/>
      <c r="AB57" s="395"/>
      <c r="AC57" s="395"/>
    </row>
    <row r="58" spans="1:29" ht="15.75" customHeight="1">
      <c r="A58" s="543">
        <f>'Dimensionamento de Equipe (ASG)'!A60</f>
        <v>1</v>
      </c>
      <c r="B58" s="543" t="str">
        <f>'Dimensionamento de Equipe (ASG)'!B60</f>
        <v>SANTA LEOPOLDINA</v>
      </c>
      <c r="C58" s="543" t="str">
        <f>'Dimensionamento de Equipe (ASG)'!C60</f>
        <v>FÓRUM</v>
      </c>
      <c r="D58" s="544">
        <v>0</v>
      </c>
      <c r="E58" s="544">
        <v>0</v>
      </c>
      <c r="F58" s="544">
        <v>0</v>
      </c>
      <c r="G58" s="544">
        <v>0</v>
      </c>
      <c r="H58" s="545">
        <v>0</v>
      </c>
      <c r="I58" s="544">
        <v>0</v>
      </c>
      <c r="J58" s="544">
        <v>0</v>
      </c>
      <c r="K58" s="544">
        <v>0</v>
      </c>
      <c r="L58" s="544">
        <v>0</v>
      </c>
      <c r="M58" s="546">
        <f t="shared" si="0"/>
        <v>0</v>
      </c>
      <c r="N58" s="547">
        <f t="shared" si="1"/>
        <v>0</v>
      </c>
      <c r="O58" s="277"/>
      <c r="P58" s="798"/>
      <c r="Q58" s="523" t="str">
        <f>'Custo por Localidade (1º GRAU)'!A57</f>
        <v>RIO NOVO DO SUL</v>
      </c>
      <c r="R58" s="524">
        <f t="shared" si="2"/>
        <v>0</v>
      </c>
      <c r="S58" s="525">
        <f>VLOOKUP(Q58,'Custo por Localidade (1º GRAU)'!$A$2:$C$70,3)</f>
        <v>0.13598199999999999</v>
      </c>
      <c r="T58" s="553">
        <f t="shared" si="3"/>
        <v>0</v>
      </c>
      <c r="U58" s="395"/>
      <c r="V58" s="395"/>
      <c r="W58" s="395"/>
      <c r="X58" s="395"/>
      <c r="Y58" s="395"/>
      <c r="Z58" s="395"/>
      <c r="AA58" s="395"/>
      <c r="AB58" s="395"/>
      <c r="AC58" s="395"/>
    </row>
    <row r="59" spans="1:29" ht="15.75" customHeight="1">
      <c r="A59" s="543">
        <f>'Dimensionamento de Equipe (ASG)'!A61</f>
        <v>1</v>
      </c>
      <c r="B59" s="543" t="str">
        <f>'Dimensionamento de Equipe (ASG)'!B61</f>
        <v>SANTA MARIA DE JETIBÁ</v>
      </c>
      <c r="C59" s="543" t="str">
        <f>'Dimensionamento de Equipe (ASG)'!C61</f>
        <v>FÓRUM E ARQUIVO</v>
      </c>
      <c r="D59" s="544">
        <v>0</v>
      </c>
      <c r="E59" s="544">
        <v>0</v>
      </c>
      <c r="F59" s="544">
        <v>0</v>
      </c>
      <c r="G59" s="544">
        <v>1</v>
      </c>
      <c r="H59" s="545">
        <v>0</v>
      </c>
      <c r="I59" s="544">
        <v>0</v>
      </c>
      <c r="J59" s="544">
        <v>0</v>
      </c>
      <c r="K59" s="544">
        <v>0</v>
      </c>
      <c r="L59" s="544">
        <v>0</v>
      </c>
      <c r="M59" s="546">
        <f t="shared" si="0"/>
        <v>1334.33</v>
      </c>
      <c r="N59" s="547">
        <f t="shared" si="1"/>
        <v>22.24</v>
      </c>
      <c r="O59" s="277"/>
      <c r="P59" s="798"/>
      <c r="Q59" s="523" t="str">
        <f>'Custo por Localidade (1º GRAU)'!A58</f>
        <v>SANTA LEOPOLDINA</v>
      </c>
      <c r="R59" s="524">
        <f t="shared" si="2"/>
        <v>0</v>
      </c>
      <c r="S59" s="525">
        <f>VLOOKUP(Q59,'Custo por Localidade (1º GRAU)'!$A$2:$C$70,3)</f>
        <v>0.13598199999999999</v>
      </c>
      <c r="T59" s="553">
        <f t="shared" si="3"/>
        <v>0</v>
      </c>
      <c r="U59" s="395"/>
      <c r="V59" s="395"/>
      <c r="W59" s="395"/>
      <c r="X59" s="395"/>
      <c r="Y59" s="395"/>
      <c r="Z59" s="395"/>
      <c r="AA59" s="395"/>
      <c r="AB59" s="395"/>
      <c r="AC59" s="395"/>
    </row>
    <row r="60" spans="1:29" ht="15.75" customHeight="1">
      <c r="A60" s="543">
        <f>'Dimensionamento de Equipe (ASG)'!A62</f>
        <v>1</v>
      </c>
      <c r="B60" s="543" t="str">
        <f>'Dimensionamento de Equipe (ASG)'!B62</f>
        <v>SANTA TERESA</v>
      </c>
      <c r="C60" s="543" t="str">
        <f>'Dimensionamento de Equipe (ASG)'!C62</f>
        <v>FÓRUM E ARQUIVO</v>
      </c>
      <c r="D60" s="544">
        <v>0</v>
      </c>
      <c r="E60" s="544">
        <v>0</v>
      </c>
      <c r="F60" s="544">
        <v>0</v>
      </c>
      <c r="G60" s="544">
        <v>1</v>
      </c>
      <c r="H60" s="545">
        <v>0</v>
      </c>
      <c r="I60" s="544">
        <v>0</v>
      </c>
      <c r="J60" s="544">
        <v>0</v>
      </c>
      <c r="K60" s="544">
        <v>0</v>
      </c>
      <c r="L60" s="544">
        <v>0</v>
      </c>
      <c r="M60" s="546">
        <f t="shared" si="0"/>
        <v>1334.33</v>
      </c>
      <c r="N60" s="547">
        <f t="shared" si="1"/>
        <v>22.24</v>
      </c>
      <c r="O60" s="277"/>
      <c r="P60" s="798"/>
      <c r="Q60" s="523" t="str">
        <f>'Custo por Localidade (1º GRAU)'!A59</f>
        <v>SANTA MARIA DE JETIBÁ</v>
      </c>
      <c r="R60" s="524">
        <f t="shared" si="2"/>
        <v>22.24</v>
      </c>
      <c r="S60" s="525">
        <f>VLOOKUP(Q60,'Custo por Localidade (1º GRAU)'!$A$2:$C$70,3)</f>
        <v>0.13598199999999999</v>
      </c>
      <c r="T60" s="553">
        <f t="shared" si="3"/>
        <v>25.26</v>
      </c>
      <c r="U60" s="395"/>
      <c r="V60" s="395"/>
      <c r="W60" s="395"/>
      <c r="X60" s="395"/>
      <c r="Y60" s="395"/>
      <c r="Z60" s="395"/>
      <c r="AA60" s="395"/>
      <c r="AB60" s="395"/>
      <c r="AC60" s="395"/>
    </row>
    <row r="61" spans="1:29" ht="15.75" customHeight="1">
      <c r="A61" s="543">
        <f>'Dimensionamento de Equipe (ASG)'!A63</f>
        <v>1</v>
      </c>
      <c r="B61" s="543" t="str">
        <f>'Dimensionamento de Equipe (ASG)'!B63</f>
        <v>SÃO DOMINGOS DO NORTE</v>
      </c>
      <c r="C61" s="543" t="str">
        <f>'Dimensionamento de Equipe (ASG)'!C63</f>
        <v>FÓRUM</v>
      </c>
      <c r="D61" s="544">
        <v>0</v>
      </c>
      <c r="E61" s="544">
        <v>0</v>
      </c>
      <c r="F61" s="544">
        <v>0</v>
      </c>
      <c r="G61" s="544">
        <v>1</v>
      </c>
      <c r="H61" s="545">
        <v>0</v>
      </c>
      <c r="I61" s="544">
        <v>0</v>
      </c>
      <c r="J61" s="544">
        <v>0</v>
      </c>
      <c r="K61" s="544">
        <v>0</v>
      </c>
      <c r="L61" s="544">
        <v>0</v>
      </c>
      <c r="M61" s="546">
        <f t="shared" si="0"/>
        <v>1334.33</v>
      </c>
      <c r="N61" s="547">
        <f t="shared" si="1"/>
        <v>22.24</v>
      </c>
      <c r="O61" s="277"/>
      <c r="P61" s="798"/>
      <c r="Q61" s="523" t="str">
        <f>'Custo por Localidade (1º GRAU)'!A60</f>
        <v>SANTA TERESA</v>
      </c>
      <c r="R61" s="524">
        <f t="shared" si="2"/>
        <v>22.24</v>
      </c>
      <c r="S61" s="525">
        <f>VLOOKUP(Q61,'Custo por Localidade (1º GRAU)'!$A$2:$C$70,3)</f>
        <v>0.13598199999999999</v>
      </c>
      <c r="T61" s="553">
        <f t="shared" si="3"/>
        <v>25.26</v>
      </c>
      <c r="U61" s="395"/>
      <c r="V61" s="395"/>
      <c r="W61" s="395"/>
      <c r="X61" s="395"/>
      <c r="Y61" s="395"/>
      <c r="Z61" s="395"/>
      <c r="AA61" s="395"/>
      <c r="AB61" s="395"/>
      <c r="AC61" s="395"/>
    </row>
    <row r="62" spans="1:29" ht="15.75" customHeight="1">
      <c r="A62" s="543">
        <f>'Dimensionamento de Equipe (ASG)'!A64</f>
        <v>1</v>
      </c>
      <c r="B62" s="543" t="str">
        <f>'Dimensionamento de Equipe (ASG)'!B64</f>
        <v>SÃO GABRIEL DA PALHA</v>
      </c>
      <c r="C62" s="543" t="str">
        <f>'Dimensionamento de Equipe (ASG)'!C64</f>
        <v>FÓRUM E ARQUIVO</v>
      </c>
      <c r="D62" s="544">
        <v>0</v>
      </c>
      <c r="E62" s="544">
        <v>0</v>
      </c>
      <c r="F62" s="544">
        <v>0</v>
      </c>
      <c r="G62" s="544">
        <v>0</v>
      </c>
      <c r="H62" s="545">
        <v>0</v>
      </c>
      <c r="I62" s="544">
        <v>0</v>
      </c>
      <c r="J62" s="544">
        <v>0</v>
      </c>
      <c r="K62" s="544">
        <v>0</v>
      </c>
      <c r="L62" s="544">
        <v>0</v>
      </c>
      <c r="M62" s="546">
        <f t="shared" si="0"/>
        <v>0</v>
      </c>
      <c r="N62" s="547">
        <f t="shared" si="1"/>
        <v>0</v>
      </c>
      <c r="O62" s="277"/>
      <c r="P62" s="798"/>
      <c r="Q62" s="523" t="str">
        <f>'Custo por Localidade (1º GRAU)'!A61</f>
        <v>SÃO DOMINGOS DO NORTE</v>
      </c>
      <c r="R62" s="524">
        <f t="shared" si="2"/>
        <v>22.24</v>
      </c>
      <c r="S62" s="525">
        <f>VLOOKUP(Q62,'Custo por Localidade (1º GRAU)'!$A$2:$C$70,3)</f>
        <v>0.13598199999999999</v>
      </c>
      <c r="T62" s="553">
        <f t="shared" si="3"/>
        <v>25.26</v>
      </c>
      <c r="U62" s="395"/>
      <c r="V62" s="395"/>
      <c r="W62" s="395"/>
      <c r="X62" s="395"/>
      <c r="Y62" s="395"/>
      <c r="Z62" s="395"/>
      <c r="AA62" s="395"/>
      <c r="AB62" s="395"/>
      <c r="AC62" s="395"/>
    </row>
    <row r="63" spans="1:29" ht="15.75" customHeight="1">
      <c r="A63" s="543">
        <f>'Dimensionamento de Equipe (ASG)'!A65</f>
        <v>1</v>
      </c>
      <c r="B63" s="543" t="str">
        <f>'Dimensionamento de Equipe (ASG)'!B65</f>
        <v>SÃO JOSÉ DO CALÇADO</v>
      </c>
      <c r="C63" s="543" t="str">
        <f>'Dimensionamento de Equipe (ASG)'!C65</f>
        <v>FÓRUM</v>
      </c>
      <c r="D63" s="544">
        <v>0</v>
      </c>
      <c r="E63" s="544">
        <v>0</v>
      </c>
      <c r="F63" s="544">
        <v>0</v>
      </c>
      <c r="G63" s="544">
        <v>1</v>
      </c>
      <c r="H63" s="545">
        <v>0</v>
      </c>
      <c r="I63" s="544">
        <v>0</v>
      </c>
      <c r="J63" s="544">
        <v>0</v>
      </c>
      <c r="K63" s="544">
        <v>0</v>
      </c>
      <c r="L63" s="544">
        <v>0</v>
      </c>
      <c r="M63" s="546">
        <f t="shared" si="0"/>
        <v>1334.33</v>
      </c>
      <c r="N63" s="547">
        <f t="shared" si="1"/>
        <v>22.24</v>
      </c>
      <c r="O63" s="277"/>
      <c r="P63" s="798"/>
      <c r="Q63" s="523" t="str">
        <f>'Custo por Localidade (1º GRAU)'!A62</f>
        <v>SÃO GABRIEL DA PALHA</v>
      </c>
      <c r="R63" s="524">
        <f t="shared" si="2"/>
        <v>0</v>
      </c>
      <c r="S63" s="525">
        <f>VLOOKUP(Q63,'Custo por Localidade (1º GRAU)'!$A$2:$C$70,3)</f>
        <v>0.111111</v>
      </c>
      <c r="T63" s="553">
        <f t="shared" si="3"/>
        <v>0</v>
      </c>
      <c r="U63" s="395"/>
      <c r="V63" s="395"/>
      <c r="W63" s="395"/>
      <c r="X63" s="395"/>
      <c r="Y63" s="395"/>
      <c r="Z63" s="395"/>
      <c r="AA63" s="395"/>
      <c r="AB63" s="395"/>
      <c r="AC63" s="395"/>
    </row>
    <row r="64" spans="1:29" ht="15.75" customHeight="1">
      <c r="A64" s="543">
        <f>'Dimensionamento de Equipe (ASG)'!A66</f>
        <v>1</v>
      </c>
      <c r="B64" s="543" t="str">
        <f>'Dimensionamento de Equipe (ASG)'!B66</f>
        <v>SÃO MATEUS</v>
      </c>
      <c r="C64" s="543" t="str">
        <f>'Dimensionamento de Equipe (ASG)'!C66</f>
        <v>FÓRUM</v>
      </c>
      <c r="D64" s="544">
        <v>0</v>
      </c>
      <c r="E64" s="544">
        <v>0</v>
      </c>
      <c r="F64" s="544">
        <v>1</v>
      </c>
      <c r="G64" s="544">
        <v>4</v>
      </c>
      <c r="H64" s="545">
        <v>0</v>
      </c>
      <c r="I64" s="544">
        <v>1</v>
      </c>
      <c r="J64" s="544">
        <v>1</v>
      </c>
      <c r="K64" s="544">
        <v>1</v>
      </c>
      <c r="L64" s="544">
        <v>0</v>
      </c>
      <c r="M64" s="546">
        <f t="shared" si="0"/>
        <v>16749.87</v>
      </c>
      <c r="N64" s="547">
        <f t="shared" si="1"/>
        <v>279.16000000000003</v>
      </c>
      <c r="O64" s="277"/>
      <c r="P64" s="798"/>
      <c r="Q64" s="523" t="str">
        <f>'Custo por Localidade (1º GRAU)'!A63</f>
        <v>SÃO JOSÉ DO CALÇADO</v>
      </c>
      <c r="R64" s="524">
        <f t="shared" si="2"/>
        <v>22.24</v>
      </c>
      <c r="S64" s="525">
        <f>VLOOKUP(Q64,'Custo por Localidade (1º GRAU)'!$A$2:$C$70,3)</f>
        <v>0.13598199999999999</v>
      </c>
      <c r="T64" s="553">
        <f t="shared" si="3"/>
        <v>25.26</v>
      </c>
      <c r="U64" s="395"/>
      <c r="V64" s="395"/>
      <c r="W64" s="395"/>
      <c r="X64" s="395"/>
      <c r="Y64" s="395"/>
      <c r="Z64" s="395"/>
      <c r="AA64" s="395"/>
      <c r="AB64" s="395"/>
      <c r="AC64" s="395"/>
    </row>
    <row r="65" spans="1:29" ht="15.75" customHeight="1">
      <c r="A65" s="554">
        <f>'Dimensionamento de Equipe (ASG)'!A67</f>
        <v>1</v>
      </c>
      <c r="B65" s="554" t="str">
        <f>'Dimensionamento de Equipe (ASG)'!B67</f>
        <v>SERRA</v>
      </c>
      <c r="C65" s="554" t="str">
        <f>'Dimensionamento de Equipe (ASG)'!C67</f>
        <v>FÓRUM CÍVEL E CRIMINAL CARAPINA</v>
      </c>
      <c r="D65" s="544">
        <v>1</v>
      </c>
      <c r="E65" s="544">
        <v>0</v>
      </c>
      <c r="F65" s="544">
        <v>1</v>
      </c>
      <c r="G65" s="544">
        <v>6</v>
      </c>
      <c r="H65" s="545">
        <v>0</v>
      </c>
      <c r="I65" s="544">
        <v>1</v>
      </c>
      <c r="J65" s="544">
        <v>0</v>
      </c>
      <c r="K65" s="544">
        <v>0</v>
      </c>
      <c r="L65" s="544">
        <v>0</v>
      </c>
      <c r="M65" s="546">
        <f t="shared" si="0"/>
        <v>27531.250000000004</v>
      </c>
      <c r="N65" s="547">
        <f t="shared" si="1"/>
        <v>458.85</v>
      </c>
      <c r="O65" s="277"/>
      <c r="P65" s="798"/>
      <c r="Q65" s="523" t="str">
        <f>'Custo por Localidade (1º GRAU)'!A64</f>
        <v>SÃO MATEUS</v>
      </c>
      <c r="R65" s="524">
        <f t="shared" si="2"/>
        <v>279.16000000000003</v>
      </c>
      <c r="S65" s="525">
        <f>VLOOKUP(Q65,'Custo por Localidade (1º GRAU)'!$A$2:$C$70,3)</f>
        <v>0.13598199999999999</v>
      </c>
      <c r="T65" s="553">
        <f t="shared" si="3"/>
        <v>317.12</v>
      </c>
      <c r="U65" s="395"/>
      <c r="V65" s="395"/>
      <c r="W65" s="395"/>
      <c r="X65" s="395"/>
      <c r="Y65" s="395"/>
      <c r="Z65" s="395"/>
      <c r="AA65" s="395"/>
      <c r="AB65" s="395"/>
      <c r="AC65" s="395"/>
    </row>
    <row r="66" spans="1:29" ht="15.75" customHeight="1">
      <c r="A66" s="543">
        <f>'Dimensionamento de Equipe (ASG)'!A68</f>
        <v>1</v>
      </c>
      <c r="B66" s="543" t="str">
        <f>'Dimensionamento de Equipe (ASG)'!B68</f>
        <v>VARGEM ALTA</v>
      </c>
      <c r="C66" s="543" t="str">
        <f>'Dimensionamento de Equipe (ASG)'!C68</f>
        <v>FÓRUM</v>
      </c>
      <c r="D66" s="544">
        <v>0</v>
      </c>
      <c r="E66" s="544">
        <v>0</v>
      </c>
      <c r="F66" s="544">
        <v>0</v>
      </c>
      <c r="G66" s="544">
        <v>1</v>
      </c>
      <c r="H66" s="545">
        <v>0</v>
      </c>
      <c r="I66" s="544">
        <v>0</v>
      </c>
      <c r="J66" s="544">
        <v>0</v>
      </c>
      <c r="K66" s="544">
        <v>0</v>
      </c>
      <c r="L66" s="544">
        <v>0</v>
      </c>
      <c r="M66" s="546">
        <f t="shared" si="0"/>
        <v>1334.33</v>
      </c>
      <c r="N66" s="547">
        <f t="shared" si="1"/>
        <v>22.24</v>
      </c>
      <c r="O66" s="277"/>
      <c r="P66" s="798"/>
      <c r="Q66" s="523" t="str">
        <f>'Custo por Localidade (1º GRAU)'!A65</f>
        <v>SERRA</v>
      </c>
      <c r="R66" s="524">
        <f t="shared" si="2"/>
        <v>458.85</v>
      </c>
      <c r="S66" s="525">
        <f>VLOOKUP(Q66,'Custo por Localidade (1º GRAU)'!$A$2:$C$70,3)</f>
        <v>0.13598199999999999</v>
      </c>
      <c r="T66" s="553">
        <f t="shared" si="3"/>
        <v>521.25</v>
      </c>
      <c r="U66" s="395"/>
      <c r="V66" s="395"/>
      <c r="W66" s="395"/>
      <c r="X66" s="395"/>
      <c r="Y66" s="395"/>
      <c r="Z66" s="395"/>
      <c r="AA66" s="395"/>
      <c r="AB66" s="395"/>
      <c r="AC66" s="395"/>
    </row>
    <row r="67" spans="1:29" ht="15.75" customHeight="1">
      <c r="A67" s="543">
        <f>'Dimensionamento de Equipe (ASG)'!A69</f>
        <v>1</v>
      </c>
      <c r="B67" s="543" t="str">
        <f>'Dimensionamento de Equipe (ASG)'!B69</f>
        <v>VENDA NOVA DO IMIGRANTE</v>
      </c>
      <c r="C67" s="543" t="str">
        <f>'Dimensionamento de Equipe (ASG)'!C69</f>
        <v>FÓRUM</v>
      </c>
      <c r="D67" s="544">
        <v>0</v>
      </c>
      <c r="E67" s="544">
        <v>0</v>
      </c>
      <c r="F67" s="544">
        <v>0</v>
      </c>
      <c r="G67" s="544">
        <v>1</v>
      </c>
      <c r="H67" s="545">
        <v>0</v>
      </c>
      <c r="I67" s="544">
        <v>0</v>
      </c>
      <c r="J67" s="544">
        <v>0</v>
      </c>
      <c r="K67" s="544">
        <v>0</v>
      </c>
      <c r="L67" s="544">
        <v>0</v>
      </c>
      <c r="M67" s="546">
        <f t="shared" si="0"/>
        <v>1334.33</v>
      </c>
      <c r="N67" s="547">
        <f t="shared" si="1"/>
        <v>22.24</v>
      </c>
      <c r="O67" s="277"/>
      <c r="P67" s="798"/>
      <c r="Q67" s="523" t="str">
        <f>'Custo por Localidade (1º GRAU)'!A66</f>
        <v>VARGEM ALTA</v>
      </c>
      <c r="R67" s="524">
        <f t="shared" si="2"/>
        <v>22.24</v>
      </c>
      <c r="S67" s="525">
        <f>VLOOKUP(Q67,'Custo por Localidade (1º GRAU)'!$A$2:$C$70,3)</f>
        <v>0.13598199999999999</v>
      </c>
      <c r="T67" s="553">
        <f t="shared" si="3"/>
        <v>25.26</v>
      </c>
      <c r="U67" s="395"/>
      <c r="V67" s="395"/>
      <c r="W67" s="395"/>
      <c r="X67" s="395"/>
      <c r="Y67" s="395"/>
      <c r="Z67" s="395"/>
      <c r="AA67" s="395"/>
      <c r="AB67" s="395"/>
      <c r="AC67" s="395"/>
    </row>
    <row r="68" spans="1:29" ht="15.75" customHeight="1">
      <c r="A68" s="543">
        <f>'Dimensionamento de Equipe (ASG)'!A70</f>
        <v>1</v>
      </c>
      <c r="B68" s="543" t="str">
        <f>'Dimensionamento de Equipe (ASG)'!B70</f>
        <v>VIANA</v>
      </c>
      <c r="C68" s="543" t="str">
        <f>'Dimensionamento de Equipe (ASG)'!C70</f>
        <v>FÓRUM</v>
      </c>
      <c r="D68" s="544">
        <v>0</v>
      </c>
      <c r="E68" s="544">
        <v>0</v>
      </c>
      <c r="F68" s="544">
        <v>1</v>
      </c>
      <c r="G68" s="544">
        <v>2</v>
      </c>
      <c r="H68" s="545">
        <v>0</v>
      </c>
      <c r="I68" s="544">
        <v>1</v>
      </c>
      <c r="J68" s="544">
        <v>0</v>
      </c>
      <c r="K68" s="544">
        <v>0</v>
      </c>
      <c r="L68" s="544">
        <v>0</v>
      </c>
      <c r="M68" s="546">
        <f t="shared" si="0"/>
        <v>6098</v>
      </c>
      <c r="N68" s="547">
        <f t="shared" si="1"/>
        <v>101.63</v>
      </c>
      <c r="O68" s="277"/>
      <c r="P68" s="798"/>
      <c r="Q68" s="523" t="str">
        <f>'Custo por Localidade (1º GRAU)'!A67</f>
        <v>VENDA NOVA DO IMIGRANTE</v>
      </c>
      <c r="R68" s="524">
        <f t="shared" si="2"/>
        <v>22.24</v>
      </c>
      <c r="S68" s="525">
        <f>VLOOKUP(Q68,'Custo por Localidade (1º GRAU)'!$A$2:$C$70,3)</f>
        <v>0.117226</v>
      </c>
      <c r="T68" s="553">
        <f t="shared" si="3"/>
        <v>24.85</v>
      </c>
      <c r="U68" s="395"/>
      <c r="V68" s="395"/>
      <c r="W68" s="395"/>
      <c r="X68" s="395"/>
      <c r="Y68" s="395"/>
      <c r="Z68" s="395"/>
      <c r="AA68" s="395"/>
      <c r="AB68" s="395"/>
      <c r="AC68" s="395"/>
    </row>
    <row r="69" spans="1:29" ht="15.75" customHeight="1">
      <c r="A69" s="543">
        <f>'Dimensionamento de Equipe (ASG)'!A71</f>
        <v>1</v>
      </c>
      <c r="B69" s="543" t="str">
        <f>'Dimensionamento de Equipe (ASG)'!B71</f>
        <v>VIANA</v>
      </c>
      <c r="C69" s="543" t="str">
        <f>'Dimensionamento de Equipe (ASG)'!C71</f>
        <v>CASA DO CIDADÃO</v>
      </c>
      <c r="D69" s="544">
        <v>0</v>
      </c>
      <c r="E69" s="544">
        <v>0</v>
      </c>
      <c r="F69" s="544">
        <v>0</v>
      </c>
      <c r="G69" s="544">
        <v>1</v>
      </c>
      <c r="H69" s="545">
        <v>0</v>
      </c>
      <c r="I69" s="544">
        <v>0</v>
      </c>
      <c r="J69" s="544">
        <v>0</v>
      </c>
      <c r="K69" s="544">
        <v>0</v>
      </c>
      <c r="L69" s="544">
        <v>0</v>
      </c>
      <c r="M69" s="546">
        <f t="shared" si="0"/>
        <v>1334.33</v>
      </c>
      <c r="N69" s="547">
        <f t="shared" si="1"/>
        <v>22.24</v>
      </c>
      <c r="O69" s="277"/>
      <c r="P69" s="798"/>
      <c r="Q69" s="523" t="str">
        <f>'Custo por Localidade (1º GRAU)'!A68</f>
        <v>VIANA</v>
      </c>
      <c r="R69" s="524">
        <f t="shared" si="2"/>
        <v>123.86999999999999</v>
      </c>
      <c r="S69" s="525">
        <f>VLOOKUP(Q69,'Custo por Localidade (1º GRAU)'!$A$2:$C$70,3)</f>
        <v>0.13598199999999999</v>
      </c>
      <c r="T69" s="553">
        <f t="shared" si="3"/>
        <v>140.71</v>
      </c>
      <c r="U69" s="395"/>
      <c r="V69" s="395"/>
      <c r="W69" s="395"/>
      <c r="X69" s="395"/>
      <c r="Y69" s="395"/>
      <c r="Z69" s="395"/>
      <c r="AA69" s="395"/>
      <c r="AB69" s="395"/>
      <c r="AC69" s="395"/>
    </row>
    <row r="70" spans="1:29" ht="15" customHeight="1">
      <c r="A70" s="554">
        <f>'Dimensionamento de Equipe (ASG)'!A72</f>
        <v>1</v>
      </c>
      <c r="B70" s="554" t="str">
        <f>'Dimensionamento de Equipe (ASG)'!B72</f>
        <v>VILA VELHA</v>
      </c>
      <c r="C70" s="554" t="str">
        <f>'Dimensionamento de Equipe (ASG)'!C72</f>
        <v>FÓRUM: BOA VISTA</v>
      </c>
      <c r="D70" s="544">
        <v>1</v>
      </c>
      <c r="E70" s="544">
        <v>1</v>
      </c>
      <c r="F70" s="544">
        <v>0</v>
      </c>
      <c r="G70" s="544">
        <v>2</v>
      </c>
      <c r="H70" s="545">
        <v>0</v>
      </c>
      <c r="I70" s="544">
        <v>0</v>
      </c>
      <c r="J70" s="544">
        <v>1</v>
      </c>
      <c r="K70" s="544">
        <v>1</v>
      </c>
      <c r="L70" s="544">
        <v>0</v>
      </c>
      <c r="M70" s="546">
        <f t="shared" si="0"/>
        <v>30781.25</v>
      </c>
      <c r="N70" s="547">
        <f t="shared" si="1"/>
        <v>513.02</v>
      </c>
      <c r="O70" s="277"/>
      <c r="P70" s="798"/>
      <c r="Q70" s="523" t="str">
        <f>'Custo por Localidade (1º GRAU)'!A69</f>
        <v>VILA VELHA</v>
      </c>
      <c r="R70" s="524">
        <f t="shared" si="2"/>
        <v>702.97</v>
      </c>
      <c r="S70" s="525">
        <f>VLOOKUP(Q70,'Custo por Localidade (1º GRAU)'!$A$2:$C$70,3)</f>
        <v>0.13598199999999999</v>
      </c>
      <c r="T70" s="553">
        <f t="shared" si="3"/>
        <v>798.56</v>
      </c>
      <c r="U70" s="395"/>
      <c r="V70" s="395"/>
      <c r="W70" s="395"/>
      <c r="X70" s="395"/>
      <c r="Y70" s="395"/>
      <c r="Z70" s="395"/>
      <c r="AA70" s="395"/>
      <c r="AB70" s="395"/>
      <c r="AC70" s="395"/>
    </row>
    <row r="71" spans="1:29" ht="15" customHeight="1">
      <c r="A71" s="543">
        <f>'Dimensionamento de Equipe (ASG)'!A73</f>
        <v>1</v>
      </c>
      <c r="B71" s="543" t="str">
        <f>'Dimensionamento de Equipe (ASG)'!B73</f>
        <v>VILA VELHA</v>
      </c>
      <c r="C71" s="543" t="str">
        <f>'Dimensionamento de Equipe (ASG)'!C73</f>
        <v>FÓRUM: PRAINHA</v>
      </c>
      <c r="D71" s="544">
        <v>0</v>
      </c>
      <c r="E71" s="544">
        <v>0</v>
      </c>
      <c r="F71" s="544">
        <v>0</v>
      </c>
      <c r="G71" s="544">
        <v>8</v>
      </c>
      <c r="H71" s="545">
        <v>0</v>
      </c>
      <c r="I71" s="544">
        <v>1</v>
      </c>
      <c r="J71" s="544">
        <v>0</v>
      </c>
      <c r="K71" s="544">
        <v>0</v>
      </c>
      <c r="L71" s="544">
        <v>0</v>
      </c>
      <c r="M71" s="546">
        <f t="shared" si="0"/>
        <v>11396.97</v>
      </c>
      <c r="N71" s="547">
        <f t="shared" si="1"/>
        <v>189.95</v>
      </c>
      <c r="O71" s="277"/>
      <c r="P71" s="798"/>
      <c r="Q71" s="523" t="str">
        <f>'Custo por Localidade (1º GRAU)'!A70</f>
        <v>VITÓRIA</v>
      </c>
      <c r="R71" s="531">
        <f t="shared" si="2"/>
        <v>479.18</v>
      </c>
      <c r="S71" s="532">
        <f>VLOOKUP(Q71,'Custo por Localidade (1º GRAU)'!$A$2:$C$70,3)</f>
        <v>0.13598199999999999</v>
      </c>
      <c r="T71" s="553">
        <f t="shared" si="3"/>
        <v>544.34</v>
      </c>
      <c r="U71" s="395"/>
      <c r="V71" s="395"/>
      <c r="W71" s="395"/>
      <c r="X71" s="395"/>
      <c r="Y71" s="395"/>
      <c r="Z71" s="395"/>
      <c r="AA71" s="395"/>
      <c r="AB71" s="395"/>
      <c r="AC71" s="395"/>
    </row>
    <row r="72" spans="1:29" ht="15.75" customHeight="1">
      <c r="A72" s="554">
        <f>'Dimensionamento de Equipe (ASG)'!A74</f>
        <v>1</v>
      </c>
      <c r="B72" s="554" t="str">
        <f>'Dimensionamento de Equipe (ASG)'!B74</f>
        <v>VITÓRIA</v>
      </c>
      <c r="C72" s="554" t="str">
        <f>'Dimensionamento de Equipe (ASG)'!C74</f>
        <v>FÓRUM CRIMINAL</v>
      </c>
      <c r="D72" s="544">
        <v>0</v>
      </c>
      <c r="E72" s="544">
        <v>1</v>
      </c>
      <c r="F72" s="544">
        <v>0</v>
      </c>
      <c r="G72" s="544">
        <v>5</v>
      </c>
      <c r="H72" s="545">
        <v>0</v>
      </c>
      <c r="I72" s="544">
        <v>1</v>
      </c>
      <c r="J72" s="544">
        <v>1</v>
      </c>
      <c r="K72" s="544">
        <v>1</v>
      </c>
      <c r="L72" s="544">
        <v>0</v>
      </c>
      <c r="M72" s="546">
        <f t="shared" si="0"/>
        <v>19410.64</v>
      </c>
      <c r="N72" s="547">
        <f t="shared" si="1"/>
        <v>323.51</v>
      </c>
      <c r="O72" s="277"/>
      <c r="P72" s="818"/>
      <c r="Q72" s="824" t="s">
        <v>569</v>
      </c>
      <c r="R72" s="646"/>
      <c r="S72" s="647"/>
      <c r="T72" s="533">
        <f>SUM(T3:T71)</f>
        <v>5673.2300000000032</v>
      </c>
      <c r="U72" s="395"/>
      <c r="V72" s="395"/>
      <c r="W72" s="395"/>
      <c r="X72" s="395"/>
      <c r="Y72" s="395"/>
      <c r="Z72" s="395"/>
      <c r="AA72" s="395"/>
      <c r="AB72" s="395"/>
      <c r="AC72" s="395"/>
    </row>
    <row r="73" spans="1:29" ht="15.75" customHeight="1">
      <c r="A73" s="543">
        <f>'Dimensionamento de Equipe (ASG)'!A75</f>
        <v>1</v>
      </c>
      <c r="B73" s="543" t="str">
        <f>'Dimensionamento de Equipe (ASG)'!B75</f>
        <v>VITÓRIA</v>
      </c>
      <c r="C73" s="543" t="str">
        <f>'Dimensionamento de Equipe (ASG)'!C75</f>
        <v>FÓRUM CÍVEL</v>
      </c>
      <c r="D73" s="544">
        <v>0</v>
      </c>
      <c r="E73" s="545">
        <v>0</v>
      </c>
      <c r="F73" s="545">
        <v>0</v>
      </c>
      <c r="G73" s="545">
        <v>5</v>
      </c>
      <c r="H73" s="545">
        <v>0</v>
      </c>
      <c r="I73" s="545">
        <v>0</v>
      </c>
      <c r="J73" s="544">
        <v>0</v>
      </c>
      <c r="K73" s="544">
        <v>0</v>
      </c>
      <c r="L73" s="544">
        <v>0</v>
      </c>
      <c r="M73" s="546">
        <f t="shared" si="0"/>
        <v>6671.65</v>
      </c>
      <c r="N73" s="547">
        <f t="shared" si="1"/>
        <v>111.19</v>
      </c>
      <c r="O73" s="277"/>
      <c r="P73" s="106"/>
      <c r="Q73" s="106"/>
      <c r="R73" s="106"/>
      <c r="S73" s="106"/>
      <c r="T73" s="106"/>
      <c r="U73" s="395"/>
      <c r="V73" s="395"/>
      <c r="W73" s="395"/>
      <c r="X73" s="395"/>
      <c r="Y73" s="395"/>
      <c r="Z73" s="395"/>
      <c r="AA73" s="395"/>
      <c r="AB73" s="395"/>
      <c r="AC73" s="395"/>
    </row>
    <row r="74" spans="1:29" ht="15.75" customHeight="1">
      <c r="A74" s="543">
        <f>'Dimensionamento de Equipe (ASG)'!A76</f>
        <v>1</v>
      </c>
      <c r="B74" s="543" t="str">
        <f>'Dimensionamento de Equipe (ASG)'!B76</f>
        <v>VITÓRIA</v>
      </c>
      <c r="C74" s="543" t="str">
        <f>'Dimensionamento de Equipe (ASG)'!C76</f>
        <v>ED. CONTEMPORÂNEO JEC CÍVEL</v>
      </c>
      <c r="D74" s="544">
        <v>0</v>
      </c>
      <c r="E74" s="544">
        <v>0</v>
      </c>
      <c r="F74" s="544">
        <v>0</v>
      </c>
      <c r="G74" s="544">
        <v>0</v>
      </c>
      <c r="H74" s="545">
        <v>0</v>
      </c>
      <c r="I74" s="544">
        <v>0</v>
      </c>
      <c r="J74" s="544">
        <v>0</v>
      </c>
      <c r="K74" s="544">
        <v>0</v>
      </c>
      <c r="L74" s="544">
        <v>0</v>
      </c>
      <c r="M74" s="546">
        <f t="shared" si="0"/>
        <v>0</v>
      </c>
      <c r="N74" s="547">
        <f t="shared" si="1"/>
        <v>0</v>
      </c>
      <c r="O74" s="277"/>
      <c r="P74" s="823" t="s">
        <v>516</v>
      </c>
      <c r="Q74" s="548" t="s">
        <v>511</v>
      </c>
      <c r="R74" s="549" t="s">
        <v>512</v>
      </c>
      <c r="S74" s="550" t="s">
        <v>513</v>
      </c>
      <c r="T74" s="551" t="s">
        <v>514</v>
      </c>
      <c r="U74" s="395"/>
      <c r="V74" s="395"/>
      <c r="W74" s="395"/>
      <c r="X74" s="395"/>
      <c r="Y74" s="395"/>
      <c r="Z74" s="395"/>
      <c r="AA74" s="395"/>
      <c r="AB74" s="395"/>
      <c r="AC74" s="395"/>
    </row>
    <row r="75" spans="1:29" ht="15.75" customHeight="1">
      <c r="A75" s="543">
        <f>'Dimensionamento de Equipe (ASG)'!A77</f>
        <v>1</v>
      </c>
      <c r="B75" s="543" t="str">
        <f>'Dimensionamento de Equipe (ASG)'!B77</f>
        <v>VITÓRIA</v>
      </c>
      <c r="C75" s="543" t="str">
        <f>'Dimensionamento de Equipe (ASG)'!C77</f>
        <v>NÚCLEO ADMINISTRATIVO (VEPEMA e Transporte)</v>
      </c>
      <c r="D75" s="544">
        <v>0</v>
      </c>
      <c r="E75" s="544">
        <v>0</v>
      </c>
      <c r="F75" s="544">
        <v>0</v>
      </c>
      <c r="G75" s="544">
        <v>0</v>
      </c>
      <c r="H75" s="545">
        <v>0</v>
      </c>
      <c r="I75" s="544">
        <v>0</v>
      </c>
      <c r="J75" s="544">
        <v>0</v>
      </c>
      <c r="K75" s="544">
        <v>0</v>
      </c>
      <c r="L75" s="544">
        <v>0</v>
      </c>
      <c r="M75" s="546">
        <f t="shared" si="0"/>
        <v>0</v>
      </c>
      <c r="N75" s="547">
        <f t="shared" si="1"/>
        <v>0</v>
      </c>
      <c r="O75" s="277"/>
      <c r="P75" s="798"/>
      <c r="Q75" s="523" t="s">
        <v>316</v>
      </c>
      <c r="R75" s="524">
        <f t="shared" ref="R75:R76" si="4">SUMIFS($N$2:$N$84,$A$2:$A$84,2,$B$2:$B$84,Q75)</f>
        <v>291.83999999999997</v>
      </c>
      <c r="S75" s="525">
        <f>VLOOKUP(Q75,'Custo por Localidade (1º GRAU)'!$A$2:$C$70,3)</f>
        <v>0.13598199999999999</v>
      </c>
      <c r="T75" s="527">
        <f t="shared" ref="T75:T76" si="5">ROUND(R75*(1+S75),2)</f>
        <v>331.52</v>
      </c>
      <c r="U75" s="395"/>
      <c r="V75" s="395"/>
      <c r="W75" s="395"/>
      <c r="X75" s="395"/>
      <c r="Y75" s="395"/>
      <c r="Z75" s="395"/>
      <c r="AA75" s="395"/>
      <c r="AB75" s="395"/>
      <c r="AC75" s="395"/>
    </row>
    <row r="76" spans="1:29" ht="15.75" customHeight="1">
      <c r="A76" s="543">
        <f>'Dimensionamento de Equipe (ASG)'!A78</f>
        <v>1</v>
      </c>
      <c r="B76" s="543" t="str">
        <f>'Dimensionamento de Equipe (ASG)'!B78</f>
        <v>VITÓRIA</v>
      </c>
      <c r="C76" s="543" t="str">
        <f>'Dimensionamento de Equipe (ASG)'!C78</f>
        <v>ED. MANHATTAN - CAJE Centro Avançado dos Juizados Especiais</v>
      </c>
      <c r="D76" s="544">
        <v>0</v>
      </c>
      <c r="E76" s="544">
        <v>0</v>
      </c>
      <c r="F76" s="544">
        <v>0</v>
      </c>
      <c r="G76" s="544">
        <v>0</v>
      </c>
      <c r="H76" s="545">
        <v>0</v>
      </c>
      <c r="I76" s="544">
        <v>0</v>
      </c>
      <c r="J76" s="544">
        <v>0</v>
      </c>
      <c r="K76" s="544">
        <v>0</v>
      </c>
      <c r="L76" s="544">
        <v>0</v>
      </c>
      <c r="M76" s="546">
        <f t="shared" si="0"/>
        <v>0</v>
      </c>
      <c r="N76" s="547">
        <f t="shared" si="1"/>
        <v>0</v>
      </c>
      <c r="O76" s="277"/>
      <c r="P76" s="798"/>
      <c r="Q76" s="523" t="s">
        <v>325</v>
      </c>
      <c r="R76" s="524">
        <f t="shared" si="4"/>
        <v>1846.54</v>
      </c>
      <c r="S76" s="525">
        <f>VLOOKUP(Q76,'Custo por Localidade (1º GRAU)'!$A$2:$C$70,3)</f>
        <v>0.13598199999999999</v>
      </c>
      <c r="T76" s="527">
        <f t="shared" si="5"/>
        <v>2097.64</v>
      </c>
      <c r="U76" s="395"/>
      <c r="V76" s="395"/>
      <c r="W76" s="395"/>
      <c r="X76" s="395"/>
      <c r="Y76" s="395"/>
      <c r="Z76" s="395"/>
      <c r="AA76" s="395"/>
      <c r="AB76" s="395"/>
      <c r="AC76" s="395"/>
    </row>
    <row r="77" spans="1:29" ht="15.75" customHeight="1">
      <c r="A77" s="543">
        <f>'Dimensionamento de Equipe (ASG)'!A79</f>
        <v>1</v>
      </c>
      <c r="B77" s="543" t="str">
        <f>'Dimensionamento de Equipe (ASG)'!B79</f>
        <v>VITÓRIA</v>
      </c>
      <c r="C77" s="543" t="str">
        <f>'Dimensionamento de Equipe (ASG)'!C79</f>
        <v>ED. ENSEADA TOWER Colegiado Recursal</v>
      </c>
      <c r="D77" s="544">
        <v>0</v>
      </c>
      <c r="E77" s="544">
        <v>0</v>
      </c>
      <c r="F77" s="544">
        <v>0</v>
      </c>
      <c r="G77" s="544">
        <v>0</v>
      </c>
      <c r="H77" s="545">
        <v>0</v>
      </c>
      <c r="I77" s="544">
        <v>0</v>
      </c>
      <c r="J77" s="544">
        <v>0</v>
      </c>
      <c r="K77" s="544">
        <v>0</v>
      </c>
      <c r="L77" s="544">
        <v>0</v>
      </c>
      <c r="M77" s="546">
        <f t="shared" si="0"/>
        <v>0</v>
      </c>
      <c r="N77" s="547">
        <f t="shared" si="1"/>
        <v>0</v>
      </c>
      <c r="O77" s="277"/>
      <c r="P77" s="818"/>
      <c r="Q77" s="819" t="s">
        <v>517</v>
      </c>
      <c r="R77" s="646"/>
      <c r="S77" s="647"/>
      <c r="T77" s="533">
        <f>SUM(T75:T76)</f>
        <v>2429.16</v>
      </c>
      <c r="U77" s="395"/>
      <c r="V77" s="395"/>
      <c r="W77" s="395"/>
      <c r="X77" s="395"/>
      <c r="Y77" s="395"/>
      <c r="Z77" s="395"/>
      <c r="AA77" s="395"/>
      <c r="AB77" s="395"/>
      <c r="AC77" s="395"/>
    </row>
    <row r="78" spans="1:29" ht="15.75" customHeight="1">
      <c r="A78" s="543">
        <f>'Dimensionamento de Equipe (ASG)'!A80</f>
        <v>1</v>
      </c>
      <c r="B78" s="543" t="str">
        <f>'Dimensionamento de Equipe (ASG)'!B80</f>
        <v>VITÓRIA</v>
      </c>
      <c r="C78" s="543" t="str">
        <f>'Dimensionamento de Equipe (ASG)'!C80</f>
        <v>ED. VÉRTICE: JECRIM 19° ANDAR</v>
      </c>
      <c r="D78" s="544">
        <v>0</v>
      </c>
      <c r="E78" s="544">
        <v>0</v>
      </c>
      <c r="F78" s="544">
        <v>0</v>
      </c>
      <c r="G78" s="544">
        <v>0</v>
      </c>
      <c r="H78" s="545">
        <v>0</v>
      </c>
      <c r="I78" s="544">
        <v>0</v>
      </c>
      <c r="J78" s="544">
        <v>0</v>
      </c>
      <c r="K78" s="544">
        <v>0</v>
      </c>
      <c r="L78" s="544">
        <v>0</v>
      </c>
      <c r="M78" s="546">
        <f t="shared" si="0"/>
        <v>0</v>
      </c>
      <c r="N78" s="547">
        <f t="shared" si="1"/>
        <v>0</v>
      </c>
      <c r="O78" s="277"/>
      <c r="P78" s="106"/>
      <c r="Q78" s="106"/>
      <c r="R78" s="106"/>
      <c r="S78" s="559"/>
      <c r="T78" s="106"/>
      <c r="U78" s="395"/>
      <c r="V78" s="395"/>
      <c r="W78" s="395"/>
      <c r="X78" s="395"/>
      <c r="Y78" s="395"/>
      <c r="Z78" s="395"/>
      <c r="AA78" s="395"/>
      <c r="AB78" s="395"/>
      <c r="AC78" s="395"/>
    </row>
    <row r="79" spans="1:29" ht="15.75" customHeight="1">
      <c r="A79" s="543">
        <f>'Dimensionamento de Equipe (ASG)'!A81</f>
        <v>1</v>
      </c>
      <c r="B79" s="543" t="str">
        <f>'Dimensionamento de Equipe (ASG)'!B81</f>
        <v>VITÓRIA</v>
      </c>
      <c r="C79" s="543" t="str">
        <f>'Dimensionamento de Equipe (ASG)'!C81</f>
        <v>CIASE</v>
      </c>
      <c r="D79" s="544">
        <v>0</v>
      </c>
      <c r="E79" s="545">
        <v>0</v>
      </c>
      <c r="F79" s="545">
        <v>0</v>
      </c>
      <c r="G79" s="544">
        <v>0</v>
      </c>
      <c r="H79" s="545">
        <v>0</v>
      </c>
      <c r="I79" s="544">
        <v>0</v>
      </c>
      <c r="J79" s="544">
        <v>0</v>
      </c>
      <c r="K79" s="544">
        <v>0</v>
      </c>
      <c r="L79" s="544">
        <v>0</v>
      </c>
      <c r="M79" s="546">
        <f t="shared" si="0"/>
        <v>0</v>
      </c>
      <c r="N79" s="547">
        <f t="shared" si="1"/>
        <v>0</v>
      </c>
      <c r="O79" s="277"/>
      <c r="P79" s="106"/>
      <c r="Q79" s="106"/>
      <c r="R79" s="106"/>
      <c r="S79" s="106"/>
      <c r="T79" s="106"/>
      <c r="U79" s="395"/>
      <c r="V79" s="395"/>
      <c r="W79" s="395"/>
      <c r="X79" s="395"/>
      <c r="Y79" s="395"/>
      <c r="Z79" s="395"/>
      <c r="AA79" s="395"/>
      <c r="AB79" s="395"/>
      <c r="AC79" s="395"/>
    </row>
    <row r="80" spans="1:29" ht="15.75" customHeight="1">
      <c r="A80" s="543">
        <f>'Dimensionamento de Equipe (ASG)'!A82</f>
        <v>1</v>
      </c>
      <c r="B80" s="543" t="str">
        <f>'Dimensionamento de Equipe (ASG)'!B82</f>
        <v>VITÓRIA</v>
      </c>
      <c r="C80" s="543" t="str">
        <f>'Dimensionamento de Equipe (ASG)'!C82</f>
        <v>VARAS DA INFÂNCIA - Centro avançado da Infância e da Juventude - Santa Martha</v>
      </c>
      <c r="D80" s="544">
        <v>0</v>
      </c>
      <c r="E80" s="545">
        <v>0</v>
      </c>
      <c r="F80" s="545">
        <v>0</v>
      </c>
      <c r="G80" s="545">
        <v>2</v>
      </c>
      <c r="H80" s="545">
        <v>0</v>
      </c>
      <c r="I80" s="545">
        <v>0</v>
      </c>
      <c r="J80" s="544">
        <v>0</v>
      </c>
      <c r="K80" s="544">
        <v>0</v>
      </c>
      <c r="L80" s="544">
        <v>0</v>
      </c>
      <c r="M80" s="546">
        <f t="shared" si="0"/>
        <v>2668.66</v>
      </c>
      <c r="N80" s="547">
        <f t="shared" si="1"/>
        <v>44.48</v>
      </c>
      <c r="O80" s="277"/>
      <c r="P80" s="277"/>
      <c r="Q80" s="277"/>
      <c r="R80" s="277"/>
      <c r="S80" s="277"/>
      <c r="T80" s="277"/>
      <c r="U80" s="395"/>
      <c r="V80" s="395"/>
      <c r="W80" s="395"/>
      <c r="X80" s="395"/>
      <c r="Y80" s="395"/>
      <c r="Z80" s="395"/>
      <c r="AA80" s="395"/>
      <c r="AB80" s="395"/>
      <c r="AC80" s="395"/>
    </row>
    <row r="81" spans="1:29" ht="15.75" customHeight="1">
      <c r="A81" s="554">
        <f>'Dimensionamento de Equipe (ASG)'!A83</f>
        <v>2</v>
      </c>
      <c r="B81" s="554" t="str">
        <f>'Dimensionamento de Equipe (ASG)'!B83</f>
        <v>VITÓRIA</v>
      </c>
      <c r="C81" s="554" t="str">
        <f>'Dimensionamento de Equipe (ASG)'!C83</f>
        <v>TRIBUNAL DE JUSTIÇA: SEDE</v>
      </c>
      <c r="D81" s="544">
        <v>1</v>
      </c>
      <c r="E81" s="560">
        <v>2</v>
      </c>
      <c r="F81" s="560">
        <v>2</v>
      </c>
      <c r="G81" s="544">
        <v>16</v>
      </c>
      <c r="H81" s="545">
        <v>1</v>
      </c>
      <c r="I81" s="544">
        <v>2</v>
      </c>
      <c r="J81" s="544">
        <v>1</v>
      </c>
      <c r="K81" s="544">
        <v>1</v>
      </c>
      <c r="L81" s="544">
        <v>1</v>
      </c>
      <c r="M81" s="546">
        <f t="shared" si="0"/>
        <v>64477.760000000017</v>
      </c>
      <c r="N81" s="547">
        <f t="shared" si="1"/>
        <v>1074.6300000000001</v>
      </c>
      <c r="O81" s="277"/>
      <c r="P81" s="277"/>
      <c r="Q81" s="277"/>
      <c r="R81" s="277"/>
      <c r="S81" s="277"/>
      <c r="T81" s="277"/>
      <c r="U81" s="395"/>
      <c r="V81" s="395"/>
      <c r="W81" s="395"/>
      <c r="X81" s="395"/>
      <c r="Y81" s="395"/>
      <c r="Z81" s="395"/>
      <c r="AA81" s="395"/>
      <c r="AB81" s="395"/>
      <c r="AC81" s="395"/>
    </row>
    <row r="82" spans="1:29" ht="15.75" customHeight="1">
      <c r="A82" s="554">
        <f>'Dimensionamento de Equipe (ASG)'!A84</f>
        <v>2</v>
      </c>
      <c r="B82" s="554" t="str">
        <f>'Dimensionamento de Equipe (ASG)'!B84</f>
        <v>VITÓRIA</v>
      </c>
      <c r="C82" s="554" t="str">
        <f>'Dimensionamento de Equipe (ASG)'!C84</f>
        <v>TRIBUNAL DE JUSTIÇA: ED. GREENWICH</v>
      </c>
      <c r="D82" s="544">
        <v>0</v>
      </c>
      <c r="E82" s="560">
        <v>2</v>
      </c>
      <c r="F82" s="560">
        <v>2</v>
      </c>
      <c r="G82" s="544">
        <v>14</v>
      </c>
      <c r="H82" s="545">
        <v>0</v>
      </c>
      <c r="I82" s="544">
        <v>2</v>
      </c>
      <c r="J82" s="544">
        <v>0</v>
      </c>
      <c r="K82" s="544">
        <v>0</v>
      </c>
      <c r="L82" s="544">
        <v>0</v>
      </c>
      <c r="M82" s="546">
        <f t="shared" si="0"/>
        <v>33606.200000000004</v>
      </c>
      <c r="N82" s="547">
        <f t="shared" si="1"/>
        <v>560.1</v>
      </c>
      <c r="O82" s="277"/>
      <c r="P82" s="277"/>
      <c r="Q82" s="277"/>
      <c r="R82" s="277"/>
      <c r="S82" s="277"/>
      <c r="T82" s="277"/>
      <c r="U82" s="395"/>
      <c r="V82" s="395"/>
      <c r="W82" s="395"/>
      <c r="X82" s="395"/>
      <c r="Y82" s="395"/>
      <c r="Z82" s="395"/>
      <c r="AA82" s="395"/>
      <c r="AB82" s="395"/>
      <c r="AC82" s="395"/>
    </row>
    <row r="83" spans="1:29" ht="15.75" customHeight="1">
      <c r="A83" s="554">
        <f>'Dimensionamento de Equipe (ASG)'!A85</f>
        <v>2</v>
      </c>
      <c r="B83" s="554" t="str">
        <f>'Dimensionamento de Equipe (ASG)'!B85</f>
        <v>VITÓRIA</v>
      </c>
      <c r="C83" s="554" t="str">
        <f>'Dimensionamento de Equipe (ASG)'!C85</f>
        <v>CORREGEDORIA DE JUSTIÇA</v>
      </c>
      <c r="D83" s="560">
        <v>0</v>
      </c>
      <c r="E83" s="560">
        <v>0</v>
      </c>
      <c r="F83" s="560">
        <v>0</v>
      </c>
      <c r="G83" s="544">
        <v>3</v>
      </c>
      <c r="H83" s="545">
        <v>0</v>
      </c>
      <c r="I83" s="544">
        <v>1</v>
      </c>
      <c r="J83" s="560">
        <v>1</v>
      </c>
      <c r="K83" s="560">
        <v>1</v>
      </c>
      <c r="L83" s="560">
        <v>0</v>
      </c>
      <c r="M83" s="546">
        <f t="shared" si="0"/>
        <v>12708.529999999999</v>
      </c>
      <c r="N83" s="547">
        <f t="shared" si="1"/>
        <v>211.81</v>
      </c>
      <c r="O83" s="277"/>
      <c r="P83" s="277"/>
      <c r="Q83" s="277"/>
      <c r="R83" s="277"/>
      <c r="S83" s="277"/>
      <c r="T83" s="277"/>
      <c r="U83" s="395"/>
      <c r="V83" s="395"/>
      <c r="W83" s="395"/>
      <c r="X83" s="395"/>
      <c r="Y83" s="395"/>
      <c r="Z83" s="395"/>
      <c r="AA83" s="395"/>
      <c r="AB83" s="395"/>
      <c r="AC83" s="395"/>
    </row>
    <row r="84" spans="1:29" ht="15.75" customHeight="1">
      <c r="A84" s="554">
        <f>'Dimensionamento de Equipe (ASG)'!A86</f>
        <v>2</v>
      </c>
      <c r="B84" s="554" t="str">
        <f>'Dimensionamento de Equipe (ASG)'!B86</f>
        <v>SERRA</v>
      </c>
      <c r="C84" s="554" t="str">
        <f>'Dimensionamento de Equipe (ASG)'!C86</f>
        <v>ARQUIVO GERAL E DEPÓSITO DA C. DE PATRIMÔNIO</v>
      </c>
      <c r="D84" s="560">
        <v>0</v>
      </c>
      <c r="E84" s="560">
        <v>0</v>
      </c>
      <c r="F84" s="560">
        <v>2</v>
      </c>
      <c r="G84" s="544">
        <v>2</v>
      </c>
      <c r="H84" s="545">
        <v>0</v>
      </c>
      <c r="I84" s="544">
        <v>2</v>
      </c>
      <c r="J84" s="560">
        <v>1</v>
      </c>
      <c r="K84" s="560">
        <v>1</v>
      </c>
      <c r="L84" s="560">
        <v>0</v>
      </c>
      <c r="M84" s="546">
        <f t="shared" si="0"/>
        <v>17510.55</v>
      </c>
      <c r="N84" s="547">
        <f t="shared" si="1"/>
        <v>291.83999999999997</v>
      </c>
      <c r="O84" s="277"/>
      <c r="P84" s="277"/>
      <c r="Q84" s="277"/>
      <c r="R84" s="277"/>
      <c r="S84" s="277"/>
      <c r="T84" s="277"/>
      <c r="U84" s="395"/>
      <c r="V84" s="395"/>
      <c r="W84" s="395"/>
      <c r="X84" s="395"/>
      <c r="Y84" s="395"/>
      <c r="Z84" s="395"/>
      <c r="AA84" s="395"/>
      <c r="AB84" s="395"/>
      <c r="AC84" s="395"/>
    </row>
    <row r="85" spans="1:29" ht="15.75" customHeight="1">
      <c r="A85" s="106"/>
      <c r="B85" s="106"/>
      <c r="C85" s="106"/>
      <c r="D85" s="277"/>
      <c r="E85" s="277"/>
      <c r="F85" s="277"/>
      <c r="G85" s="277"/>
      <c r="H85" s="277"/>
      <c r="I85" s="277"/>
      <c r="J85" s="277"/>
      <c r="K85" s="277"/>
      <c r="L85" s="529"/>
      <c r="M85" s="518"/>
      <c r="N85" s="106"/>
      <c r="O85" s="277"/>
      <c r="P85" s="277"/>
      <c r="Q85" s="277"/>
      <c r="R85" s="277"/>
      <c r="S85" s="277"/>
      <c r="T85" s="277"/>
      <c r="U85" s="395"/>
      <c r="V85" s="395"/>
      <c r="W85" s="395"/>
      <c r="X85" s="395"/>
      <c r="Y85" s="395"/>
      <c r="Z85" s="395"/>
      <c r="AA85" s="395"/>
      <c r="AB85" s="395"/>
      <c r="AC85" s="395"/>
    </row>
    <row r="86" spans="1:29" ht="15.75" customHeight="1">
      <c r="A86" s="821" t="s">
        <v>518</v>
      </c>
      <c r="B86" s="646"/>
      <c r="C86" s="660"/>
      <c r="D86" s="538">
        <f t="shared" ref="D86:L86" si="6">SUM(D2:D84)</f>
        <v>4</v>
      </c>
      <c r="E86" s="538">
        <f t="shared" si="6"/>
        <v>7</v>
      </c>
      <c r="F86" s="538">
        <f t="shared" si="6"/>
        <v>14</v>
      </c>
      <c r="G86" s="538">
        <f t="shared" si="6"/>
        <v>144</v>
      </c>
      <c r="H86" s="538">
        <f t="shared" si="6"/>
        <v>1</v>
      </c>
      <c r="I86" s="538">
        <f t="shared" si="6"/>
        <v>20</v>
      </c>
      <c r="J86" s="538">
        <f t="shared" si="6"/>
        <v>11</v>
      </c>
      <c r="K86" s="538">
        <f t="shared" si="6"/>
        <v>11</v>
      </c>
      <c r="L86" s="561">
        <f t="shared" si="6"/>
        <v>1</v>
      </c>
      <c r="M86" s="106"/>
      <c r="N86" s="106"/>
      <c r="O86" s="277"/>
      <c r="P86" s="277"/>
      <c r="Q86" s="277"/>
      <c r="R86" s="277"/>
      <c r="S86" s="277"/>
      <c r="T86" s="277"/>
      <c r="U86" s="395"/>
      <c r="V86" s="395"/>
      <c r="W86" s="395"/>
      <c r="X86" s="395"/>
      <c r="Y86" s="395"/>
      <c r="Z86" s="395"/>
      <c r="AA86" s="395"/>
      <c r="AB86" s="395"/>
      <c r="AC86" s="395"/>
    </row>
    <row r="87" spans="1:29" ht="24" customHeight="1">
      <c r="A87" s="106"/>
      <c r="B87" s="106"/>
      <c r="C87" s="106"/>
      <c r="D87" s="106"/>
      <c r="E87" s="106"/>
      <c r="F87" s="106"/>
      <c r="G87" s="106"/>
      <c r="H87" s="106"/>
      <c r="I87" s="106"/>
      <c r="J87" s="106"/>
      <c r="K87" s="106"/>
      <c r="L87" s="106"/>
      <c r="M87" s="106"/>
      <c r="N87" s="106"/>
      <c r="O87" s="277"/>
      <c r="P87" s="277"/>
      <c r="Q87" s="277"/>
      <c r="R87" s="277"/>
      <c r="S87" s="277"/>
      <c r="T87" s="277"/>
      <c r="U87" s="395"/>
      <c r="V87" s="395"/>
      <c r="W87" s="395"/>
      <c r="X87" s="395"/>
      <c r="Y87" s="395"/>
      <c r="Z87" s="395"/>
      <c r="AA87" s="395"/>
      <c r="AB87" s="395"/>
      <c r="AC87" s="395"/>
    </row>
    <row r="88" spans="1:29" ht="15" customHeight="1">
      <c r="A88" s="822" t="s">
        <v>555</v>
      </c>
      <c r="B88" s="646"/>
      <c r="C88" s="660"/>
      <c r="D88" s="562">
        <v>16095.93</v>
      </c>
      <c r="E88" s="562">
        <v>4033.45</v>
      </c>
      <c r="F88" s="562">
        <v>2707.01</v>
      </c>
      <c r="G88" s="562">
        <v>1334.33</v>
      </c>
      <c r="H88" s="562">
        <v>1757.91</v>
      </c>
      <c r="I88" s="562">
        <v>722.33</v>
      </c>
      <c r="J88" s="562">
        <v>4074.91</v>
      </c>
      <c r="K88" s="562">
        <v>3908.3</v>
      </c>
      <c r="L88" s="562">
        <v>2365.85</v>
      </c>
      <c r="M88" s="106"/>
      <c r="N88" s="106"/>
      <c r="O88" s="277"/>
      <c r="P88" s="277"/>
      <c r="Q88" s="277"/>
      <c r="R88" s="277"/>
      <c r="S88" s="277"/>
      <c r="T88" s="277"/>
      <c r="U88" s="395"/>
      <c r="V88" s="395"/>
      <c r="W88" s="395"/>
      <c r="X88" s="395"/>
      <c r="Y88" s="395"/>
      <c r="Z88" s="395"/>
      <c r="AA88" s="395"/>
      <c r="AB88" s="395"/>
      <c r="AC88" s="395"/>
    </row>
    <row r="89" spans="1:29" ht="14.25" customHeight="1">
      <c r="A89" s="106" t="s">
        <v>570</v>
      </c>
      <c r="B89" s="106"/>
      <c r="C89" s="106"/>
      <c r="D89" s="518"/>
      <c r="E89" s="518"/>
      <c r="F89" s="518"/>
      <c r="G89" s="518"/>
      <c r="H89" s="518"/>
      <c r="I89" s="518"/>
      <c r="J89" s="518"/>
      <c r="K89" s="518"/>
      <c r="L89" s="106"/>
      <c r="M89" s="106"/>
      <c r="N89" s="106"/>
      <c r="O89" s="106"/>
      <c r="P89" s="106"/>
      <c r="Q89" s="106"/>
      <c r="R89" s="106"/>
      <c r="S89" s="106"/>
      <c r="T89" s="106"/>
      <c r="U89" s="395"/>
      <c r="V89" s="395"/>
      <c r="W89" s="395"/>
      <c r="X89" s="395"/>
      <c r="Y89" s="395"/>
      <c r="Z89" s="395"/>
      <c r="AA89" s="395"/>
      <c r="AB89" s="395"/>
      <c r="AC89" s="395"/>
    </row>
    <row r="90" spans="1:29" ht="15.75" customHeight="1">
      <c r="A90" s="106"/>
      <c r="B90" s="106"/>
      <c r="C90" s="106"/>
      <c r="D90" s="518"/>
      <c r="E90" s="518"/>
      <c r="F90" s="518"/>
      <c r="G90" s="518"/>
      <c r="H90" s="518"/>
      <c r="I90" s="518"/>
      <c r="J90" s="518"/>
      <c r="K90" s="518"/>
      <c r="L90" s="106"/>
      <c r="M90" s="106"/>
      <c r="N90" s="106"/>
      <c r="O90" s="106"/>
      <c r="P90" s="106"/>
      <c r="Q90" s="106"/>
      <c r="R90" s="106"/>
      <c r="S90" s="106"/>
      <c r="T90" s="106"/>
      <c r="U90" s="395"/>
      <c r="V90" s="395"/>
      <c r="W90" s="395"/>
      <c r="X90" s="395"/>
      <c r="Y90" s="395"/>
      <c r="Z90" s="395"/>
      <c r="AA90" s="395"/>
      <c r="AB90" s="395"/>
      <c r="AC90" s="395"/>
    </row>
    <row r="91" spans="1:29" ht="15.75" customHeight="1">
      <c r="A91" s="106"/>
      <c r="B91" s="106"/>
      <c r="C91" s="106"/>
      <c r="D91" s="106"/>
      <c r="E91" s="106"/>
      <c r="F91" s="106"/>
      <c r="G91" s="518"/>
      <c r="H91" s="106"/>
      <c r="I91" s="106"/>
      <c r="J91" s="106"/>
      <c r="K91" s="106"/>
      <c r="L91" s="106"/>
      <c r="M91" s="106"/>
      <c r="N91" s="106"/>
      <c r="O91" s="106"/>
      <c r="P91" s="106"/>
      <c r="Q91" s="106"/>
      <c r="R91" s="106"/>
      <c r="S91" s="106"/>
      <c r="T91" s="106"/>
      <c r="U91" s="395"/>
      <c r="V91" s="395"/>
      <c r="W91" s="395"/>
      <c r="X91" s="395"/>
      <c r="Y91" s="395"/>
      <c r="Z91" s="395"/>
      <c r="AA91" s="395"/>
      <c r="AB91" s="395"/>
      <c r="AC91" s="395"/>
    </row>
    <row r="92" spans="1:29" ht="15.75" customHeight="1">
      <c r="A92" s="106"/>
      <c r="B92" s="106"/>
      <c r="C92" s="106"/>
      <c r="D92" s="106"/>
      <c r="E92" s="106"/>
      <c r="F92" s="106"/>
      <c r="G92" s="106"/>
      <c r="H92" s="106"/>
      <c r="I92" s="106"/>
      <c r="J92" s="106"/>
      <c r="K92" s="106"/>
      <c r="L92" s="106"/>
      <c r="M92" s="106"/>
      <c r="N92" s="106"/>
      <c r="O92" s="106"/>
      <c r="P92" s="106"/>
      <c r="Q92" s="106"/>
      <c r="R92" s="106"/>
      <c r="S92" s="106"/>
      <c r="T92" s="106"/>
      <c r="U92" s="395"/>
      <c r="V92" s="395"/>
      <c r="W92" s="395"/>
      <c r="X92" s="395"/>
      <c r="Y92" s="395"/>
      <c r="Z92" s="395"/>
      <c r="AA92" s="395"/>
      <c r="AB92" s="395"/>
      <c r="AC92" s="395"/>
    </row>
    <row r="93" spans="1:29" ht="15.75" customHeight="1">
      <c r="A93" s="106"/>
      <c r="B93" s="106"/>
      <c r="C93" s="106"/>
      <c r="D93" s="106"/>
      <c r="E93" s="106"/>
      <c r="F93" s="106"/>
      <c r="G93" s="106"/>
      <c r="H93" s="106"/>
      <c r="I93" s="106"/>
      <c r="J93" s="106"/>
      <c r="K93" s="106"/>
      <c r="L93" s="106"/>
      <c r="M93" s="106"/>
      <c r="N93" s="106"/>
      <c r="O93" s="106"/>
      <c r="P93" s="106"/>
      <c r="Q93" s="106"/>
      <c r="R93" s="106"/>
      <c r="S93" s="106"/>
      <c r="T93" s="106"/>
      <c r="U93" s="395"/>
      <c r="V93" s="395"/>
      <c r="W93" s="395"/>
      <c r="X93" s="395"/>
      <c r="Y93" s="395"/>
      <c r="Z93" s="395"/>
      <c r="AA93" s="395"/>
      <c r="AB93" s="395"/>
      <c r="AC93" s="395"/>
    </row>
    <row r="94" spans="1:29" ht="15.75" customHeight="1">
      <c r="A94" s="395"/>
      <c r="B94" s="395"/>
      <c r="C94" s="395"/>
      <c r="D94" s="395"/>
      <c r="E94" s="395"/>
      <c r="F94" s="395"/>
      <c r="G94" s="395"/>
      <c r="H94" s="395"/>
      <c r="I94" s="395"/>
      <c r="J94" s="395"/>
      <c r="K94" s="395"/>
      <c r="L94" s="395"/>
      <c r="M94" s="395"/>
      <c r="N94" s="395"/>
      <c r="O94" s="395"/>
      <c r="P94" s="395"/>
      <c r="Q94" s="395"/>
      <c r="R94" s="395"/>
      <c r="S94" s="395"/>
      <c r="T94" s="395"/>
      <c r="U94" s="395"/>
      <c r="V94" s="395"/>
      <c r="W94" s="395"/>
      <c r="X94" s="395"/>
      <c r="Y94" s="395"/>
      <c r="Z94" s="395"/>
      <c r="AA94" s="395"/>
      <c r="AB94" s="395"/>
      <c r="AC94" s="395"/>
    </row>
    <row r="95" spans="1:29" ht="15.75" customHeight="1">
      <c r="A95" s="395"/>
      <c r="B95" s="395"/>
      <c r="C95" s="395"/>
      <c r="D95" s="395"/>
      <c r="E95" s="395"/>
      <c r="F95" s="395"/>
      <c r="G95" s="395"/>
      <c r="H95" s="395"/>
      <c r="I95" s="395"/>
      <c r="J95" s="395"/>
      <c r="K95" s="395"/>
      <c r="L95" s="395"/>
      <c r="M95" s="395"/>
      <c r="N95" s="395"/>
      <c r="O95" s="395"/>
      <c r="P95" s="395"/>
      <c r="Q95" s="395"/>
      <c r="R95" s="395"/>
      <c r="S95" s="395"/>
      <c r="T95" s="395"/>
      <c r="U95" s="395"/>
      <c r="V95" s="395"/>
      <c r="W95" s="395"/>
      <c r="X95" s="395"/>
      <c r="Y95" s="395"/>
      <c r="Z95" s="395"/>
      <c r="AA95" s="395"/>
      <c r="AB95" s="395"/>
      <c r="AC95" s="395"/>
    </row>
    <row r="96" spans="1:29"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88:C88"/>
    <mergeCell ref="P2:P72"/>
    <mergeCell ref="Q72:S72"/>
    <mergeCell ref="P74:P77"/>
    <mergeCell ref="Q77:S77"/>
    <mergeCell ref="A86:C86"/>
  </mergeCells>
  <pageMargins left="0.25" right="0.25" top="0.59722222222222199" bottom="0.75" header="0" footer="0"/>
  <pageSetup paperSize="9" scale="76"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workbookViewId="0"/>
  </sheetViews>
  <sheetFormatPr defaultColWidth="14.42578125" defaultRowHeight="15" customHeight="1"/>
  <cols>
    <col min="1" max="1" width="11.42578125" customWidth="1"/>
    <col min="2" max="2" width="16.28515625" customWidth="1"/>
    <col min="3" max="3" width="56" customWidth="1"/>
    <col min="4" max="4" width="20.28515625" customWidth="1"/>
    <col min="5" max="5" width="20.140625" customWidth="1"/>
    <col min="6" max="6" width="23.28515625" customWidth="1"/>
    <col min="7" max="7" width="24" customWidth="1"/>
    <col min="8" max="8" width="19.7109375" customWidth="1"/>
    <col min="9" max="9" width="21.5703125" customWidth="1"/>
    <col min="10" max="10" width="23.7109375" customWidth="1"/>
    <col min="11" max="11" width="17.5703125" customWidth="1"/>
    <col min="12" max="12" width="17.7109375" customWidth="1"/>
    <col min="13" max="13" width="16.85546875" customWidth="1"/>
    <col min="14" max="14" width="17" customWidth="1"/>
  </cols>
  <sheetData>
    <row r="1" spans="1:26" ht="48.75" customHeight="1">
      <c r="A1" s="563" t="s">
        <v>139</v>
      </c>
      <c r="B1" s="563" t="s">
        <v>571</v>
      </c>
      <c r="C1" s="563" t="s">
        <v>572</v>
      </c>
      <c r="D1" s="563" t="s">
        <v>415</v>
      </c>
      <c r="E1" s="563" t="s">
        <v>573</v>
      </c>
      <c r="F1" s="564" t="s">
        <v>574</v>
      </c>
      <c r="G1" s="564" t="s">
        <v>575</v>
      </c>
      <c r="H1" s="564" t="s">
        <v>576</v>
      </c>
      <c r="I1" s="564" t="s">
        <v>577</v>
      </c>
      <c r="J1" s="564" t="s">
        <v>578</v>
      </c>
      <c r="K1" s="564" t="s">
        <v>579</v>
      </c>
      <c r="L1" s="564" t="s">
        <v>580</v>
      </c>
      <c r="M1" s="564" t="s">
        <v>581</v>
      </c>
      <c r="N1" s="564" t="s">
        <v>582</v>
      </c>
      <c r="O1" s="432"/>
      <c r="P1" s="432"/>
      <c r="Q1" s="432"/>
      <c r="R1" s="432"/>
      <c r="S1" s="432"/>
      <c r="T1" s="432"/>
      <c r="U1" s="432"/>
      <c r="V1" s="432"/>
      <c r="W1" s="432"/>
      <c r="X1" s="432"/>
      <c r="Y1" s="432"/>
      <c r="Z1" s="432"/>
    </row>
    <row r="2" spans="1:26" ht="75">
      <c r="A2" s="826">
        <v>1</v>
      </c>
      <c r="B2" s="565">
        <v>46023</v>
      </c>
      <c r="C2" s="566" t="s">
        <v>583</v>
      </c>
      <c r="D2" s="567" t="s">
        <v>584</v>
      </c>
      <c r="E2" s="568">
        <f>'Dimensionamento de Equipe (ASG)'!X92+'Dimensionamento de Equipe (ASG)'!O93</f>
        <v>240</v>
      </c>
      <c r="F2" s="568">
        <f t="shared" ref="F2:G2" si="0">E2</f>
        <v>240</v>
      </c>
      <c r="G2" s="568">
        <f t="shared" si="0"/>
        <v>240</v>
      </c>
      <c r="H2" s="569">
        <f>'Custo por Localidade (1º GRAU)'!O71</f>
        <v>935007</v>
      </c>
      <c r="I2" s="569">
        <f ca="1">'Custo por Localidade (2º GRAU)'!H10</f>
        <v>263440.74</v>
      </c>
      <c r="J2" s="569">
        <f t="shared" ref="J2:K2" si="1">H2*12</f>
        <v>11220084</v>
      </c>
      <c r="K2" s="569">
        <f t="shared" ca="1" si="1"/>
        <v>3161288.88</v>
      </c>
      <c r="L2" s="569">
        <f t="shared" ref="L2:M2" si="2">J2*5</f>
        <v>56100420</v>
      </c>
      <c r="M2" s="569">
        <f t="shared" ca="1" si="2"/>
        <v>15806444.399999999</v>
      </c>
      <c r="N2" s="569">
        <f t="shared" ref="N2:N11" ca="1" si="3">L2+M2</f>
        <v>71906864.400000006</v>
      </c>
      <c r="O2" s="432"/>
      <c r="P2" s="432"/>
      <c r="Q2" s="432"/>
      <c r="R2" s="432"/>
      <c r="S2" s="432"/>
      <c r="T2" s="432"/>
      <c r="U2" s="432"/>
      <c r="V2" s="432"/>
      <c r="W2" s="432"/>
      <c r="X2" s="432"/>
      <c r="Y2" s="432"/>
      <c r="Z2" s="432"/>
    </row>
    <row r="3" spans="1:26" ht="51.75" customHeight="1">
      <c r="A3" s="827"/>
      <c r="B3" s="565">
        <v>46054</v>
      </c>
      <c r="C3" s="570" t="s">
        <v>585</v>
      </c>
      <c r="D3" s="571" t="s">
        <v>586</v>
      </c>
      <c r="E3" s="568" t="s">
        <v>587</v>
      </c>
      <c r="F3" s="568" t="s">
        <v>587</v>
      </c>
      <c r="G3" s="568" t="s">
        <v>587</v>
      </c>
      <c r="H3" s="569">
        <f>'Custo por Localidade (1º GRAU)'!P71+'Custo por Localidade (1º GRAU)'!Q71+'Custo por Localidade (1º GRAU)'!R71</f>
        <v>227197.19</v>
      </c>
      <c r="I3" s="569">
        <f>'Custo por Localidade (2º GRAU)'!J10+'Custo por Localidade (2º GRAU)'!K10+'Custo por Localidade (2º GRAU)'!L10</f>
        <v>107982.39</v>
      </c>
      <c r="J3" s="569">
        <f t="shared" ref="J3:K3" si="4">H3*12</f>
        <v>2726366.2800000003</v>
      </c>
      <c r="K3" s="569">
        <f t="shared" si="4"/>
        <v>1295788.68</v>
      </c>
      <c r="L3" s="569">
        <f t="shared" ref="L3:M3" si="5">J3*5</f>
        <v>13631831.400000002</v>
      </c>
      <c r="M3" s="569">
        <f t="shared" si="5"/>
        <v>6478943.3999999994</v>
      </c>
      <c r="N3" s="569">
        <f t="shared" si="3"/>
        <v>20110774.800000001</v>
      </c>
      <c r="O3" s="432"/>
      <c r="P3" s="432"/>
      <c r="Q3" s="432"/>
      <c r="R3" s="432"/>
      <c r="S3" s="432"/>
      <c r="T3" s="432"/>
      <c r="U3" s="432"/>
      <c r="V3" s="432"/>
      <c r="W3" s="432"/>
      <c r="X3" s="432"/>
      <c r="Y3" s="432"/>
      <c r="Z3" s="432"/>
    </row>
    <row r="4" spans="1:26" ht="71.25" customHeight="1">
      <c r="A4" s="828"/>
      <c r="B4" s="565">
        <v>46082</v>
      </c>
      <c r="C4" s="570" t="s">
        <v>588</v>
      </c>
      <c r="D4" s="572" t="s">
        <v>434</v>
      </c>
      <c r="E4" s="568" t="s">
        <v>589</v>
      </c>
      <c r="F4" s="573" t="str">
        <f>E4</f>
        <v>Ver aba específica</v>
      </c>
      <c r="G4" s="573" t="str">
        <f>E4</f>
        <v>Ver aba específica</v>
      </c>
      <c r="H4" s="574">
        <f>'Serviços de Jardinagem'!M74</f>
        <v>72211.150399999999</v>
      </c>
      <c r="I4" s="569">
        <v>0</v>
      </c>
      <c r="J4" s="569">
        <f t="shared" ref="J4:K4" si="6">H4*12</f>
        <v>866533.80480000004</v>
      </c>
      <c r="K4" s="569">
        <f t="shared" si="6"/>
        <v>0</v>
      </c>
      <c r="L4" s="569">
        <f t="shared" ref="L4:M4" si="7">J4*5</f>
        <v>4332669.0240000002</v>
      </c>
      <c r="M4" s="569">
        <f t="shared" si="7"/>
        <v>0</v>
      </c>
      <c r="N4" s="569">
        <f t="shared" si="3"/>
        <v>4332669.0240000002</v>
      </c>
      <c r="O4" s="432"/>
      <c r="P4" s="432"/>
      <c r="Q4" s="432"/>
      <c r="R4" s="432"/>
      <c r="S4" s="432"/>
      <c r="T4" s="432"/>
      <c r="U4" s="432"/>
      <c r="V4" s="432"/>
      <c r="W4" s="432"/>
      <c r="X4" s="432"/>
      <c r="Y4" s="432"/>
      <c r="Z4" s="432"/>
    </row>
    <row r="5" spans="1:26" ht="30">
      <c r="A5" s="566">
        <v>2</v>
      </c>
      <c r="B5" s="566" t="s">
        <v>590</v>
      </c>
      <c r="C5" s="566" t="s">
        <v>591</v>
      </c>
      <c r="D5" s="572" t="s">
        <v>430</v>
      </c>
      <c r="E5" s="572">
        <f>'Serviços sob demanda'!D3</f>
        <v>8</v>
      </c>
      <c r="F5" s="572">
        <f>'Serviços sob demanda'!E3</f>
        <v>96</v>
      </c>
      <c r="G5" s="572">
        <f>'Serviços sob demanda'!F3</f>
        <v>480</v>
      </c>
      <c r="H5" s="574">
        <v>0</v>
      </c>
      <c r="I5" s="569">
        <f>'Serviços sob demanda'!G3</f>
        <v>240</v>
      </c>
      <c r="J5" s="569">
        <f t="shared" ref="J5:K5" si="8">H5*12</f>
        <v>0</v>
      </c>
      <c r="K5" s="569">
        <f t="shared" si="8"/>
        <v>2880</v>
      </c>
      <c r="L5" s="569">
        <f t="shared" ref="L5:M5" si="9">J5*5</f>
        <v>0</v>
      </c>
      <c r="M5" s="569">
        <f t="shared" si="9"/>
        <v>14400</v>
      </c>
      <c r="N5" s="569">
        <f t="shared" si="3"/>
        <v>14400</v>
      </c>
      <c r="O5" s="432"/>
      <c r="P5" s="432"/>
      <c r="Q5" s="432"/>
      <c r="R5" s="432"/>
      <c r="S5" s="432"/>
      <c r="T5" s="432"/>
      <c r="U5" s="432"/>
      <c r="V5" s="432"/>
      <c r="W5" s="432"/>
      <c r="X5" s="432"/>
      <c r="Y5" s="432"/>
      <c r="Z5" s="432"/>
    </row>
    <row r="6" spans="1:26" ht="30">
      <c r="A6" s="826">
        <v>3</v>
      </c>
      <c r="B6" s="565">
        <v>46025</v>
      </c>
      <c r="C6" s="570" t="s">
        <v>432</v>
      </c>
      <c r="D6" s="566" t="s">
        <v>592</v>
      </c>
      <c r="E6" s="575">
        <f>'Serviços sob demanda'!D7</f>
        <v>34.166666666666664</v>
      </c>
      <c r="F6" s="575">
        <f t="shared" ref="F6:F7" si="10">E6*12</f>
        <v>410</v>
      </c>
      <c r="G6" s="575">
        <f t="shared" ref="G6:G7" si="11">F6*5</f>
        <v>2050</v>
      </c>
      <c r="H6" s="569">
        <v>0</v>
      </c>
      <c r="I6" s="569">
        <f>'Serviços sob demanda'!G7</f>
        <v>1195.8333333333333</v>
      </c>
      <c r="J6" s="569">
        <v>0</v>
      </c>
      <c r="K6" s="569">
        <f>I6*12</f>
        <v>14350</v>
      </c>
      <c r="L6" s="569">
        <v>0</v>
      </c>
      <c r="M6" s="569">
        <f>K6*5</f>
        <v>71750</v>
      </c>
      <c r="N6" s="569">
        <f t="shared" si="3"/>
        <v>71750</v>
      </c>
      <c r="O6" s="432"/>
      <c r="P6" s="432"/>
      <c r="Q6" s="432"/>
      <c r="R6" s="432"/>
      <c r="S6" s="432"/>
      <c r="T6" s="432"/>
      <c r="U6" s="432"/>
      <c r="V6" s="432"/>
      <c r="W6" s="432"/>
      <c r="X6" s="432"/>
      <c r="Y6" s="432"/>
      <c r="Z6" s="432"/>
    </row>
    <row r="7" spans="1:26" ht="30">
      <c r="A7" s="828"/>
      <c r="B7" s="565">
        <v>46056</v>
      </c>
      <c r="C7" s="570" t="s">
        <v>593</v>
      </c>
      <c r="D7" s="570" t="s">
        <v>434</v>
      </c>
      <c r="E7" s="572">
        <f>'Serviços sob demanda'!D8</f>
        <v>58.333333333333336</v>
      </c>
      <c r="F7" s="572">
        <f t="shared" si="10"/>
        <v>700</v>
      </c>
      <c r="G7" s="572">
        <f t="shared" si="11"/>
        <v>3500</v>
      </c>
      <c r="H7" s="574">
        <v>0</v>
      </c>
      <c r="I7" s="569">
        <f>'Serviços sob demanda'!G8</f>
        <v>1750</v>
      </c>
      <c r="J7" s="569">
        <f t="shared" ref="J7:K7" si="12">H7*12</f>
        <v>0</v>
      </c>
      <c r="K7" s="569">
        <f t="shared" si="12"/>
        <v>21000</v>
      </c>
      <c r="L7" s="569">
        <f t="shared" ref="L7:M7" si="13">J7*5</f>
        <v>0</v>
      </c>
      <c r="M7" s="569">
        <f t="shared" si="13"/>
        <v>105000</v>
      </c>
      <c r="N7" s="569">
        <f t="shared" si="3"/>
        <v>105000</v>
      </c>
      <c r="O7" s="432"/>
      <c r="P7" s="432"/>
      <c r="Q7" s="432"/>
      <c r="R7" s="432"/>
      <c r="S7" s="432"/>
      <c r="T7" s="432"/>
      <c r="U7" s="432"/>
      <c r="V7" s="432"/>
      <c r="W7" s="432"/>
      <c r="X7" s="432"/>
      <c r="Y7" s="432"/>
      <c r="Z7" s="432"/>
    </row>
    <row r="8" spans="1:26" ht="30">
      <c r="A8" s="566">
        <v>4</v>
      </c>
      <c r="B8" s="566" t="s">
        <v>590</v>
      </c>
      <c r="C8" s="570" t="s">
        <v>594</v>
      </c>
      <c r="D8" s="566" t="s">
        <v>434</v>
      </c>
      <c r="E8" s="568" t="s">
        <v>589</v>
      </c>
      <c r="F8" s="573" t="str">
        <f>E8</f>
        <v>Ver aba específica</v>
      </c>
      <c r="G8" s="573" t="str">
        <f>E8</f>
        <v>Ver aba específica</v>
      </c>
      <c r="H8" s="569">
        <f>J8/12</f>
        <v>39825.938144250009</v>
      </c>
      <c r="I8" s="569">
        <v>0</v>
      </c>
      <c r="J8" s="569">
        <f>'Controle de Pragas'!L88</f>
        <v>477911.25773100008</v>
      </c>
      <c r="K8" s="569">
        <v>0</v>
      </c>
      <c r="L8" s="569">
        <f t="shared" ref="L8:L11" si="14">J8*5</f>
        <v>2389556.2886550003</v>
      </c>
      <c r="M8" s="569">
        <v>0</v>
      </c>
      <c r="N8" s="569">
        <f t="shared" si="3"/>
        <v>2389556.2886550003</v>
      </c>
      <c r="O8" s="432"/>
      <c r="P8" s="432"/>
      <c r="Q8" s="432"/>
      <c r="R8" s="432"/>
      <c r="S8" s="432"/>
      <c r="T8" s="432"/>
      <c r="U8" s="432"/>
      <c r="V8" s="432"/>
      <c r="W8" s="432"/>
      <c r="X8" s="432"/>
      <c r="Y8" s="432"/>
      <c r="Z8" s="432"/>
    </row>
    <row r="9" spans="1:26">
      <c r="A9" s="566">
        <v>5</v>
      </c>
      <c r="B9" s="566" t="s">
        <v>590</v>
      </c>
      <c r="C9" s="566" t="s">
        <v>595</v>
      </c>
      <c r="D9" s="566" t="s">
        <v>592</v>
      </c>
      <c r="E9" s="575">
        <f>'Serviços sob demanda'!D13</f>
        <v>1</v>
      </c>
      <c r="F9" s="575">
        <f>E9*12</f>
        <v>12</v>
      </c>
      <c r="G9" s="575">
        <f>F9*5</f>
        <v>60</v>
      </c>
      <c r="H9" s="569">
        <f>'Serviços sob demanda'!G13*0.9</f>
        <v>315</v>
      </c>
      <c r="I9" s="569">
        <f>'Serviços sob demanda'!G13*0.1</f>
        <v>35</v>
      </c>
      <c r="J9" s="569">
        <f t="shared" ref="J9:K9" si="15">H9*12</f>
        <v>3780</v>
      </c>
      <c r="K9" s="569">
        <f t="shared" si="15"/>
        <v>420</v>
      </c>
      <c r="L9" s="569">
        <f t="shared" si="14"/>
        <v>18900</v>
      </c>
      <c r="M9" s="569">
        <f t="shared" ref="M9:M11" si="16">K9*5</f>
        <v>2100</v>
      </c>
      <c r="N9" s="569">
        <f t="shared" si="3"/>
        <v>21000</v>
      </c>
      <c r="O9" s="432"/>
      <c r="P9" s="432"/>
      <c r="Q9" s="432"/>
      <c r="R9" s="432"/>
      <c r="S9" s="432"/>
      <c r="T9" s="432"/>
      <c r="U9" s="432"/>
      <c r="V9" s="432"/>
      <c r="W9" s="432"/>
      <c r="X9" s="432"/>
      <c r="Y9" s="432"/>
      <c r="Z9" s="432"/>
    </row>
    <row r="10" spans="1:26">
      <c r="A10" s="826">
        <v>6</v>
      </c>
      <c r="B10" s="565">
        <v>46028</v>
      </c>
      <c r="C10" s="570" t="s">
        <v>596</v>
      </c>
      <c r="D10" s="570" t="s">
        <v>424</v>
      </c>
      <c r="E10" s="568" t="s">
        <v>589</v>
      </c>
      <c r="F10" s="573" t="str">
        <f>E10</f>
        <v>Ver aba específica</v>
      </c>
      <c r="G10" s="573" t="str">
        <f>E10</f>
        <v>Ver aba específica</v>
      </c>
      <c r="H10" s="574">
        <f>('Limpeza de caixa dágua'!G3+'Limpeza de caixa dágua'!G4+'Limpeza de caixa dágua'!G5+'Limpeza de caixa dágua'!G6)*0.9</f>
        <v>13522.5</v>
      </c>
      <c r="I10" s="569">
        <f>('Limpeza de caixa dágua'!G3+'Limpeza de caixa dágua'!G4+'Limpeza de caixa dágua'!G5+'Limpeza de caixa dágua'!G6)*0.1</f>
        <v>1502.5</v>
      </c>
      <c r="J10" s="569">
        <f t="shared" ref="J10:K10" si="17">H10*12</f>
        <v>162270</v>
      </c>
      <c r="K10" s="569">
        <f t="shared" si="17"/>
        <v>18030</v>
      </c>
      <c r="L10" s="569">
        <f t="shared" si="14"/>
        <v>811350</v>
      </c>
      <c r="M10" s="569">
        <f t="shared" si="16"/>
        <v>90150</v>
      </c>
      <c r="N10" s="569">
        <f t="shared" si="3"/>
        <v>901500</v>
      </c>
      <c r="O10" s="432"/>
      <c r="P10" s="432"/>
      <c r="Q10" s="432"/>
      <c r="R10" s="432"/>
      <c r="S10" s="432"/>
      <c r="T10" s="432"/>
      <c r="U10" s="432"/>
      <c r="V10" s="432"/>
      <c r="W10" s="432"/>
      <c r="X10" s="432"/>
      <c r="Y10" s="432"/>
      <c r="Z10" s="432"/>
    </row>
    <row r="11" spans="1:26" ht="30">
      <c r="A11" s="828"/>
      <c r="B11" s="565">
        <v>46059</v>
      </c>
      <c r="C11" s="570" t="s">
        <v>597</v>
      </c>
      <c r="D11" s="570" t="s">
        <v>592</v>
      </c>
      <c r="E11" s="572">
        <v>1</v>
      </c>
      <c r="F11" s="576">
        <f>E11*12</f>
        <v>12</v>
      </c>
      <c r="G11" s="566">
        <f>F11*5</f>
        <v>60</v>
      </c>
      <c r="H11" s="574">
        <f>'Serviços sob demanda'!G18*0.9</f>
        <v>2292.0030000000002</v>
      </c>
      <c r="I11" s="569">
        <f>'Serviços sob demanda'!G18*0.1</f>
        <v>254.66700000000003</v>
      </c>
      <c r="J11" s="569">
        <f t="shared" ref="J11:K11" si="18">H11*12</f>
        <v>27504.036</v>
      </c>
      <c r="K11" s="569">
        <f t="shared" si="18"/>
        <v>3056.0040000000004</v>
      </c>
      <c r="L11" s="569">
        <f t="shared" si="14"/>
        <v>137520.18</v>
      </c>
      <c r="M11" s="569">
        <f t="shared" si="16"/>
        <v>15280.020000000002</v>
      </c>
      <c r="N11" s="569">
        <f t="shared" si="3"/>
        <v>152800.19999999998</v>
      </c>
      <c r="O11" s="432"/>
      <c r="P11" s="432"/>
      <c r="Q11" s="432"/>
      <c r="R11" s="432"/>
      <c r="S11" s="432"/>
      <c r="T11" s="432"/>
      <c r="U11" s="432"/>
      <c r="V11" s="432"/>
      <c r="W11" s="432"/>
      <c r="X11" s="432"/>
      <c r="Y11" s="432"/>
      <c r="Z11" s="432"/>
    </row>
    <row r="12" spans="1:26">
      <c r="G12" s="577" t="s">
        <v>407</v>
      </c>
      <c r="H12" s="578">
        <f t="shared" ref="H12:N12" si="19">SUM(H2:H11)</f>
        <v>1290370.78154425</v>
      </c>
      <c r="I12" s="578">
        <f t="shared" ca="1" si="19"/>
        <v>376401.13033333333</v>
      </c>
      <c r="J12" s="578">
        <f t="shared" si="19"/>
        <v>15484449.378531002</v>
      </c>
      <c r="K12" s="578">
        <f t="shared" ca="1" si="19"/>
        <v>4516813.5639999993</v>
      </c>
      <c r="L12" s="578">
        <f t="shared" si="19"/>
        <v>77422246.892655015</v>
      </c>
      <c r="M12" s="578">
        <f t="shared" ca="1" si="19"/>
        <v>22584067.819999997</v>
      </c>
      <c r="N12" s="578">
        <f t="shared" ca="1" si="19"/>
        <v>100006314.71265501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4"/>
    <mergeCell ref="A6:A7"/>
    <mergeCell ref="A10:A11"/>
  </mergeCells>
  <pageMargins left="0.74791666666666701" right="0.74791666666666701" top="0.98402777777777795" bottom="0.98402777777777795" header="0"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showGridLines="0" workbookViewId="0">
      <pane xSplit="1" ySplit="1" topLeftCell="B2" activePane="bottomRight" state="frozen"/>
      <selection pane="topRight" activeCell="B1" sqref="B1"/>
      <selection pane="bottomLeft" activeCell="A2" sqref="A2"/>
      <selection pane="bottomRight" activeCell="B2" sqref="B2"/>
    </sheetView>
  </sheetViews>
  <sheetFormatPr defaultColWidth="14.42578125" defaultRowHeight="15" customHeight="1"/>
  <cols>
    <col min="1" max="1" width="72.28515625" customWidth="1"/>
    <col min="2" max="2" width="13.85546875" customWidth="1"/>
    <col min="3" max="3" width="13" customWidth="1"/>
    <col min="4" max="4" width="16.85546875" customWidth="1"/>
    <col min="5" max="5" width="13.85546875" customWidth="1"/>
    <col min="6" max="6" width="13.42578125" customWidth="1"/>
    <col min="7" max="7" width="24.5703125" customWidth="1"/>
    <col min="8" max="8" width="13.42578125" customWidth="1"/>
    <col min="9" max="9" width="19.5703125" customWidth="1"/>
    <col min="10" max="11" width="17.7109375" customWidth="1"/>
    <col min="12" max="12" width="13.42578125" customWidth="1"/>
    <col min="13" max="13" width="18.85546875" customWidth="1"/>
    <col min="14" max="14" width="8.7109375" customWidth="1"/>
    <col min="15" max="15" width="10.140625" customWidth="1"/>
  </cols>
  <sheetData>
    <row r="1" spans="1:15" ht="36">
      <c r="A1" s="579" t="s">
        <v>598</v>
      </c>
      <c r="B1" s="170" t="s">
        <v>599</v>
      </c>
      <c r="C1" s="171" t="s">
        <v>600</v>
      </c>
      <c r="D1" s="169" t="s">
        <v>601</v>
      </c>
      <c r="E1" s="580" t="s">
        <v>602</v>
      </c>
      <c r="F1" s="580" t="s">
        <v>603</v>
      </c>
      <c r="G1" s="170" t="s">
        <v>604</v>
      </c>
      <c r="H1" s="171" t="s">
        <v>605</v>
      </c>
      <c r="I1" s="171" t="s">
        <v>364</v>
      </c>
      <c r="J1" s="170" t="s">
        <v>606</v>
      </c>
      <c r="K1" s="170" t="s">
        <v>367</v>
      </c>
      <c r="L1" s="171" t="s">
        <v>368</v>
      </c>
      <c r="M1" s="170" t="s">
        <v>607</v>
      </c>
      <c r="N1" s="171" t="s">
        <v>608</v>
      </c>
      <c r="O1" s="171" t="s">
        <v>609</v>
      </c>
    </row>
    <row r="2" spans="1:15">
      <c r="A2" s="581" t="str">
        <f>CONCATENATE('Dimensionamento de Equipe (ASG)'!B4,": ",'Dimensionamento de Equipe (ASG)'!C4)</f>
        <v>AFONSO CLÁUDIO: FÓRUM</v>
      </c>
      <c r="B2" s="582">
        <f>('Dimensionamento de Equipe (ASG)'!E4/'Produtividade e Considerações'!$B$4)/M2</f>
        <v>0.62341909705768672</v>
      </c>
      <c r="C2" s="583">
        <f>('Dimensionamento de Equipe (ASG)'!F4/('Produtividade e Considerações'!$C$4*'Dimensionamento de Equipe (ASG)'!D4))/M2</f>
        <v>0.13083184204191858</v>
      </c>
      <c r="D2" s="583">
        <f>('Dimensionamento de Equipe (ASG)'!G4/'Produtividade e Considerações'!$D$4)/M2</f>
        <v>6.6862588902543027E-2</v>
      </c>
      <c r="E2" s="583">
        <f>('Dimensionamento de Equipe (ASG)'!H4/'Produtividade e Considerações'!$E$4)/M2</f>
        <v>4.5905909488392481E-2</v>
      </c>
      <c r="F2" s="583">
        <f>('Dimensionamento de Equipe (ASG)'!I4/'Produtividade e Considerações'!$E$4)/M2</f>
        <v>9.4465096314187452E-2</v>
      </c>
      <c r="G2" s="583">
        <f>('Dimensionamento de Equipe (ASG)'!J4/'Produtividade e Considerações'!$F$4)/M2</f>
        <v>0</v>
      </c>
      <c r="H2" s="583">
        <f>('Dimensionamento de Equipe (ASG)'!K4/'Produtividade e Considerações'!$F$4)/M2</f>
        <v>0</v>
      </c>
      <c r="I2" s="583">
        <f>('Dimensionamento de Equipe (ASG)'!L4/'Produtividade e Considerações'!$G$4)/M2</f>
        <v>0</v>
      </c>
      <c r="J2" s="583">
        <f>(('Dimensionamento de Equipe (ASG)'!N4/'Produtividade e Considerações'!$I$4)*(8/188.76))/M2</f>
        <v>1.2148705757337459E-2</v>
      </c>
      <c r="K2" s="583">
        <f>(('Dimensionamento de Equipe (ASG)'!O4/'Produtividade e Considerações'!$J$4)*(8/188.76))/M2</f>
        <v>5.1420185365839526E-3</v>
      </c>
      <c r="L2" s="583">
        <f>(('Dimensionamento de Equipe (ASG)'!P4/'Produtividade e Considerações'!$K$4)*(16/188.76))/M2</f>
        <v>2.1224741901350368E-2</v>
      </c>
      <c r="M2" s="584">
        <f>('Dimensionamento de Equipe (ASG)'!E4/'Produtividade e Considerações'!$B$4)+('Dimensionamento de Equipe (ASG)'!F4/('Produtividade e Considerações'!$C$4*'Dimensionamento de Equipe (ASG)'!D4))+('Dimensionamento de Equipe (ASG)'!G4/'Produtividade e Considerações'!$D$4)+('Dimensionamento de Equipe (ASG)'!H4/'Produtividade e Considerações'!$E$4)+('Dimensionamento de Equipe (ASG)'!I4/'Produtividade e Considerações'!$E$4)+('Dimensionamento de Equipe (ASG)'!J4/'Produtividade e Considerações'!$F$4)+('Dimensionamento de Equipe (ASG)'!K4/'Produtividade e Considerações'!$F$4)+('Dimensionamento de Equipe (ASG)'!L4/'Produtividade e Considerações'!$G$4)+(('Dimensionamento de Equipe (ASG)'!N4/'Produtividade e Considerações'!$I$4)*(8/188.76))+(('Dimensionamento de Equipe (ASG)'!O4/'Produtividade e Considerações'!$J$4)*(8/188.76))+(('Dimensionamento de Equipe (ASG)'!P4/'Produtividade e Considerações'!$K$4)*(16/188.76))</f>
        <v>0.79147398969451599</v>
      </c>
      <c r="N2" s="585">
        <f>'Dimensionamento de Equipe (ASG)'!T4</f>
        <v>0.79100000000000004</v>
      </c>
      <c r="O2" s="586">
        <f t="shared" ref="O2:O83" si="0">M2-N2</f>
        <v>4.7398969451595274E-4</v>
      </c>
    </row>
    <row r="3" spans="1:15">
      <c r="A3" s="587" t="str">
        <f>CONCATENATE('Dimensionamento de Equipe (ASG)'!B5,": ",'Dimensionamento de Equipe (ASG)'!C5)</f>
        <v>ÁGUA DOCE DO NORTE: PID</v>
      </c>
      <c r="B3" s="588">
        <f>('Dimensionamento de Equipe (ASG)'!E5/'Produtividade e Considerações'!$B$4)/M3</f>
        <v>0.35887087944796403</v>
      </c>
      <c r="C3" s="589">
        <f>('Dimensionamento de Equipe (ASG)'!F5/('Produtividade e Considerações'!$C$4*'Dimensionamento de Equipe (ASG)'!D5))/M3</f>
        <v>0.10274644643693154</v>
      </c>
      <c r="D3" s="589">
        <f>('Dimensionamento de Equipe (ASG)'!G5/'Produtividade e Considerações'!$D$4)/M3</f>
        <v>3.8737640542562055E-2</v>
      </c>
      <c r="E3" s="589">
        <f>('Dimensionamento de Equipe (ASG)'!H5/'Produtividade e Considerações'!$E$4)/M3</f>
        <v>8.5641056212347993E-2</v>
      </c>
      <c r="F3" s="589">
        <f>('Dimensionamento de Equipe (ASG)'!I5/'Produtividade e Considerações'!$E$4)/M3</f>
        <v>1.9294133303653982E-2</v>
      </c>
      <c r="G3" s="589">
        <f>('Dimensionamento de Equipe (ASG)'!J5/'Produtividade e Considerações'!$F$4)/M3</f>
        <v>7.6567972737654796E-2</v>
      </c>
      <c r="H3" s="589">
        <f>('Dimensionamento de Equipe (ASG)'!K5/'Produtividade e Considerações'!$F$4)/M3</f>
        <v>0.30484730619773287</v>
      </c>
      <c r="I3" s="589">
        <f>('Dimensionamento de Equipe (ASG)'!L5/'Produtividade e Considerações'!$G$4)/M3</f>
        <v>0</v>
      </c>
      <c r="J3" s="589">
        <f>(('Dimensionamento de Equipe (ASG)'!N5/'Produtividade e Considerações'!$I$4)*(8/188.76))/M3</f>
        <v>0</v>
      </c>
      <c r="K3" s="589">
        <f>(('Dimensionamento de Equipe (ASG)'!O5/'Produtividade e Considerações'!$J$4)*(8/188.76))/M3</f>
        <v>4.4315217070509325E-3</v>
      </c>
      <c r="L3" s="589">
        <f>(('Dimensionamento de Equipe (ASG)'!P5/'Produtividade e Considerações'!$K$4)*(16/188.76))/M3</f>
        <v>8.8630434141018649E-3</v>
      </c>
      <c r="M3" s="590">
        <f>('Dimensionamento de Equipe (ASG)'!E5/'Produtividade e Considerações'!$B$4)+('Dimensionamento de Equipe (ASG)'!F5/('Produtividade e Considerações'!$C$4*'Dimensionamento de Equipe (ASG)'!D5))+('Dimensionamento de Equipe (ASG)'!G5/'Produtividade e Considerações'!$D$4)+('Dimensionamento de Equipe (ASG)'!H5/'Produtividade e Considerações'!$E$4)+('Dimensionamento de Equipe (ASG)'!I5/'Produtividade e Considerações'!$E$4)+('Dimensionamento de Equipe (ASG)'!J5/'Produtividade e Considerações'!$F$4)+('Dimensionamento de Equipe (ASG)'!K5/'Produtividade e Considerações'!$F$4)+('Dimensionamento de Equipe (ASG)'!L5/'Produtividade e Considerações'!$G$4)+(('Dimensionamento de Equipe (ASG)'!N5/'Produtividade e Considerações'!$I$4)*(8/188.76))+(('Dimensionamento de Equipe (ASG)'!O5/'Produtividade e Considerações'!$J$4)*(8/188.76))+(('Dimensionamento de Equipe (ASG)'!P5/'Produtividade e Considerações'!$K$4)*(16/188.76))</f>
        <v>0.80335300663982478</v>
      </c>
      <c r="N3" s="585">
        <f>'Dimensionamento de Equipe (ASG)'!T5</f>
        <v>0</v>
      </c>
      <c r="O3" s="586">
        <f t="shared" si="0"/>
        <v>0.80335300663982478</v>
      </c>
    </row>
    <row r="4" spans="1:15">
      <c r="A4" s="587" t="str">
        <f>CONCATENATE('Dimensionamento de Equipe (ASG)'!B6,": ",'Dimensionamento de Equipe (ASG)'!C6)</f>
        <v>ÁGUIA BRANCA: FÓRUM</v>
      </c>
      <c r="B4" s="588">
        <f>('Dimensionamento de Equipe (ASG)'!E6/'Produtividade e Considerações'!$B$4)/M4</f>
        <v>0.52597976765008492</v>
      </c>
      <c r="C4" s="589">
        <f>('Dimensionamento de Equipe (ASG)'!F6/('Produtividade e Considerações'!$C$4*'Dimensionamento de Equipe (ASG)'!D6))/M4</f>
        <v>0.13715367085959804</v>
      </c>
      <c r="D4" s="589">
        <f>('Dimensionamento de Equipe (ASG)'!G6/'Produtividade e Considerações'!$D$4)/M4</f>
        <v>4.7925631762834972E-2</v>
      </c>
      <c r="E4" s="589">
        <f>('Dimensionamento de Equipe (ASG)'!H6/'Produtividade e Considerações'!$E$4)/M4</f>
        <v>0.10607485950880421</v>
      </c>
      <c r="F4" s="589">
        <f>('Dimensionamento de Equipe (ASG)'!I6/'Produtividade e Considerações'!$E$4)/M4</f>
        <v>2.6434528480765492E-2</v>
      </c>
      <c r="G4" s="589">
        <f>('Dimensionamento de Equipe (ASG)'!J6/'Produtividade e Considerações'!$F$4)/M4</f>
        <v>9.232441475766294E-2</v>
      </c>
      <c r="H4" s="589">
        <f>('Dimensionamento de Equipe (ASG)'!K6/'Produtividade e Considerações'!$F$4)/M4</f>
        <v>3.8744450448453885E-2</v>
      </c>
      <c r="I4" s="589">
        <f>('Dimensionamento de Equipe (ASG)'!L6/'Produtividade e Considerações'!$G$4)/M4</f>
        <v>0</v>
      </c>
      <c r="J4" s="589">
        <f>(('Dimensionamento de Equipe (ASG)'!N6/'Produtividade e Considerações'!$I$4)*(8/188.76))/M4</f>
        <v>0</v>
      </c>
      <c r="K4" s="589">
        <f>(('Dimensionamento de Equipe (ASG)'!O6/'Produtividade e Considerações'!$J$4)*(8/188.76))/M4</f>
        <v>8.4542255105985054E-3</v>
      </c>
      <c r="L4" s="589">
        <f>(('Dimensionamento de Equipe (ASG)'!P6/'Produtividade e Considerações'!$K$4)*(16/188.76))/M4</f>
        <v>1.6908451021197011E-2</v>
      </c>
      <c r="M4" s="590">
        <f>('Dimensionamento de Equipe (ASG)'!E6/'Produtividade e Considerações'!$B$4)+('Dimensionamento de Equipe (ASG)'!F6/('Produtividade e Considerações'!$C$4*'Dimensionamento de Equipe (ASG)'!D6))+('Dimensionamento de Equipe (ASG)'!G6/'Produtividade e Considerações'!$D$4)+('Dimensionamento de Equipe (ASG)'!H6/'Produtividade e Considerações'!$E$4)+('Dimensionamento de Equipe (ASG)'!I6/'Produtividade e Considerações'!$E$4)+('Dimensionamento de Equipe (ASG)'!J6/'Produtividade e Considerações'!$F$4)+('Dimensionamento de Equipe (ASG)'!K6/'Produtividade e Considerações'!$F$4)+('Dimensionamento de Equipe (ASG)'!L6/'Produtividade e Considerações'!$G$4)+(('Dimensionamento de Equipe (ASG)'!N6/'Produtividade e Considerações'!$I$4)*(8/188.76))+(('Dimensionamento de Equipe (ASG)'!O6/'Produtividade e Considerações'!$J$4)*(8/188.76))+(('Dimensionamento de Equipe (ASG)'!P6/'Produtividade e Considerações'!$K$4)*(16/188.76))</f>
        <v>0.59392018327180529</v>
      </c>
      <c r="N4" s="585">
        <f>'Dimensionamento de Equipe (ASG)'!T6</f>
        <v>0.57800000000000007</v>
      </c>
      <c r="O4" s="586">
        <f t="shared" si="0"/>
        <v>1.5920183271805222E-2</v>
      </c>
    </row>
    <row r="5" spans="1:15">
      <c r="A5" s="587" t="str">
        <f>CONCATENATE('Dimensionamento de Equipe (ASG)'!B7,": ",'Dimensionamento de Equipe (ASG)'!C7)</f>
        <v>ALEGRE: FÓRUM</v>
      </c>
      <c r="B5" s="588">
        <f>('Dimensionamento de Equipe (ASG)'!E7/'Produtividade e Considerações'!$B$4)/M5</f>
        <v>0.28277336721863328</v>
      </c>
      <c r="C5" s="589">
        <f>('Dimensionamento de Equipe (ASG)'!F7/('Produtividade e Considerações'!$C$4*'Dimensionamento de Equipe (ASG)'!D7))/M5</f>
        <v>0.44891658247439692</v>
      </c>
      <c r="D5" s="589">
        <f>('Dimensionamento de Equipe (ASG)'!G7/'Produtividade e Considerações'!$D$4)/M5</f>
        <v>2.0007067987925547E-2</v>
      </c>
      <c r="E5" s="589">
        <f>('Dimensionamento de Equipe (ASG)'!H7/'Produtividade e Considerações'!$E$4)/M5</f>
        <v>0.15510787795788955</v>
      </c>
      <c r="F5" s="589">
        <f>('Dimensionamento de Equipe (ASG)'!I7/'Produtividade e Considerações'!$E$4)/M5</f>
        <v>1.4580785955186516E-2</v>
      </c>
      <c r="G5" s="589">
        <f>('Dimensionamento de Equipe (ASG)'!J7/'Produtividade e Considerações'!$F$4)/M5</f>
        <v>5.9881296221054392E-3</v>
      </c>
      <c r="H5" s="589">
        <f>('Dimensionamento de Equipe (ASG)'!K7/'Produtividade e Considerações'!$F$4)/M5</f>
        <v>2.1840211468756907E-2</v>
      </c>
      <c r="I5" s="589">
        <f>('Dimensionamento de Equipe (ASG)'!L7/'Produtividade e Considerações'!$G$4)/M5</f>
        <v>0</v>
      </c>
      <c r="J5" s="589">
        <f>(('Dimensionamento de Equipe (ASG)'!N7/'Produtividade e Considerações'!$I$4)*(8/188.76))/M5</f>
        <v>1.8578457918023292E-2</v>
      </c>
      <c r="K5" s="589">
        <f>(('Dimensionamento de Equipe (ASG)'!O7/'Produtividade e Considerações'!$J$4)*(8/188.76))/M5</f>
        <v>2.1157125774294446E-3</v>
      </c>
      <c r="L5" s="589">
        <f>(('Dimensionamento de Equipe (ASG)'!P7/'Produtividade e Considerações'!$K$4)*(16/188.76))/M5</f>
        <v>3.0091806819653E-2</v>
      </c>
      <c r="M5" s="590">
        <f>('Dimensionamento de Equipe (ASG)'!E7/'Produtividade e Considerações'!$B$4)+('Dimensionamento de Equipe (ASG)'!F7/('Produtividade e Considerações'!$C$4*'Dimensionamento de Equipe (ASG)'!D7))+('Dimensionamento de Equipe (ASG)'!G7/'Produtividade e Considerações'!$D$4)+('Dimensionamento de Equipe (ASG)'!H7/'Produtividade e Considerações'!$E$4)+('Dimensionamento de Equipe (ASG)'!I7/'Produtividade e Considerações'!$E$4)+('Dimensionamento de Equipe (ASG)'!J7/'Produtividade e Considerações'!$F$4)+('Dimensionamento de Equipe (ASG)'!K7/'Produtividade e Considerações'!$F$4)+('Dimensionamento de Equipe (ASG)'!L7/'Produtividade e Considerações'!$G$4)+(('Dimensionamento de Equipe (ASG)'!N7/'Produtividade e Considerações'!$I$4)*(8/188.76))+(('Dimensionamento de Equipe (ASG)'!O7/'Produtividade e Considerações'!$J$4)*(8/188.76))+(('Dimensionamento de Equipe (ASG)'!P7/'Produtividade e Considerações'!$K$4)*(16/188.76))</f>
        <v>3.4085954044419169</v>
      </c>
      <c r="N5" s="585">
        <f>'Dimensionamento de Equipe (ASG)'!T7</f>
        <v>3.3569999999999998</v>
      </c>
      <c r="O5" s="586">
        <f t="shared" si="0"/>
        <v>5.1595404441917125E-2</v>
      </c>
    </row>
    <row r="6" spans="1:15">
      <c r="A6" s="587" t="str">
        <f>CONCATENATE('Dimensionamento de Equipe (ASG)'!B8,": ",'Dimensionamento de Equipe (ASG)'!C8)</f>
        <v xml:space="preserve">ALFREDO CHAVES: FÓRUM E ARQUIVO </v>
      </c>
      <c r="B6" s="588">
        <f>('Dimensionamento de Equipe (ASG)'!E8/'Produtividade e Considerações'!$B$4)/M6</f>
        <v>0.47175932470861792</v>
      </c>
      <c r="C6" s="589">
        <f>('Dimensionamento de Equipe (ASG)'!F8/('Produtividade e Considerações'!$C$4*'Dimensionamento de Equipe (ASG)'!D8))/M6</f>
        <v>0.11866153459697555</v>
      </c>
      <c r="D6" s="589">
        <f>('Dimensionamento de Equipe (ASG)'!G8/'Produtividade e Considerações'!$D$4)/M6</f>
        <v>0.11947596919654925</v>
      </c>
      <c r="E6" s="589">
        <f>('Dimensionamento de Equipe (ASG)'!H8/'Produtividade e Considerações'!$E$4)/M6</f>
        <v>9.59208282452432E-2</v>
      </c>
      <c r="F6" s="589">
        <f>('Dimensionamento de Equipe (ASG)'!I8/'Produtividade e Considerações'!$E$4)/M6</f>
        <v>6.3726863148459295E-2</v>
      </c>
      <c r="G6" s="589">
        <f>('Dimensionamento de Equipe (ASG)'!J8/'Produtividade e Considerações'!$F$4)/M6</f>
        <v>7.984220867032649E-3</v>
      </c>
      <c r="H6" s="589">
        <f>('Dimensionamento de Equipe (ASG)'!K8/'Produtividade e Considerações'!$F$4)/M6</f>
        <v>7.9239903140338741E-2</v>
      </c>
      <c r="I6" s="589">
        <f>('Dimensionamento de Equipe (ASG)'!L8/'Produtividade e Considerações'!$G$4)/M6</f>
        <v>0</v>
      </c>
      <c r="J6" s="589">
        <f>(('Dimensionamento de Equipe (ASG)'!N8/'Produtividade e Considerações'!$I$4)*(8/188.76))/M6</f>
        <v>0</v>
      </c>
      <c r="K6" s="589">
        <f>(('Dimensionamento de Equipe (ASG)'!O8/'Produtividade e Considerações'!$J$4)*(8/188.76))/M6</f>
        <v>1.4410452032261089E-2</v>
      </c>
      <c r="L6" s="589">
        <f>(('Dimensionamento de Equipe (ASG)'!P8/'Produtividade e Considerações'!$K$4)*(16/188.76))/M6</f>
        <v>2.8820904064522177E-2</v>
      </c>
      <c r="M6" s="590">
        <f>('Dimensionamento de Equipe (ASG)'!E8/'Produtividade e Considerações'!$B$4)+('Dimensionamento de Equipe (ASG)'!F8/('Produtividade e Considerações'!$C$4*'Dimensionamento de Equipe (ASG)'!D8))+('Dimensionamento de Equipe (ASG)'!G8/'Produtividade e Considerações'!$D$4)+('Dimensionamento de Equipe (ASG)'!H8/'Produtividade e Considerações'!$E$4)+('Dimensionamento de Equipe (ASG)'!I8/'Produtividade e Considerações'!$E$4)+('Dimensionamento de Equipe (ASG)'!J8/'Produtividade e Considerações'!$F$4)+('Dimensionamento de Equipe (ASG)'!K8/'Produtividade e Considerações'!$F$4)+('Dimensionamento de Equipe (ASG)'!L8/'Produtividade e Considerações'!$G$4)+(('Dimensionamento de Equipe (ASG)'!N8/'Produtividade e Considerações'!$I$4)*(8/188.76))+(('Dimensionamento de Equipe (ASG)'!O8/'Produtividade e Considerações'!$J$4)*(8/188.76))+(('Dimensionamento de Equipe (ASG)'!P8/'Produtividade e Considerações'!$K$4)*(16/188.76))</f>
        <v>0.504235290202107</v>
      </c>
      <c r="N6" s="585">
        <f>'Dimensionamento de Equipe (ASG)'!T8</f>
        <v>0.47599999999999998</v>
      </c>
      <c r="O6" s="586">
        <f t="shared" si="0"/>
        <v>2.8235290202107022E-2</v>
      </c>
    </row>
    <row r="7" spans="1:15">
      <c r="A7" s="587" t="str">
        <f>CONCATENATE('Dimensionamento de Equipe (ASG)'!B9,": ",'Dimensionamento de Equipe (ASG)'!C9)</f>
        <v>ALTO RIO NOVO: FÓRUM</v>
      </c>
      <c r="B7" s="588">
        <f>('Dimensionamento de Equipe (ASG)'!E9/'Produtividade e Considerações'!$B$4)/M7</f>
        <v>0.5349745242860674</v>
      </c>
      <c r="C7" s="589">
        <f>('Dimensionamento de Equipe (ASG)'!F9/('Produtividade e Considerações'!$C$4*'Dimensionamento de Equipe (ASG)'!D9))/M7</f>
        <v>9.8841813532120057E-2</v>
      </c>
      <c r="D7" s="589">
        <f>('Dimensionamento de Equipe (ASG)'!G9/'Produtividade e Considerações'!$D$4)/M7</f>
        <v>0</v>
      </c>
      <c r="E7" s="589">
        <f>('Dimensionamento de Equipe (ASG)'!H9/'Produtividade e Considerações'!$E$4)/M7</f>
        <v>0.10476257050902646</v>
      </c>
      <c r="F7" s="589">
        <f>('Dimensionamento de Equipe (ASG)'!I9/'Produtividade e Considerações'!$E$4)/M7</f>
        <v>2.5912018769519846E-2</v>
      </c>
      <c r="G7" s="589">
        <f>('Dimensionamento de Equipe (ASG)'!J9/'Produtividade e Considerações'!$F$4)/M7</f>
        <v>5.8232386266985452E-2</v>
      </c>
      <c r="H7" s="589">
        <f>('Dimensionamento de Equipe (ASG)'!K9/'Produtividade e Considerações'!$F$4)/M7</f>
        <v>0.1527601737351478</v>
      </c>
      <c r="I7" s="589">
        <f>('Dimensionamento de Equipe (ASG)'!L9/'Produtividade e Considerações'!$G$4)/M7</f>
        <v>0</v>
      </c>
      <c r="J7" s="589">
        <f>(('Dimensionamento de Equipe (ASG)'!N9/'Produtividade e Considerações'!$I$4)*(8/188.76))/M7</f>
        <v>0</v>
      </c>
      <c r="K7" s="589">
        <f>(('Dimensionamento de Equipe (ASG)'!O9/'Produtividade e Considerações'!$J$4)*(8/188.76))/M7</f>
        <v>8.172170967044359E-3</v>
      </c>
      <c r="L7" s="589">
        <f>(('Dimensionamento de Equipe (ASG)'!P9/'Produtividade e Considerações'!$K$4)*(16/188.76))/M7</f>
        <v>1.6344341934088718E-2</v>
      </c>
      <c r="M7" s="590">
        <f>('Dimensionamento de Equipe (ASG)'!E9/'Produtividade e Considerações'!$B$4)+('Dimensionamento de Equipe (ASG)'!F9/('Produtividade e Considerações'!$C$4*'Dimensionamento de Equipe (ASG)'!D9))+('Dimensionamento de Equipe (ASG)'!G9/'Produtividade e Considerações'!$D$4)+('Dimensionamento de Equipe (ASG)'!H9/'Produtividade e Considerações'!$E$4)+('Dimensionamento de Equipe (ASG)'!I9/'Produtividade e Considerações'!$E$4)+('Dimensionamento de Equipe (ASG)'!J9/'Produtividade e Considerações'!$F$4)+('Dimensionamento de Equipe (ASG)'!K9/'Produtividade e Considerações'!$F$4)+('Dimensionamento de Equipe (ASG)'!L9/'Produtividade e Considerações'!$G$4)+(('Dimensionamento de Equipe (ASG)'!N9/'Produtividade e Considerações'!$I$4)*(8/188.76))+(('Dimensionamento de Equipe (ASG)'!O9/'Produtividade e Considerações'!$J$4)*(8/188.76))+(('Dimensionamento de Equipe (ASG)'!P9/'Produtividade e Considerações'!$K$4)*(16/188.76))</f>
        <v>0.59817801684493066</v>
      </c>
      <c r="N7" s="585">
        <f>'Dimensionamento de Equipe (ASG)'!T9</f>
        <v>0.53499999999999992</v>
      </c>
      <c r="O7" s="586">
        <f t="shared" si="0"/>
        <v>6.317801684493074E-2</v>
      </c>
    </row>
    <row r="8" spans="1:15">
      <c r="A8" s="587" t="str">
        <f>CONCATENATE('Dimensionamento de Equipe (ASG)'!B10,": ",'Dimensionamento de Equipe (ASG)'!C10)</f>
        <v xml:space="preserve">ANCHIETA: FÓRUM E ARQUIVO </v>
      </c>
      <c r="B8" s="588">
        <f>('Dimensionamento de Equipe (ASG)'!E10/'Produtividade e Considerações'!$B$4)/M8</f>
        <v>0.41257892797608392</v>
      </c>
      <c r="C8" s="589">
        <f>('Dimensionamento de Equipe (ASG)'!F10/('Produtividade e Considerações'!$C$4*'Dimensionamento de Equipe (ASG)'!D10))/M8</f>
        <v>0.30188153455520822</v>
      </c>
      <c r="D8" s="589">
        <f>('Dimensionamento de Equipe (ASG)'!G10/'Produtividade e Considerações'!$D$4)/M8</f>
        <v>0.10802152572663395</v>
      </c>
      <c r="E8" s="589">
        <f>('Dimensionamento de Equipe (ASG)'!H10/'Produtividade e Considerações'!$E$4)/M8</f>
        <v>5.8022117879034565E-2</v>
      </c>
      <c r="F8" s="589">
        <f>('Dimensionamento de Equipe (ASG)'!I10/'Produtividade e Considerações'!$E$4)/M8</f>
        <v>3.4346063249395875E-2</v>
      </c>
      <c r="G8" s="589">
        <f>('Dimensionamento de Equipe (ASG)'!J10/'Produtividade e Considerações'!$F$4)/M8</f>
        <v>1.4961512744107239E-2</v>
      </c>
      <c r="H8" s="589">
        <f>('Dimensionamento de Equipe (ASG)'!K10/'Produtividade e Considerações'!$F$4)/M8</f>
        <v>1.350762761166498E-2</v>
      </c>
      <c r="I8" s="589">
        <f>('Dimensionamento de Equipe (ASG)'!L10/'Produtividade e Considerações'!$G$4)/M8</f>
        <v>0</v>
      </c>
      <c r="J8" s="589">
        <f>(('Dimensionamento de Equipe (ASG)'!N10/'Produtividade e Considerações'!$I$4)*(8/188.76))/M8</f>
        <v>2.5124764266067641E-2</v>
      </c>
      <c r="K8" s="589">
        <f>(('Dimensionamento de Equipe (ASG)'!O10/'Produtividade e Considerações'!$J$4)*(8/188.76))/M8</f>
        <v>3.4660765892488101E-3</v>
      </c>
      <c r="L8" s="589">
        <f>(('Dimensionamento de Equipe (ASG)'!P10/'Produtividade e Considerações'!$K$4)*(16/188.76))/M8</f>
        <v>2.8089849402554583E-2</v>
      </c>
      <c r="M8" s="590">
        <f>('Dimensionamento de Equipe (ASG)'!E10/'Produtividade e Considerações'!$B$4)+('Dimensionamento de Equipe (ASG)'!F10/('Produtividade e Considerações'!$C$4*'Dimensionamento de Equipe (ASG)'!D10))+('Dimensionamento de Equipe (ASG)'!G10/'Produtividade e Considerações'!$D$4)+('Dimensionamento de Equipe (ASG)'!H10/'Produtividade e Considerações'!$E$4)+('Dimensionamento de Equipe (ASG)'!I10/'Produtividade e Considerações'!$E$4)+('Dimensionamento de Equipe (ASG)'!J10/'Produtividade e Considerações'!$F$4)+('Dimensionamento de Equipe (ASG)'!K10/'Produtividade e Considerações'!$F$4)+('Dimensionamento de Equipe (ASG)'!L10/'Produtividade e Considerações'!$G$4)+(('Dimensionamento de Equipe (ASG)'!N10/'Produtividade e Considerações'!$I$4)*(8/188.76))+(('Dimensionamento de Equipe (ASG)'!O10/'Produtividade e Considerações'!$J$4)*(8/188.76))+(('Dimensionamento de Equipe (ASG)'!P10/'Produtividade e Considerações'!$K$4)*(16/188.76))</f>
        <v>2.1118383439362343</v>
      </c>
      <c r="N8" s="585">
        <f>'Dimensionamento de Equipe (ASG)'!T10</f>
        <v>2.0920000000000001</v>
      </c>
      <c r="O8" s="586">
        <f t="shared" si="0"/>
        <v>1.9838343936234182E-2</v>
      </c>
    </row>
    <row r="9" spans="1:15">
      <c r="A9" s="587" t="str">
        <f>CONCATENATE('Dimensionamento de Equipe (ASG)'!B11,": ",'Dimensionamento de Equipe (ASG)'!C11)</f>
        <v>APIACÁ: FÓRUM</v>
      </c>
      <c r="B9" s="588">
        <f>('Dimensionamento de Equipe (ASG)'!E11/'Produtividade e Considerações'!$B$4)/M9</f>
        <v>0.31760502831215542</v>
      </c>
      <c r="C9" s="589">
        <f>('Dimensionamento de Equipe (ASG)'!F11/('Produtividade e Considerações'!$C$4*'Dimensionamento de Equipe (ASG)'!D11))/M9</f>
        <v>0.20512297683068934</v>
      </c>
      <c r="D9" s="589">
        <f>('Dimensionamento de Equipe (ASG)'!G11/'Produtividade e Considerações'!$D$4)/M9</f>
        <v>3.848306909205803E-2</v>
      </c>
      <c r="E9" s="589">
        <f>('Dimensionamento de Equipe (ASG)'!H11/'Produtividade e Considerações'!$E$4)/M9</f>
        <v>6.5804564044485453E-2</v>
      </c>
      <c r="F9" s="589">
        <f>('Dimensionamento de Equipe (ASG)'!I11/'Produtividade e Considerações'!$E$4)/M9</f>
        <v>1.6276128872705183E-2</v>
      </c>
      <c r="G9" s="589">
        <f>('Dimensionamento de Equipe (ASG)'!J11/'Produtividade e Considerações'!$F$4)/M9</f>
        <v>6.4202230688319512E-2</v>
      </c>
      <c r="H9" s="589">
        <f>('Dimensionamento de Equipe (ASG)'!K11/'Produtividade e Considerações'!$F$4)/M9</f>
        <v>0.27586968920611632</v>
      </c>
      <c r="I9" s="589">
        <f>('Dimensionamento de Equipe (ASG)'!L11/'Produtividade e Considerações'!$G$4)/M9</f>
        <v>0</v>
      </c>
      <c r="J9" s="589">
        <f>(('Dimensionamento de Equipe (ASG)'!N11/'Produtividade e Considerações'!$I$4)*(8/188.76))/M9</f>
        <v>0</v>
      </c>
      <c r="K9" s="589">
        <f>(('Dimensionamento de Equipe (ASG)'!O11/'Produtividade e Considerações'!$J$4)*(8/188.76))/M9</f>
        <v>5.5454376511569229E-3</v>
      </c>
      <c r="L9" s="589">
        <f>(('Dimensionamento de Equipe (ASG)'!P11/'Produtividade e Considerações'!$K$4)*(16/188.76))/M9</f>
        <v>1.1090875302313846E-2</v>
      </c>
      <c r="M9" s="590">
        <f>('Dimensionamento de Equipe (ASG)'!E11/'Produtividade e Considerações'!$B$4)+('Dimensionamento de Equipe (ASG)'!F11/('Produtividade e Considerações'!$C$4*'Dimensionamento de Equipe (ASG)'!D11))+('Dimensionamento de Equipe (ASG)'!G11/'Produtividade e Considerações'!$D$4)+('Dimensionamento de Equipe (ASG)'!H11/'Produtividade e Considerações'!$E$4)+('Dimensionamento de Equipe (ASG)'!I11/'Produtividade e Considerações'!$E$4)+('Dimensionamento de Equipe (ASG)'!J11/'Produtividade e Considerações'!$F$4)+('Dimensionamento de Equipe (ASG)'!K11/'Produtividade e Considerações'!$F$4)+('Dimensionamento de Equipe (ASG)'!L11/'Produtividade e Considerações'!$G$4)+(('Dimensionamento de Equipe (ASG)'!N11/'Produtividade e Considerações'!$I$4)*(8/188.76))+(('Dimensionamento de Equipe (ASG)'!O11/'Produtividade e Considerações'!$J$4)*(8/188.76))+(('Dimensionamento de Equipe (ASG)'!P11/'Produtividade e Considerações'!$K$4)*(16/188.76))</f>
        <v>0.95231489755486409</v>
      </c>
      <c r="N9" s="585">
        <f>'Dimensionamento de Equipe (ASG)'!T11</f>
        <v>0.76899999999999991</v>
      </c>
      <c r="O9" s="586">
        <f t="shared" si="0"/>
        <v>0.18331489755486419</v>
      </c>
    </row>
    <row r="10" spans="1:15">
      <c r="A10" s="587" t="str">
        <f>CONCATENATE('Dimensionamento de Equipe (ASG)'!B12,": ",'Dimensionamento de Equipe (ASG)'!C12)</f>
        <v>ARACRUZ: FÓRUM E ARQUIVO</v>
      </c>
      <c r="B10" s="588">
        <f>('Dimensionamento de Equipe (ASG)'!E12/'Produtividade e Considerações'!$B$4)/M10</f>
        <v>0.3590054191983858</v>
      </c>
      <c r="C10" s="589">
        <f>('Dimensionamento de Equipe (ASG)'!F12/('Produtividade e Considerações'!$C$4*'Dimensionamento de Equipe (ASG)'!D12))/M10</f>
        <v>0.15760900703869768</v>
      </c>
      <c r="D10" s="589">
        <f>('Dimensionamento de Equipe (ASG)'!G12/'Produtividade e Considerações'!$D$4)/M10</f>
        <v>8.8490259176066469E-2</v>
      </c>
      <c r="E10" s="589">
        <f>('Dimensionamento de Equipe (ASG)'!H12/'Produtividade e Considerações'!$E$4)/M10</f>
        <v>8.0225332038511413E-2</v>
      </c>
      <c r="F10" s="589">
        <f>('Dimensionamento de Equipe (ASG)'!I12/'Produtividade e Considerações'!$E$4)/M10</f>
        <v>1.9991616182668061E-2</v>
      </c>
      <c r="G10" s="589">
        <f>('Dimensionamento de Equipe (ASG)'!J12/'Produtividade e Considerações'!$F$4)/M10</f>
        <v>3.9768817019449169E-2</v>
      </c>
      <c r="H10" s="589">
        <f>('Dimensionamento de Equipe (ASG)'!K12/'Produtividade e Considerações'!$F$4)/M10</f>
        <v>0.22657687971282067</v>
      </c>
      <c r="I10" s="589">
        <f>('Dimensionamento de Equipe (ASG)'!L12/'Produtividade e Considerações'!$G$4)/M10</f>
        <v>0</v>
      </c>
      <c r="J10" s="589">
        <f>(('Dimensionamento de Equipe (ASG)'!N12/'Produtividade e Considerações'!$I$4)*(8/188.76))/M10</f>
        <v>0</v>
      </c>
      <c r="K10" s="589">
        <f>(('Dimensionamento de Equipe (ASG)'!O12/'Produtividade e Considerações'!$J$4)*(8/188.76))/M10</f>
        <v>9.4442232111335601E-3</v>
      </c>
      <c r="L10" s="589">
        <f>(('Dimensionamento de Equipe (ASG)'!P12/'Produtividade e Considerações'!$K$4)*(16/188.76))/M10</f>
        <v>1.888844642226712E-2</v>
      </c>
      <c r="M10" s="590">
        <f>('Dimensionamento de Equipe (ASG)'!E12/'Produtividade e Considerações'!$B$4)+('Dimensionamento de Equipe (ASG)'!F12/('Produtividade e Considerações'!$C$4*'Dimensionamento de Equipe (ASG)'!D12))+('Dimensionamento de Equipe (ASG)'!G12/'Produtividade e Considerações'!$D$4)+('Dimensionamento de Equipe (ASG)'!H12/'Produtividade e Considerações'!$E$4)+('Dimensionamento de Equipe (ASG)'!I12/'Produtividade e Considerações'!$E$4)+('Dimensionamento de Equipe (ASG)'!J12/'Produtividade e Considerações'!$F$4)+('Dimensionamento de Equipe (ASG)'!K12/'Produtividade e Considerações'!$F$4)+('Dimensionamento de Equipe (ASG)'!L12/'Produtividade e Considerações'!$G$4)+(('Dimensionamento de Equipe (ASG)'!N12/'Produtividade e Considerações'!$I$4)*(8/188.76))+(('Dimensionamento de Equipe (ASG)'!O12/'Produtividade e Considerações'!$J$4)*(8/188.76))+(('Dimensionamento de Equipe (ASG)'!P12/'Produtividade e Considerações'!$K$4)*(16/188.76))</f>
        <v>2.8328541732624988</v>
      </c>
      <c r="N10" s="585">
        <f>'Dimensionamento de Equipe (ASG)'!T12</f>
        <v>2.383</v>
      </c>
      <c r="O10" s="586">
        <f t="shared" si="0"/>
        <v>0.44985417326249877</v>
      </c>
    </row>
    <row r="11" spans="1:15">
      <c r="A11" s="587" t="str">
        <f>CONCATENATE('Dimensionamento de Equipe (ASG)'!B13,": ",'Dimensionamento de Equipe (ASG)'!C13)</f>
        <v>ATÍLIO VIVÁCQUA: PID</v>
      </c>
      <c r="B11" s="588">
        <f>('Dimensionamento de Equipe (ASG)'!E13/'Produtividade e Considerações'!$B$4)/M11</f>
        <v>0.52379994113016304</v>
      </c>
      <c r="C11" s="589">
        <f>('Dimensionamento de Equipe (ASG)'!F13/('Produtividade e Considerações'!$C$4*'Dimensionamento de Equipe (ASG)'!D13))/M11</f>
        <v>0.14022422088143147</v>
      </c>
      <c r="D11" s="589">
        <f>('Dimensionamento de Equipe (ASG)'!G13/'Produtividade e Considerações'!$D$4)/M11</f>
        <v>2.4854704585716435E-2</v>
      </c>
      <c r="E11" s="589">
        <f>('Dimensionamento de Equipe (ASG)'!H13/'Produtividade e Considerações'!$E$4)/M11</f>
        <v>0.1117268746355608</v>
      </c>
      <c r="F11" s="589">
        <f>('Dimensionamento de Equipe (ASG)'!I13/'Produtividade e Considerações'!$E$4)/M11</f>
        <v>4.179473660888431E-2</v>
      </c>
      <c r="G11" s="589">
        <f>('Dimensionamento de Equipe (ASG)'!J13/'Produtividade e Considerações'!$F$4)/M11</f>
        <v>0.12631663833367526</v>
      </c>
      <c r="H11" s="589">
        <f>('Dimensionamento de Equipe (ASG)'!K13/'Produtividade e Considerações'!$F$4)/M11</f>
        <v>0</v>
      </c>
      <c r="I11" s="589">
        <f>('Dimensionamento de Equipe (ASG)'!L13/'Produtividade e Considerações'!$G$4)/M11</f>
        <v>0</v>
      </c>
      <c r="J11" s="589">
        <f>(('Dimensionamento de Equipe (ASG)'!N13/'Produtividade e Considerações'!$I$4)*(8/188.76))/M11</f>
        <v>0</v>
      </c>
      <c r="K11" s="589">
        <f>(('Dimensionamento de Equipe (ASG)'!O13/'Produtividade e Considerações'!$J$4)*(8/188.76))/M11</f>
        <v>1.0427627941522898E-2</v>
      </c>
      <c r="L11" s="589">
        <f>(('Dimensionamento de Equipe (ASG)'!P13/'Produtividade e Considerações'!$K$4)*(16/188.76))/M11</f>
        <v>2.0855255883045796E-2</v>
      </c>
      <c r="M11" s="590">
        <f>('Dimensionamento de Equipe (ASG)'!E13/'Produtividade e Considerações'!$B$4)+('Dimensionamento de Equipe (ASG)'!F13/('Produtividade e Considerações'!$C$4*'Dimensionamento de Equipe (ASG)'!D13))+('Dimensionamento de Equipe (ASG)'!G13/'Produtividade e Considerações'!$D$4)+('Dimensionamento de Equipe (ASG)'!H13/'Produtividade e Considerações'!$E$4)+('Dimensionamento de Equipe (ASG)'!I13/'Produtividade e Considerações'!$E$4)+('Dimensionamento de Equipe (ASG)'!J13/'Produtividade e Considerações'!$F$4)+('Dimensionamento de Equipe (ASG)'!K13/'Produtividade e Considerações'!$F$4)+('Dimensionamento de Equipe (ASG)'!L13/'Produtividade e Considerações'!$G$4)+(('Dimensionamento de Equipe (ASG)'!N13/'Produtividade e Considerações'!$I$4)*(8/188.76))+(('Dimensionamento de Equipe (ASG)'!O13/'Produtividade e Considerações'!$J$4)*(8/188.76))+(('Dimensionamento de Equipe (ASG)'!P13/'Produtividade e Considerações'!$K$4)*(16/188.76))</f>
        <v>0.81030936942111587</v>
      </c>
      <c r="N11" s="585">
        <f>'Dimensionamento de Equipe (ASG)'!T13</f>
        <v>0</v>
      </c>
      <c r="O11" s="586">
        <f t="shared" si="0"/>
        <v>0.81030936942111587</v>
      </c>
    </row>
    <row r="12" spans="1:15">
      <c r="A12" s="587" t="str">
        <f>CONCATENATE('Dimensionamento de Equipe (ASG)'!B14,": ",'Dimensionamento de Equipe (ASG)'!C14)</f>
        <v>BAIXO GUANDU: FÓRUM</v>
      </c>
      <c r="B12" s="588">
        <f>('Dimensionamento de Equipe (ASG)'!E14/'Produtividade e Considerações'!$B$4)/M12</f>
        <v>0.36303158925958451</v>
      </c>
      <c r="C12" s="589">
        <f>('Dimensionamento de Equipe (ASG)'!F14/('Produtividade e Considerações'!$C$4*'Dimensionamento de Equipe (ASG)'!D14))/M12</f>
        <v>0.30730484843601941</v>
      </c>
      <c r="D12" s="589">
        <f>('Dimensionamento de Equipe (ASG)'!G14/'Produtividade e Considerações'!$D$4)/M12</f>
        <v>3.6764947356785524E-2</v>
      </c>
      <c r="E12" s="589">
        <f>('Dimensionamento de Equipe (ASG)'!H14/'Produtividade e Considerações'!$E$4)/M12</f>
        <v>0.19004291829634165</v>
      </c>
      <c r="F12" s="589">
        <f>('Dimensionamento de Equipe (ASG)'!I14/'Produtividade e Considerações'!$E$4)/M12</f>
        <v>5.1730064642188441E-2</v>
      </c>
      <c r="G12" s="589">
        <f>('Dimensionamento de Equipe (ASG)'!J14/'Produtividade e Considerações'!$F$4)/M12</f>
        <v>1.7317913412053389E-2</v>
      </c>
      <c r="H12" s="589">
        <f>('Dimensionamento de Equipe (ASG)'!K14/'Produtividade e Considerações'!$F$4)/M12</f>
        <v>0</v>
      </c>
      <c r="I12" s="589">
        <f>('Dimensionamento de Equipe (ASG)'!L14/'Produtividade e Considerações'!$G$4)/M12</f>
        <v>0</v>
      </c>
      <c r="J12" s="589">
        <f>(('Dimensionamento de Equipe (ASG)'!N14/'Produtividade e Considerações'!$I$4)*(8/188.76))/M12</f>
        <v>1.0511253386595407E-2</v>
      </c>
      <c r="K12" s="589">
        <f>(('Dimensionamento de Equipe (ASG)'!O14/'Produtividade e Considerações'!$J$4)*(8/188.76))/M12</f>
        <v>4.8149611370644895E-3</v>
      </c>
      <c r="L12" s="589">
        <f>(('Dimensionamento de Equipe (ASG)'!P14/'Produtividade e Considerações'!$K$4)*(16/188.76))/M12</f>
        <v>1.8481504073367214E-2</v>
      </c>
      <c r="M12" s="590">
        <f>('Dimensionamento de Equipe (ASG)'!E14/'Produtividade e Considerações'!$B$4)+('Dimensionamento de Equipe (ASG)'!F14/('Produtividade e Considerações'!$C$4*'Dimensionamento de Equipe (ASG)'!D14))+('Dimensionamento de Equipe (ASG)'!G14/'Produtividade e Considerações'!$D$4)+('Dimensionamento de Equipe (ASG)'!H14/'Produtividade e Considerações'!$E$4)+('Dimensionamento de Equipe (ASG)'!I14/'Produtividade e Considerações'!$E$4)+('Dimensionamento de Equipe (ASG)'!J14/'Produtividade e Considerações'!$F$4)+('Dimensionamento de Equipe (ASG)'!K14/'Produtividade e Considerações'!$F$4)+('Dimensionamento de Equipe (ASG)'!L14/'Produtividade e Considerações'!$G$4)+(('Dimensionamento de Equipe (ASG)'!N14/'Produtividade e Considerações'!$I$4)*(8/188.76))+(('Dimensionamento de Equipe (ASG)'!O14/'Produtividade e Considerações'!$J$4)*(8/188.76))+(('Dimensionamento de Equipe (ASG)'!P14/'Produtividade e Considerações'!$K$4)*(16/188.76))</f>
        <v>1.639278833045211</v>
      </c>
      <c r="N12" s="585">
        <f>'Dimensionamento de Equipe (ASG)'!T14</f>
        <v>1.6400000000000001</v>
      </c>
      <c r="O12" s="586">
        <f t="shared" si="0"/>
        <v>-7.2116695478907644E-4</v>
      </c>
    </row>
    <row r="13" spans="1:15">
      <c r="A13" s="587" t="str">
        <f>CONCATENATE('Dimensionamento de Equipe (ASG)'!B15,": ",'Dimensionamento de Equipe (ASG)'!C15)</f>
        <v>BARRA DE SÃO FRANCISCO: FÓRUM E ARQUIVO</v>
      </c>
      <c r="B13" s="588">
        <f>('Dimensionamento de Equipe (ASG)'!E15/'Produtividade e Considerações'!$B$4)/M13</f>
        <v>0.54107118129386922</v>
      </c>
      <c r="C13" s="589">
        <f>('Dimensionamento de Equipe (ASG)'!F15/('Produtividade e Considerações'!$C$4*'Dimensionamento de Equipe (ASG)'!D15))/M13</f>
        <v>0.233605065227972</v>
      </c>
      <c r="D13" s="589">
        <f>('Dimensionamento de Equipe (ASG)'!G15/'Produtividade e Considerações'!$D$4)/M13</f>
        <v>6.7899496921388983E-2</v>
      </c>
      <c r="E13" s="589">
        <f>('Dimensionamento de Equipe (ASG)'!H15/'Produtividade e Considerações'!$E$4)/M13</f>
        <v>4.1791529917037482E-2</v>
      </c>
      <c r="F13" s="589">
        <f>('Dimensionamento de Equipe (ASG)'!I15/'Produtividade e Considerações'!$E$4)/M13</f>
        <v>7.4093878181564113E-2</v>
      </c>
      <c r="G13" s="589">
        <f>('Dimensionamento de Equipe (ASG)'!J15/'Produtividade e Considerações'!$F$4)/M13</f>
        <v>1.2447893274290293E-2</v>
      </c>
      <c r="H13" s="589">
        <f>('Dimensionamento de Equipe (ASG)'!K15/'Produtividade e Considerações'!$F$4)/M13</f>
        <v>0</v>
      </c>
      <c r="I13" s="589">
        <f>('Dimensionamento de Equipe (ASG)'!L15/'Produtividade e Considerações'!$G$4)/M13</f>
        <v>0</v>
      </c>
      <c r="J13" s="589">
        <f>(('Dimensionamento de Equipe (ASG)'!N15/'Produtividade e Considerações'!$I$4)*(8/188.76))/M13</f>
        <v>8.9881700757573416E-3</v>
      </c>
      <c r="K13" s="589">
        <f>(('Dimensionamento de Equipe (ASG)'!O15/'Produtividade e Considerações'!$J$4)*(8/188.76))/M13</f>
        <v>4.1779332603889942E-3</v>
      </c>
      <c r="L13" s="589">
        <f>(('Dimensionamento de Equipe (ASG)'!P15/'Produtividade e Considerações'!$K$4)*(16/188.76))/M13</f>
        <v>1.5924851847731538E-2</v>
      </c>
      <c r="M13" s="590">
        <f>('Dimensionamento de Equipe (ASG)'!E15/'Produtividade e Considerações'!$B$4)+('Dimensionamento de Equipe (ASG)'!F15/('Produtividade e Considerações'!$C$4*'Dimensionamento de Equipe (ASG)'!D15))+('Dimensionamento de Equipe (ASG)'!G15/'Produtividade e Considerações'!$D$4)+('Dimensionamento de Equipe (ASG)'!H15/'Produtividade e Considerações'!$E$4)+('Dimensionamento de Equipe (ASG)'!I15/'Produtividade e Considerações'!$E$4)+('Dimensionamento de Equipe (ASG)'!J15/'Produtividade e Considerações'!$F$4)+('Dimensionamento de Equipe (ASG)'!K15/'Produtividade e Considerações'!$F$4)+('Dimensionamento de Equipe (ASG)'!L15/'Produtividade e Considerações'!$G$4)+(('Dimensionamento de Equipe (ASG)'!N15/'Produtividade e Considerações'!$I$4)*(8/188.76))+(('Dimensionamento de Equipe (ASG)'!O15/'Produtividade e Considerações'!$J$4)*(8/188.76))+(('Dimensionamento de Equipe (ASG)'!P15/'Produtividade e Considerações'!$K$4)*(16/188.76))</f>
        <v>1.7036945079862544</v>
      </c>
      <c r="N13" s="585">
        <f>'Dimensionamento de Equipe (ASG)'!T15</f>
        <v>1.7029999999999998</v>
      </c>
      <c r="O13" s="586">
        <f t="shared" si="0"/>
        <v>6.9450798625458887E-4</v>
      </c>
    </row>
    <row r="14" spans="1:15">
      <c r="A14" s="587" t="str">
        <f>CONCATENATE('Dimensionamento de Equipe (ASG)'!B16,": ",'Dimensionamento de Equipe (ASG)'!C16)</f>
        <v>BOA ESPERANÇA: FÓRUM</v>
      </c>
      <c r="B14" s="588">
        <f>('Dimensionamento de Equipe (ASG)'!E16/'Produtividade e Considerações'!$B$4)/M14</f>
        <v>0.48258561347662937</v>
      </c>
      <c r="C14" s="589">
        <f>('Dimensionamento de Equipe (ASG)'!F16/('Produtividade e Considerações'!$C$4*'Dimensionamento de Equipe (ASG)'!D16))/M14</f>
        <v>0.10017817486440884</v>
      </c>
      <c r="D14" s="589">
        <f>('Dimensionamento de Equipe (ASG)'!G16/'Produtividade e Considerações'!$D$4)/M14</f>
        <v>1.9613004201142887E-2</v>
      </c>
      <c r="E14" s="589">
        <f>('Dimensionamento de Equipe (ASG)'!H16/'Produtividade e Considerações'!$E$4)/M14</f>
        <v>9.8578889685992474E-2</v>
      </c>
      <c r="F14" s="589">
        <f>('Dimensionamento de Equipe (ASG)'!I16/'Produtividade e Considerações'!$E$4)/M14</f>
        <v>3.5551322982501549E-2</v>
      </c>
      <c r="G14" s="589">
        <f>('Dimensionamento de Equipe (ASG)'!J16/'Produtividade e Considerações'!$F$4)/M14</f>
        <v>6.2986783474897445E-2</v>
      </c>
      <c r="H14" s="589">
        <f>('Dimensionamento de Equipe (ASG)'!K16/'Produtividade e Considerações'!$F$4)/M14</f>
        <v>0.17711573560603849</v>
      </c>
      <c r="I14" s="589">
        <f>('Dimensionamento de Equipe (ASG)'!L16/'Produtividade e Considerações'!$G$4)/M14</f>
        <v>0</v>
      </c>
      <c r="J14" s="589">
        <f>(('Dimensionamento de Equipe (ASG)'!N16/'Produtividade e Considerações'!$I$4)*(8/188.76))/M14</f>
        <v>0</v>
      </c>
      <c r="K14" s="589">
        <f>(('Dimensionamento de Equipe (ASG)'!O16/'Produtividade e Considerações'!$J$4)*(8/188.76))/M14</f>
        <v>7.7968252361296803E-3</v>
      </c>
      <c r="L14" s="589">
        <f>(('Dimensionamento de Equipe (ASG)'!P16/'Produtividade e Considerações'!$K$4)*(16/188.76))/M14</f>
        <v>1.5593650472259361E-2</v>
      </c>
      <c r="M14" s="590">
        <f>('Dimensionamento de Equipe (ASG)'!E16/'Produtividade e Considerações'!$B$4)+('Dimensionamento de Equipe (ASG)'!F16/('Produtividade e Considerações'!$C$4*'Dimensionamento de Equipe (ASG)'!D16))+('Dimensionamento de Equipe (ASG)'!G16/'Produtividade e Considerações'!$D$4)+('Dimensionamento de Equipe (ASG)'!H16/'Produtividade e Considerações'!$E$4)+('Dimensionamento de Equipe (ASG)'!I16/'Produtividade e Considerações'!$E$4)+('Dimensionamento de Equipe (ASG)'!J16/'Produtividade e Considerações'!$F$4)+('Dimensionamento de Equipe (ASG)'!K16/'Produtividade e Considerações'!$F$4)+('Dimensionamento de Equipe (ASG)'!L16/'Produtividade e Considerações'!$G$4)+(('Dimensionamento de Equipe (ASG)'!N16/'Produtividade e Considerações'!$I$4)*(8/188.76))+(('Dimensionamento de Equipe (ASG)'!O16/'Produtividade e Considerações'!$J$4)*(8/188.76))+(('Dimensionamento de Equipe (ASG)'!P16/'Produtividade e Considerações'!$K$4)*(16/188.76))</f>
        <v>0.6357006745184639</v>
      </c>
      <c r="N14" s="585">
        <f>'Dimensionamento de Equipe (ASG)'!T16</f>
        <v>0.55699999999999994</v>
      </c>
      <c r="O14" s="586">
        <f t="shared" si="0"/>
        <v>7.8700674518463964E-2</v>
      </c>
    </row>
    <row r="15" spans="1:15">
      <c r="A15" s="587" t="str">
        <f>CONCATENATE('Dimensionamento de Equipe (ASG)'!B17,": ",'Dimensionamento de Equipe (ASG)'!C17)</f>
        <v>BOM JESUS DO NORTE: FÓRUM</v>
      </c>
      <c r="B15" s="588">
        <f>('Dimensionamento de Equipe (ASG)'!E17/'Produtividade e Considerações'!$B$4)/M15</f>
        <v>0.36064021299234633</v>
      </c>
      <c r="C15" s="589">
        <f>('Dimensionamento de Equipe (ASG)'!F17/('Produtividade e Considerações'!$C$4*'Dimensionamento de Equipe (ASG)'!D17))/M15</f>
        <v>5.165556131672757E-2</v>
      </c>
      <c r="D15" s="589">
        <f>('Dimensionamento de Equipe (ASG)'!G17/'Produtividade e Considerações'!$D$4)/M15</f>
        <v>3.9077795907662978E-2</v>
      </c>
      <c r="E15" s="589">
        <f>('Dimensionamento de Equipe (ASG)'!H17/'Produtividade e Considerações'!$E$4)/M15</f>
        <v>0.22437429732505329</v>
      </c>
      <c r="F15" s="589">
        <f>('Dimensionamento de Equipe (ASG)'!I17/'Produtividade e Considerações'!$E$4)/M15</f>
        <v>1.1524282975450207E-2</v>
      </c>
      <c r="G15" s="589">
        <f>('Dimensionamento de Equipe (ASG)'!J17/'Produtividade e Considerações'!$F$4)/M15</f>
        <v>5.150358564337007E-2</v>
      </c>
      <c r="H15" s="589">
        <f>('Dimensionamento de Equipe (ASG)'!K17/'Produtividade e Considerações'!$F$4)/M15</f>
        <v>0.2373407324349173</v>
      </c>
      <c r="I15" s="589">
        <f>('Dimensionamento de Equipe (ASG)'!L17/'Produtividade e Considerações'!$G$4)/M15</f>
        <v>0</v>
      </c>
      <c r="J15" s="589">
        <f>(('Dimensionamento de Equipe (ASG)'!N17/'Produtividade e Considerações'!$I$4)*(8/188.76))/M15</f>
        <v>0</v>
      </c>
      <c r="K15" s="589">
        <f>(('Dimensionamento de Equipe (ASG)'!O17/'Produtividade e Considerações'!$J$4)*(8/188.76))/M15</f>
        <v>7.9611771348240771E-3</v>
      </c>
      <c r="L15" s="589">
        <f>(('Dimensionamento de Equipe (ASG)'!P17/'Produtividade e Considerações'!$K$4)*(16/188.76))/M15</f>
        <v>1.5922354269648154E-2</v>
      </c>
      <c r="M15" s="590">
        <f>('Dimensionamento de Equipe (ASG)'!E17/'Produtividade e Considerações'!$B$4)+('Dimensionamento de Equipe (ASG)'!F17/('Produtividade e Considerações'!$C$4*'Dimensionamento de Equipe (ASG)'!D17))+('Dimensionamento de Equipe (ASG)'!G17/'Produtividade e Considerações'!$D$4)+('Dimensionamento de Equipe (ASG)'!H17/'Produtividade e Considerações'!$E$4)+('Dimensionamento de Equipe (ASG)'!I17/'Produtividade e Considerações'!$E$4)+('Dimensionamento de Equipe (ASG)'!J17/'Produtividade e Considerações'!$F$4)+('Dimensionamento de Equipe (ASG)'!K17/'Produtividade e Considerações'!$F$4)+('Dimensionamento de Equipe (ASG)'!L17/'Produtividade e Considerações'!$G$4)+(('Dimensionamento de Equipe (ASG)'!N17/'Produtividade e Considerações'!$I$4)*(8/188.76))+(('Dimensionamento de Equipe (ASG)'!O17/'Produtividade e Considerações'!$J$4)*(8/188.76))+(('Dimensionamento de Equipe (ASG)'!P17/'Produtividade e Considerações'!$K$4)*(16/188.76))</f>
        <v>0.57270374339642283</v>
      </c>
      <c r="N15" s="585">
        <f>'Dimensionamento de Equipe (ASG)'!T17</f>
        <v>0.47799999999999998</v>
      </c>
      <c r="O15" s="586">
        <f t="shared" si="0"/>
        <v>9.4703743396422846E-2</v>
      </c>
    </row>
    <row r="16" spans="1:15">
      <c r="A16" s="587" t="str">
        <f>CONCATENATE('Dimensionamento de Equipe (ASG)'!B18,": ",'Dimensionamento de Equipe (ASG)'!C18)</f>
        <v>CACHOEIRO DE ITAPEMIRIM: FÓRUM E ARQUIVO</v>
      </c>
      <c r="B16" s="588">
        <f>('Dimensionamento de Equipe (ASG)'!E18/'Produtividade e Considerações'!$B$4)/M16</f>
        <v>0.38695677714523885</v>
      </c>
      <c r="C16" s="589">
        <f>('Dimensionamento de Equipe (ASG)'!F18/('Produtividade e Considerações'!$C$4*'Dimensionamento de Equipe (ASG)'!D18))/M16</f>
        <v>0.16824598104089633</v>
      </c>
      <c r="D16" s="589">
        <f>('Dimensionamento de Equipe (ASG)'!G18/'Produtividade e Considerações'!$D$4)/M16</f>
        <v>0.10539655499722397</v>
      </c>
      <c r="E16" s="589">
        <f>('Dimensionamento de Equipe (ASG)'!H18/'Produtividade e Considerações'!$E$4)/M16</f>
        <v>0.10222934646315036</v>
      </c>
      <c r="F16" s="589">
        <f>('Dimensionamento de Equipe (ASG)'!I18/'Produtividade e Considerações'!$E$4)/M16</f>
        <v>1.1828663782450994E-2</v>
      </c>
      <c r="G16" s="589">
        <f>('Dimensionamento de Equipe (ASG)'!J18/'Produtividade e Considerações'!$F$4)/M16</f>
        <v>1.4827599863327911E-2</v>
      </c>
      <c r="H16" s="589">
        <f>('Dimensionamento de Equipe (ASG)'!K18/'Produtividade e Considerações'!$F$4)/M16</f>
        <v>0.14361477079997859</v>
      </c>
      <c r="I16" s="589">
        <f>('Dimensionamento de Equipe (ASG)'!L18/'Produtividade e Considerações'!$G$4)/M16</f>
        <v>0</v>
      </c>
      <c r="J16" s="589">
        <f>(('Dimensionamento de Equipe (ASG)'!N18/'Produtividade e Considerações'!$I$4)*(8/188.76))/M16</f>
        <v>3.0706024571225447E-2</v>
      </c>
      <c r="K16" s="589">
        <f>(('Dimensionamento de Equipe (ASG)'!O18/'Produtividade e Considerações'!$J$4)*(8/188.76))/M16</f>
        <v>3.4455254781409947E-3</v>
      </c>
      <c r="L16" s="589">
        <f>(('Dimensionamento de Equipe (ASG)'!P18/'Produtividade e Considerações'!$K$4)*(16/188.76))/M16</f>
        <v>3.2748755858366577E-2</v>
      </c>
      <c r="M16" s="590">
        <f>('Dimensionamento de Equipe (ASG)'!E18/'Produtividade e Considerações'!$B$4)+('Dimensionamento de Equipe (ASG)'!F18/('Produtividade e Considerações'!$C$4*'Dimensionamento de Equipe (ASG)'!D18))+('Dimensionamento de Equipe (ASG)'!G18/'Produtividade e Considerações'!$D$4)+('Dimensionamento de Equipe (ASG)'!H18/'Produtividade e Considerações'!$E$4)+('Dimensionamento de Equipe (ASG)'!I18/'Produtividade e Considerações'!$E$4)+('Dimensionamento de Equipe (ASG)'!J18/'Produtividade e Considerações'!$F$4)+('Dimensionamento de Equipe (ASG)'!K18/'Produtividade e Considerações'!$F$4)+('Dimensionamento de Equipe (ASG)'!L18/'Produtividade e Considerações'!$G$4)+(('Dimensionamento de Equipe (ASG)'!N18/'Produtividade e Considerações'!$I$4)*(8/188.76))+(('Dimensionamento de Equipe (ASG)'!O18/'Produtividade e Considerações'!$J$4)*(8/188.76))+(('Dimensionamento de Equipe (ASG)'!P18/'Produtividade e Considerações'!$K$4)*(16/188.76))</f>
        <v>6.9604931586172105</v>
      </c>
      <c r="N16" s="585">
        <f>'Dimensionamento de Equipe (ASG)'!T18</f>
        <v>6.2610000000000001</v>
      </c>
      <c r="O16" s="586">
        <f t="shared" si="0"/>
        <v>0.6994931586172104</v>
      </c>
    </row>
    <row r="17" spans="1:15">
      <c r="A17" s="587" t="str">
        <f>CONCATENATE('Dimensionamento de Equipe (ASG)'!B19,": ",'Dimensionamento de Equipe (ASG)'!C19)</f>
        <v>CARIACICA e NAC: FÓRUM</v>
      </c>
      <c r="B17" s="588">
        <f>('Dimensionamento de Equipe (ASG)'!E19/'Produtividade e Considerações'!$B$4)/M17</f>
        <v>0.47533850629641644</v>
      </c>
      <c r="C17" s="589">
        <f>('Dimensionamento de Equipe (ASG)'!F19/('Produtividade e Considerações'!$C$4*'Dimensionamento de Equipe (ASG)'!D19))/M17</f>
        <v>7.9631006612779956E-2</v>
      </c>
      <c r="D17" s="589">
        <f>('Dimensionamento de Equipe (ASG)'!G19/'Produtividade e Considerações'!$D$4)/M17</f>
        <v>5.6221659737060725E-2</v>
      </c>
      <c r="E17" s="589">
        <f>('Dimensionamento de Equipe (ASG)'!H19/'Produtividade e Considerações'!$E$4)/M17</f>
        <v>8.8307679678114911E-2</v>
      </c>
      <c r="F17" s="589">
        <f>('Dimensionamento de Equipe (ASG)'!I19/'Produtividade e Considerações'!$E$4)/M17</f>
        <v>3.2734565015029513E-2</v>
      </c>
      <c r="G17" s="589">
        <f>('Dimensionamento de Equipe (ASG)'!J19/'Produtividade e Considerações'!$F$4)/M17</f>
        <v>3.7440762031392599E-2</v>
      </c>
      <c r="H17" s="589">
        <f>('Dimensionamento de Equipe (ASG)'!K19/'Produtividade e Considerações'!$F$4)/M17</f>
        <v>0.19541847803399695</v>
      </c>
      <c r="I17" s="589">
        <f>('Dimensionamento de Equipe (ASG)'!L19/'Produtividade e Considerações'!$G$4)/M17</f>
        <v>0</v>
      </c>
      <c r="J17" s="589">
        <f>(('Dimensionamento de Equipe (ASG)'!N19/'Produtividade e Considerações'!$I$4)*(8/188.76))/M17</f>
        <v>1.7906314981996598E-2</v>
      </c>
      <c r="K17" s="589">
        <f>(('Dimensionamento de Equipe (ASG)'!O19/'Produtividade e Considerações'!$J$4)*(8/188.76))/M17</f>
        <v>8.0440327448675611E-4</v>
      </c>
      <c r="L17" s="589">
        <f>(('Dimensionamento de Equipe (ASG)'!P19/'Produtividade e Considerações'!$K$4)*(16/188.76))/M17</f>
        <v>1.6196624338725592E-2</v>
      </c>
      <c r="M17" s="590">
        <f>('Dimensionamento de Equipe (ASG)'!E19/'Produtividade e Considerações'!$B$4)+('Dimensionamento de Equipe (ASG)'!F19/('Produtividade e Considerações'!$C$4*'Dimensionamento de Equipe (ASG)'!D19))+('Dimensionamento de Equipe (ASG)'!G19/'Produtividade e Considerações'!$D$4)+('Dimensionamento de Equipe (ASG)'!H19/'Produtividade e Considerações'!$E$4)+('Dimensionamento de Equipe (ASG)'!I19/'Produtividade e Considerações'!$E$4)+('Dimensionamento de Equipe (ASG)'!J19/'Produtividade e Considerações'!$F$4)+('Dimensionamento de Equipe (ASG)'!K19/'Produtividade e Considerações'!$F$4)+('Dimensionamento de Equipe (ASG)'!L19/'Produtividade e Considerações'!$G$4)+(('Dimensionamento de Equipe (ASG)'!N19/'Produtividade e Considerações'!$I$4)*(8/188.76))+(('Dimensionamento de Equipe (ASG)'!O19/'Produtividade e Considerações'!$J$4)*(8/188.76))+(('Dimensionamento de Equipe (ASG)'!P19/'Produtividade e Considerações'!$K$4)*(16/188.76))</f>
        <v>11.280634598233526</v>
      </c>
      <c r="N17" s="585">
        <f>'Dimensionamento de Equipe (ASG)'!T19</f>
        <v>9.7370000000000001</v>
      </c>
      <c r="O17" s="586">
        <f t="shared" si="0"/>
        <v>1.5436345982335258</v>
      </c>
    </row>
    <row r="18" spans="1:15">
      <c r="A18" s="587" t="str">
        <f>CONCATENATE('Dimensionamento de Equipe (ASG)'!B20,": ",'Dimensionamento de Equipe (ASG)'!C20)</f>
        <v>CASTELO: FÓRUM E ARQUIVO</v>
      </c>
      <c r="B18" s="588">
        <f>('Dimensionamento de Equipe (ASG)'!E20/'Produtividade e Considerações'!$B$4)/M18</f>
        <v>0.5305561206545687</v>
      </c>
      <c r="C18" s="589">
        <f>('Dimensionamento de Equipe (ASG)'!F20/('Produtividade e Considerações'!$C$4*'Dimensionamento de Equipe (ASG)'!D20))/M18</f>
        <v>0.12849844849440611</v>
      </c>
      <c r="D18" s="589">
        <f>('Dimensionamento de Equipe (ASG)'!G20/'Produtividade e Considerações'!$D$4)/M18</f>
        <v>9.8562967721487538E-2</v>
      </c>
      <c r="E18" s="589">
        <f>('Dimensionamento de Equipe (ASG)'!H20/'Produtividade e Considerações'!$E$4)/M18</f>
        <v>6.0870089496461742E-2</v>
      </c>
      <c r="F18" s="589">
        <f>('Dimensionamento de Equipe (ASG)'!I20/'Produtividade e Considerações'!$E$4)/M18</f>
        <v>2.7535381820229882E-2</v>
      </c>
      <c r="G18" s="589">
        <f>('Dimensionamento de Equipe (ASG)'!J20/'Produtividade e Considerações'!$F$4)/M18</f>
        <v>1.1989332456459039E-2</v>
      </c>
      <c r="H18" s="589">
        <f>('Dimensionamento de Equipe (ASG)'!K20/'Produtividade e Considerações'!$F$4)/M18</f>
        <v>7.9871380249504104E-2</v>
      </c>
      <c r="I18" s="589">
        <f>('Dimensionamento de Equipe (ASG)'!L20/'Produtividade e Considerações'!$G$4)/M18</f>
        <v>0</v>
      </c>
      <c r="J18" s="589">
        <f>(('Dimensionamento de Equipe (ASG)'!N20/'Produtividade e Considerações'!$I$4)*(8/188.76))/M18</f>
        <v>1.683732371806293E-2</v>
      </c>
      <c r="K18" s="589">
        <f>(('Dimensionamento de Equipe (ASG)'!O20/'Produtividade e Considerações'!$J$4)*(8/188.76))/M18</f>
        <v>1.036671882278194E-2</v>
      </c>
      <c r="L18" s="589">
        <f>(('Dimensionamento de Equipe (ASG)'!P20/'Produtividade e Considerações'!$K$4)*(16/188.76))/M18</f>
        <v>3.4912236566037931E-2</v>
      </c>
      <c r="M18" s="590">
        <f>('Dimensionamento de Equipe (ASG)'!E20/'Produtividade e Considerações'!$B$4)+('Dimensionamento de Equipe (ASG)'!F20/('Produtividade e Considerações'!$C$4*'Dimensionamento de Equipe (ASG)'!D20))+('Dimensionamento de Equipe (ASG)'!G20/'Produtividade e Considerações'!$D$4)+('Dimensionamento de Equipe (ASG)'!H20/'Produtividade e Considerações'!$E$4)+('Dimensionamento de Equipe (ASG)'!I20/'Produtividade e Considerações'!$E$4)+('Dimensionamento de Equipe (ASG)'!J20/'Produtividade e Considerações'!$F$4)+('Dimensionamento de Equipe (ASG)'!K20/'Produtividade e Considerações'!$F$4)+('Dimensionamento de Equipe (ASG)'!L20/'Produtividade e Considerações'!$G$4)+(('Dimensionamento de Equipe (ASG)'!N20/'Produtividade e Considerações'!$I$4)*(8/188.76))+(('Dimensionamento de Equipe (ASG)'!O20/'Produtividade e Considerações'!$J$4)*(8/188.76))+(('Dimensionamento de Equipe (ASG)'!P20/'Produtividade e Considerações'!$K$4)*(16/188.76))</f>
        <v>0.72996990313142474</v>
      </c>
      <c r="N18" s="585">
        <f>'Dimensionamento de Equipe (ASG)'!T20</f>
        <v>0.68900000000000006</v>
      </c>
      <c r="O18" s="586">
        <f t="shared" si="0"/>
        <v>4.0969903131424679E-2</v>
      </c>
    </row>
    <row r="19" spans="1:15">
      <c r="A19" s="587" t="str">
        <f>CONCATENATE('Dimensionamento de Equipe (ASG)'!B21,": ",'Dimensionamento de Equipe (ASG)'!C21)</f>
        <v>COLATINA: FÓRUM</v>
      </c>
      <c r="B19" s="588">
        <f>('Dimensionamento de Equipe (ASG)'!E21/'Produtividade e Considerações'!$B$4)/M19</f>
        <v>0.3932909478038647</v>
      </c>
      <c r="C19" s="589">
        <f>('Dimensionamento de Equipe (ASG)'!F21/('Produtividade e Considerações'!$C$4*'Dimensionamento de Equipe (ASG)'!D21))/M19</f>
        <v>0.22709729344133198</v>
      </c>
      <c r="D19" s="589">
        <f>('Dimensionamento de Equipe (ASG)'!G21/'Produtividade e Considerações'!$D$4)/M19</f>
        <v>3.1848892263787849E-2</v>
      </c>
      <c r="E19" s="589">
        <f>('Dimensionamento de Equipe (ASG)'!H21/'Produtividade e Considerações'!$E$4)/M19</f>
        <v>9.4496164742792557E-2</v>
      </c>
      <c r="F19" s="589">
        <f>('Dimensionamento de Equipe (ASG)'!I21/'Produtividade e Considerações'!$E$4)/M19</f>
        <v>2.5759374451307868E-2</v>
      </c>
      <c r="G19" s="589">
        <f>('Dimensionamento de Equipe (ASG)'!J21/'Produtividade e Considerações'!$F$4)/M19</f>
        <v>1.0134342679334276E-2</v>
      </c>
      <c r="H19" s="589">
        <f>('Dimensionamento de Equipe (ASG)'!K21/'Produtividade e Considerações'!$F$4)/M19</f>
        <v>0.19478996318720426</v>
      </c>
      <c r="I19" s="589">
        <f>('Dimensionamento de Equipe (ASG)'!L21/'Produtividade e Considerações'!$G$4)/M19</f>
        <v>0</v>
      </c>
      <c r="J19" s="589">
        <f>(('Dimensionamento de Equipe (ASG)'!N21/'Produtividade e Considerações'!$I$4)*(8/188.76))/M19</f>
        <v>1.032742001203615E-2</v>
      </c>
      <c r="K19" s="589">
        <f>(('Dimensionamento de Equipe (ASG)'!O21/'Produtividade e Considerações'!$J$4)*(8/188.76))/M19</f>
        <v>1.1909938593924366E-3</v>
      </c>
      <c r="L19" s="589">
        <f>(('Dimensionamento de Equipe (ASG)'!P21/'Produtividade e Considerações'!$K$4)*(16/188.76))/M19</f>
        <v>1.1064607558947941E-2</v>
      </c>
      <c r="M19" s="590">
        <f>('Dimensionamento de Equipe (ASG)'!E21/'Produtividade e Considerações'!$B$4)+('Dimensionamento de Equipe (ASG)'!F21/('Produtividade e Considerações'!$C$4*'Dimensionamento de Equipe (ASG)'!D21))+('Dimensionamento de Equipe (ASG)'!G21/'Produtividade e Considerações'!$D$4)+('Dimensionamento de Equipe (ASG)'!H21/'Produtividade e Considerações'!$E$4)+('Dimensionamento de Equipe (ASG)'!I21/'Produtividade e Considerações'!$E$4)+('Dimensionamento de Equipe (ASG)'!J21/'Produtividade e Considerações'!$F$4)+('Dimensionamento de Equipe (ASG)'!K21/'Produtividade e Considerações'!$F$4)+('Dimensionamento de Equipe (ASG)'!L21/'Produtividade e Considerações'!$G$4)+(('Dimensionamento de Equipe (ASG)'!N21/'Produtividade e Considerações'!$I$4)*(8/188.76))+(('Dimensionamento de Equipe (ASG)'!O21/'Produtividade e Considerações'!$J$4)*(8/188.76))+(('Dimensionamento de Equipe (ASG)'!P21/'Produtividade e Considerações'!$K$4)*(16/188.76))</f>
        <v>7.8793321262644849</v>
      </c>
      <c r="N19" s="585">
        <f>'Dimensionamento de Equipe (ASG)'!T21</f>
        <v>6.8049999999999997</v>
      </c>
      <c r="O19" s="586">
        <f t="shared" si="0"/>
        <v>1.0743321262644852</v>
      </c>
    </row>
    <row r="20" spans="1:15">
      <c r="A20" s="587" t="str">
        <f>CONCATENATE('Dimensionamento de Equipe (ASG)'!B22,": ",'Dimensionamento de Equipe (ASG)'!C22)</f>
        <v>CONCEIÇÃO DA BARRA: FÓRUM</v>
      </c>
      <c r="B20" s="588">
        <f>('Dimensionamento de Equipe (ASG)'!E22/'Produtividade e Considerações'!$B$4)/M20</f>
        <v>0.46053539582665437</v>
      </c>
      <c r="C20" s="589">
        <f>('Dimensionamento de Equipe (ASG)'!F22/('Produtividade e Considerações'!$C$4*'Dimensionamento de Equipe (ASG)'!D22))/M20</f>
        <v>0.12718261536970368</v>
      </c>
      <c r="D20" s="589">
        <f>('Dimensionamento de Equipe (ASG)'!G22/'Produtividade e Considerações'!$D$4)/M20</f>
        <v>1.4419894976959825E-2</v>
      </c>
      <c r="E20" s="589">
        <f>('Dimensionamento de Equipe (ASG)'!H22/'Produtividade e Considerações'!$E$4)/M20</f>
        <v>4.7336738570198468E-2</v>
      </c>
      <c r="F20" s="589">
        <f>('Dimensionamento de Equipe (ASG)'!I22/'Produtividade e Considerações'!$E$4)/M20</f>
        <v>0.1289207277106765</v>
      </c>
      <c r="G20" s="589">
        <f>('Dimensionamento de Equipe (ASG)'!J22/'Produtividade e Considerações'!$F$4)/M20</f>
        <v>6.0950759786871846E-2</v>
      </c>
      <c r="H20" s="589">
        <f>('Dimensionamento de Equipe (ASG)'!K22/'Produtividade e Considerações'!$F$4)/M20</f>
        <v>0.11062882389731081</v>
      </c>
      <c r="I20" s="589">
        <f>('Dimensionamento de Equipe (ASG)'!L22/'Produtividade e Considerações'!$G$4)/M20</f>
        <v>0</v>
      </c>
      <c r="J20" s="589">
        <f>(('Dimensionamento de Equipe (ASG)'!N22/'Produtividade e Considerações'!$I$4)*(8/188.76))/M20</f>
        <v>1.6165250987362444E-2</v>
      </c>
      <c r="K20" s="589">
        <f>(('Dimensionamento de Equipe (ASG)'!O22/'Produtividade e Considerações'!$J$4)*(8/188.76))/M20</f>
        <v>6.7489833125119686E-3</v>
      </c>
      <c r="L20" s="589">
        <f>(('Dimensionamento de Equipe (ASG)'!P22/'Produtividade e Considerações'!$K$4)*(16/188.76))/M20</f>
        <v>2.7110809561750202E-2</v>
      </c>
      <c r="M20" s="590">
        <f>('Dimensionamento de Equipe (ASG)'!E22/'Produtividade e Considerações'!$B$4)+('Dimensionamento de Equipe (ASG)'!F22/('Produtividade e Considerações'!$C$4*'Dimensionamento de Equipe (ASG)'!D22))+('Dimensionamento de Equipe (ASG)'!G22/'Produtividade e Considerações'!$D$4)+('Dimensionamento de Equipe (ASG)'!H22/'Produtividade e Considerações'!$E$4)+('Dimensionamento de Equipe (ASG)'!I22/'Produtividade e Considerações'!$E$4)+('Dimensionamento de Equipe (ASG)'!J22/'Produtividade e Considerações'!$F$4)+('Dimensionamento de Equipe (ASG)'!K22/'Produtividade e Considerações'!$F$4)+('Dimensionamento de Equipe (ASG)'!L22/'Produtividade e Considerações'!$G$4)+(('Dimensionamento de Equipe (ASG)'!N22/'Produtividade e Considerações'!$I$4)*(8/188.76))+(('Dimensionamento de Equipe (ASG)'!O22/'Produtividade e Considerações'!$J$4)*(8/188.76))+(('Dimensionamento de Equipe (ASG)'!P22/'Produtividade e Considerações'!$K$4)*(16/188.76))</f>
        <v>0.77670468598387243</v>
      </c>
      <c r="N20" s="585">
        <f>'Dimensionamento de Equipe (ASG)'!T22</f>
        <v>0.71700000000000008</v>
      </c>
      <c r="O20" s="586">
        <f t="shared" si="0"/>
        <v>5.9704685983872352E-2</v>
      </c>
    </row>
    <row r="21" spans="1:15" ht="15.75" customHeight="1">
      <c r="A21" s="587" t="str">
        <f>CONCATENATE('Dimensionamento de Equipe (ASG)'!B23,": ",'Dimensionamento de Equipe (ASG)'!C23)</f>
        <v>CONCEIÇÃO DO CASTELO: FÓRUM E ARQUIVO</v>
      </c>
      <c r="B21" s="588">
        <f>('Dimensionamento de Equipe (ASG)'!E23/'Produtividade e Considerações'!$B$4)/M21</f>
        <v>0.4411058086645262</v>
      </c>
      <c r="C21" s="589">
        <f>('Dimensionamento de Equipe (ASG)'!F23/('Produtividade e Considerações'!$C$4*'Dimensionamento de Equipe (ASG)'!D23))/M21</f>
        <v>0.18578072463406595</v>
      </c>
      <c r="D21" s="589">
        <f>('Dimensionamento de Equipe (ASG)'!G23/'Produtividade e Considerações'!$D$4)/M21</f>
        <v>9.0771938853551143E-2</v>
      </c>
      <c r="E21" s="589">
        <f>('Dimensionamento de Equipe (ASG)'!H23/'Produtividade e Considerações'!$E$4)/M21</f>
        <v>0.15393979327481902</v>
      </c>
      <c r="F21" s="589">
        <f>('Dimensionamento de Equipe (ASG)'!I23/'Produtividade e Considerações'!$E$4)/M21</f>
        <v>4.3913996773220554E-2</v>
      </c>
      <c r="G21" s="589">
        <f>('Dimensionamento de Equipe (ASG)'!J23/'Produtividade e Considerações'!$F$4)/M21</f>
        <v>5.7160680412688776E-3</v>
      </c>
      <c r="H21" s="589">
        <f>('Dimensionamento de Equipe (ASG)'!K23/'Produtividade e Considerações'!$F$4)/M21</f>
        <v>2.2898325336385195E-2</v>
      </c>
      <c r="I21" s="589">
        <f>('Dimensionamento de Equipe (ASG)'!L23/'Produtividade e Considerações'!$G$4)/M21</f>
        <v>0</v>
      </c>
      <c r="J21" s="589">
        <f>(('Dimensionamento de Equipe (ASG)'!N23/'Produtividade e Considerações'!$I$4)*(8/188.76))/M21</f>
        <v>1.5451266961185144E-2</v>
      </c>
      <c r="K21" s="589">
        <f>(('Dimensionamento de Equipe (ASG)'!O23/'Produtividade e Considerações'!$J$4)*(8/188.76))/M21</f>
        <v>9.136828076835397E-3</v>
      </c>
      <c r="L21" s="589">
        <f>(('Dimensionamento de Equipe (ASG)'!P23/'Produtividade e Considerações'!$K$4)*(16/188.76))/M21</f>
        <v>3.1285249384142497E-2</v>
      </c>
      <c r="M21" s="590">
        <f>('Dimensionamento de Equipe (ASG)'!E23/'Produtividade e Considerações'!$B$4)+('Dimensionamento de Equipe (ASG)'!F23/('Produtividade e Considerações'!$C$4*'Dimensionamento de Equipe (ASG)'!D23))+('Dimensionamento de Equipe (ASG)'!G23/'Produtividade e Considerações'!$D$4)+('Dimensionamento de Equipe (ASG)'!H23/'Produtividade e Considerações'!$E$4)+('Dimensionamento de Equipe (ASG)'!I23/'Produtividade e Considerações'!$E$4)+('Dimensionamento de Equipe (ASG)'!J23/'Produtividade e Considerações'!$F$4)+('Dimensionamento de Equipe (ASG)'!K23/'Produtividade e Considerações'!$F$4)+('Dimensionamento de Equipe (ASG)'!L23/'Produtividade e Considerações'!$G$4)+(('Dimensionamento de Equipe (ASG)'!N23/'Produtividade e Considerações'!$I$4)*(8/188.76))+(('Dimensionamento de Equipe (ASG)'!O23/'Produtividade e Considerações'!$J$4)*(8/188.76))+(('Dimensionamento de Equipe (ASG)'!P23/'Produtividade e Considerações'!$K$4)*(16/188.76))</f>
        <v>0.76133660768772249</v>
      </c>
      <c r="N21" s="585">
        <f>'Dimensionamento de Equipe (ASG)'!T23</f>
        <v>0.749</v>
      </c>
      <c r="O21" s="586">
        <f t="shared" si="0"/>
        <v>1.233660768772249E-2</v>
      </c>
    </row>
    <row r="22" spans="1:15" ht="15.75" customHeight="1">
      <c r="A22" s="587" t="str">
        <f>CONCATENATE('Dimensionamento de Equipe (ASG)'!B24,": ",'Dimensionamento de Equipe (ASG)'!C24)</f>
        <v>DOMINGOS MARTINS: FÓRUM E ARQUIVO</v>
      </c>
      <c r="B22" s="588">
        <f>('Dimensionamento de Equipe (ASG)'!E24/'Produtividade e Considerações'!$B$4)/M22</f>
        <v>0.45291872586968729</v>
      </c>
      <c r="C22" s="589">
        <f>('Dimensionamento de Equipe (ASG)'!F24/('Produtividade e Considerações'!$C$4*'Dimensionamento de Equipe (ASG)'!D24))/M22</f>
        <v>0.25897079670288181</v>
      </c>
      <c r="D22" s="589">
        <f>('Dimensionamento de Equipe (ASG)'!G24/'Produtividade e Considerações'!$D$4)/M22</f>
        <v>0.10117283377038165</v>
      </c>
      <c r="E22" s="589">
        <f>('Dimensionamento de Equipe (ASG)'!H24/'Produtividade e Considerações'!$E$4)/M22</f>
        <v>2.2923638832155806E-2</v>
      </c>
      <c r="F22" s="589">
        <f>('Dimensionamento de Equipe (ASG)'!I24/'Produtividade e Considerações'!$E$4)/M22</f>
        <v>6.5777919141527197E-2</v>
      </c>
      <c r="G22" s="589">
        <f>('Dimensionamento de Equipe (ASG)'!J24/'Produtividade e Considerações'!$F$4)/M22</f>
        <v>0</v>
      </c>
      <c r="H22" s="589">
        <f>('Dimensionamento de Equipe (ASG)'!K24/'Produtividade e Considerações'!$F$4)/M22</f>
        <v>7.9068792496735235E-2</v>
      </c>
      <c r="I22" s="589">
        <f>('Dimensionamento de Equipe (ASG)'!L24/'Produtividade e Considerações'!$G$4)/M22</f>
        <v>0</v>
      </c>
      <c r="J22" s="589">
        <f>(('Dimensionamento de Equipe (ASG)'!N24/'Produtividade e Considerações'!$I$4)*(8/188.76))/M22</f>
        <v>6.919025267156504E-3</v>
      </c>
      <c r="K22" s="589">
        <f>(('Dimensionamento de Equipe (ASG)'!O24/'Produtividade e Considerações'!$J$4)*(8/188.76))/M22</f>
        <v>2.1405734420265428E-3</v>
      </c>
      <c r="L22" s="589">
        <f>(('Dimensionamento de Equipe (ASG)'!P24/'Produtividade e Considerações'!$K$4)*(16/188.76))/M22</f>
        <v>1.0107694477448035E-2</v>
      </c>
      <c r="M22" s="590">
        <f>('Dimensionamento de Equipe (ASG)'!E24/'Produtividade e Considerações'!$B$4)+('Dimensionamento de Equipe (ASG)'!F24/('Produtividade e Considerações'!$C$4*'Dimensionamento de Equipe (ASG)'!D24))+('Dimensionamento de Equipe (ASG)'!G24/'Produtividade e Considerações'!$D$4)+('Dimensionamento de Equipe (ASG)'!H24/'Produtividade e Considerações'!$E$4)+('Dimensionamento de Equipe (ASG)'!I24/'Produtividade e Considerações'!$E$4)+('Dimensionamento de Equipe (ASG)'!J24/'Produtividade e Considerações'!$F$4)+('Dimensionamento de Equipe (ASG)'!K24/'Produtividade e Considerações'!$F$4)+('Dimensionamento de Equipe (ASG)'!L24/'Produtividade e Considerações'!$G$4)+(('Dimensionamento de Equipe (ASG)'!N24/'Produtividade e Considerações'!$I$4)*(8/188.76))+(('Dimensionamento de Equipe (ASG)'!O24/'Produtividade e Considerações'!$J$4)*(8/188.76))+(('Dimensionamento de Equipe (ASG)'!P24/'Produtividade e Considerações'!$K$4)*(16/188.76))</f>
        <v>0.98006546129804972</v>
      </c>
      <c r="N22" s="585">
        <f>'Dimensionamento de Equipe (ASG)'!T24</f>
        <v>0.92500000000000004</v>
      </c>
      <c r="O22" s="586">
        <f t="shared" si="0"/>
        <v>5.5065461298049678E-2</v>
      </c>
    </row>
    <row r="23" spans="1:15" ht="15.75" customHeight="1">
      <c r="A23" s="587" t="str">
        <f>CONCATENATE('Dimensionamento de Equipe (ASG)'!B25,": ",'Dimensionamento de Equipe (ASG)'!C25)</f>
        <v>DORES DO RIO PRETO: FÓRUM</v>
      </c>
      <c r="B23" s="588">
        <f>('Dimensionamento de Equipe (ASG)'!E25/'Produtividade e Considerações'!$B$4)/M23</f>
        <v>0.46201484854643965</v>
      </c>
      <c r="C23" s="589">
        <f>('Dimensionamento de Equipe (ASG)'!F25/('Produtividade e Considerações'!$C$4*'Dimensionamento de Equipe (ASG)'!D25))/M23</f>
        <v>0.22106299869349752</v>
      </c>
      <c r="D23" s="589">
        <f>('Dimensionamento de Equipe (ASG)'!G25/'Produtividade e Considerações'!$D$4)/M23</f>
        <v>1.1252529394323176E-2</v>
      </c>
      <c r="E23" s="589">
        <f>('Dimensionamento de Equipe (ASG)'!H25/'Produtividade e Considerações'!$E$4)/M23</f>
        <v>0.10784492249649466</v>
      </c>
      <c r="F23" s="589">
        <f>('Dimensionamento de Equipe (ASG)'!I25/'Produtividade e Considerações'!$E$4)/M23</f>
        <v>6.9605524079679917E-2</v>
      </c>
      <c r="G23" s="589">
        <f>('Dimensionamento de Equipe (ASG)'!J25/'Produtividade e Considerações'!$F$4)/M23</f>
        <v>1.3467735502007031E-2</v>
      </c>
      <c r="H23" s="589">
        <f>('Dimensionamento de Equipe (ASG)'!K25/'Produtividade e Considerações'!$F$4)/M23</f>
        <v>7.7624342292621079E-2</v>
      </c>
      <c r="I23" s="589">
        <f>('Dimensionamento de Equipe (ASG)'!L25/'Produtividade e Considerações'!$G$4)/M23</f>
        <v>0</v>
      </c>
      <c r="J23" s="589">
        <f>(('Dimensionamento de Equipe (ASG)'!N25/'Produtividade e Considerações'!$I$4)*(8/188.76))/M23</f>
        <v>8.0844998979025858E-3</v>
      </c>
      <c r="K23" s="589">
        <f>(('Dimensionamento de Equipe (ASG)'!O25/'Produtividade e Considerações'!$J$4)*(8/188.76))/M23</f>
        <v>7.4103162603041074E-3</v>
      </c>
      <c r="L23" s="589">
        <f>(('Dimensionamento de Equipe (ASG)'!P25/'Produtividade e Considerações'!$K$4)*(16/188.76))/M23</f>
        <v>2.1632282836730118E-2</v>
      </c>
      <c r="M23" s="590">
        <f>('Dimensionamento de Equipe (ASG)'!E25/'Produtividade e Considerações'!$B$4)+('Dimensionamento de Equipe (ASG)'!F25/('Produtividade e Considerações'!$C$4*'Dimensionamento de Equipe (ASG)'!D25))+('Dimensionamento de Equipe (ASG)'!G25/'Produtividade e Considerações'!$D$4)+('Dimensionamento de Equipe (ASG)'!H25/'Produtividade e Considerações'!$E$4)+('Dimensionamento de Equipe (ASG)'!I25/'Produtividade e Considerações'!$E$4)+('Dimensionamento de Equipe (ASG)'!J25/'Produtividade e Considerações'!$F$4)+('Dimensionamento de Equipe (ASG)'!K25/'Produtividade e Considerações'!$F$4)+('Dimensionamento de Equipe (ASG)'!L25/'Produtividade e Considerações'!$G$4)+(('Dimensionamento de Equipe (ASG)'!N25/'Produtividade e Considerações'!$I$4)*(8/188.76))+(('Dimensionamento de Equipe (ASG)'!O25/'Produtividade e Considerações'!$J$4)*(8/188.76))+(('Dimensionamento de Equipe (ASG)'!P25/'Produtividade e Considerações'!$K$4)*(16/188.76))</f>
        <v>0.61106261170656395</v>
      </c>
      <c r="N23" s="585">
        <f>'Dimensionamento de Equipe (ASG)'!T25</f>
        <v>0.57800000000000007</v>
      </c>
      <c r="O23" s="586">
        <f t="shared" si="0"/>
        <v>3.3062611706563882E-2</v>
      </c>
    </row>
    <row r="24" spans="1:15" ht="15.75" customHeight="1">
      <c r="A24" s="587" t="str">
        <f>CONCATENATE('Dimensionamento de Equipe (ASG)'!B26,": ",'Dimensionamento de Equipe (ASG)'!C26)</f>
        <v>ECOPORANGA: FÓRUM E ARQUIVO</v>
      </c>
      <c r="B24" s="588">
        <f>('Dimensionamento de Equipe (ASG)'!E26/'Produtividade e Considerações'!$B$4)/M24</f>
        <v>0.4104439485196264</v>
      </c>
      <c r="C24" s="589">
        <f>('Dimensionamento de Equipe (ASG)'!F26/('Produtividade e Considerações'!$C$4*'Dimensionamento de Equipe (ASG)'!D26))/M24</f>
        <v>0.27735793158390559</v>
      </c>
      <c r="D24" s="589">
        <f>('Dimensionamento de Equipe (ASG)'!G26/'Produtividade e Considerações'!$D$4)/M24</f>
        <v>5.24646949044053E-2</v>
      </c>
      <c r="E24" s="589">
        <f>('Dimensionamento de Equipe (ASG)'!H26/'Produtividade e Considerações'!$E$4)/M24</f>
        <v>0.17280358551906069</v>
      </c>
      <c r="F24" s="589">
        <f>('Dimensionamento de Equipe (ASG)'!I26/'Produtividade e Considerações'!$E$4)/M24</f>
        <v>3.2761815424907088E-2</v>
      </c>
      <c r="G24" s="589">
        <f>('Dimensionamento de Equipe (ASG)'!J26/'Produtividade e Considerações'!$F$4)/M24</f>
        <v>1.9713216602501561E-2</v>
      </c>
      <c r="H24" s="589">
        <f>('Dimensionamento de Equipe (ASG)'!K26/'Produtividade e Considerações'!$F$4)/M24</f>
        <v>0</v>
      </c>
      <c r="I24" s="589">
        <f>('Dimensionamento de Equipe (ASG)'!L26/'Produtividade e Considerações'!$G$4)/M24</f>
        <v>0</v>
      </c>
      <c r="J24" s="589">
        <f>(('Dimensionamento de Equipe (ASG)'!N26/'Produtividade e Considerações'!$I$4)*(8/188.76))/M24</f>
        <v>1.075024160826967E-2</v>
      </c>
      <c r="K24" s="589">
        <f>(('Dimensionamento de Equipe (ASG)'!O26/'Produtividade e Considerações'!$J$4)*(8/188.76))/M24</f>
        <v>4.8839102662602378E-3</v>
      </c>
      <c r="L24" s="589">
        <f>(('Dimensionamento de Equipe (ASG)'!P26/'Produtividade e Considerações'!$K$4)*(16/188.76))/M24</f>
        <v>1.8820655571063355E-2</v>
      </c>
      <c r="M24" s="590">
        <f>('Dimensionamento de Equipe (ASG)'!E26/'Produtividade e Considerações'!$B$4)+('Dimensionamento de Equipe (ASG)'!F26/('Produtividade e Considerações'!$C$4*'Dimensionamento de Equipe (ASG)'!D26))+('Dimensionamento de Equipe (ASG)'!G26/'Produtividade e Considerações'!$D$4)+('Dimensionamento de Equipe (ASG)'!H26/'Produtividade e Considerações'!$E$4)+('Dimensionamento de Equipe (ASG)'!I26/'Produtividade e Considerações'!$E$4)+('Dimensionamento de Equipe (ASG)'!J26/'Produtividade e Considerações'!$F$4)+('Dimensionamento de Equipe (ASG)'!K26/'Produtividade e Considerações'!$F$4)+('Dimensionamento de Equipe (ASG)'!L26/'Produtividade e Considerações'!$G$4)+(('Dimensionamento de Equipe (ASG)'!N26/'Produtividade e Considerações'!$I$4)*(8/188.76))+(('Dimensionamento de Equipe (ASG)'!O26/'Produtividade e Considerações'!$J$4)*(8/188.76))+(('Dimensionamento de Equipe (ASG)'!P26/'Produtividade e Considerações'!$K$4)*(16/188.76))</f>
        <v>1.8344526767069544</v>
      </c>
      <c r="N24" s="585">
        <f>'Dimensionamento de Equipe (ASG)'!T26</f>
        <v>1.8339999999999999</v>
      </c>
      <c r="O24" s="586">
        <f t="shared" si="0"/>
        <v>4.5267670695459117E-4</v>
      </c>
    </row>
    <row r="25" spans="1:15" ht="15.75" customHeight="1">
      <c r="A25" s="587" t="str">
        <f>CONCATENATE('Dimensionamento de Equipe (ASG)'!B27,": ",'Dimensionamento de Equipe (ASG)'!C27)</f>
        <v>FUNDÃO: FÓRUM E ARQUIVO</v>
      </c>
      <c r="B25" s="588">
        <f>('Dimensionamento de Equipe (ASG)'!E27/'Produtividade e Considerações'!$B$4)/M25</f>
        <v>0.54482530063563606</v>
      </c>
      <c r="C25" s="589">
        <f>('Dimensionamento de Equipe (ASG)'!F27/('Produtividade e Considerações'!$C$4*'Dimensionamento de Equipe (ASG)'!D27))/M25</f>
        <v>0.11984175374787387</v>
      </c>
      <c r="D25" s="589">
        <f>('Dimensionamento de Equipe (ASG)'!G27/'Produtividade e Considerações'!$D$4)/M25</f>
        <v>0.16659125957218171</v>
      </c>
      <c r="E25" s="589">
        <f>('Dimensionamento de Equipe (ASG)'!H27/'Produtividade e Considerações'!$E$4)/M25</f>
        <v>6.8569450320062147E-2</v>
      </c>
      <c r="F25" s="589">
        <f>('Dimensionamento de Equipe (ASG)'!I27/'Produtividade e Considerações'!$E$4)/M25</f>
        <v>3.1421215383685364E-2</v>
      </c>
      <c r="G25" s="589">
        <f>('Dimensionamento de Equipe (ASG)'!J27/'Produtividade e Considerações'!$F$4)/M25</f>
        <v>0</v>
      </c>
      <c r="H25" s="589">
        <f>('Dimensionamento de Equipe (ASG)'!K27/'Produtividade e Considerações'!$F$4)/M25</f>
        <v>0</v>
      </c>
      <c r="I25" s="589">
        <f>('Dimensionamento de Equipe (ASG)'!L27/'Produtividade e Considerações'!$G$4)/M25</f>
        <v>0</v>
      </c>
      <c r="J25" s="589">
        <f>(('Dimensionamento de Equipe (ASG)'!N27/'Produtividade e Considerações'!$I$4)*(8/188.76))/M25</f>
        <v>0</v>
      </c>
      <c r="K25" s="589">
        <f>(('Dimensionamento de Equipe (ASG)'!O27/'Produtividade e Considerações'!$J$4)*(8/188.76))/M25</f>
        <v>2.2917006780186943E-2</v>
      </c>
      <c r="L25" s="589">
        <f>(('Dimensionamento de Equipe (ASG)'!P27/'Produtividade e Considerações'!$K$4)*(16/188.76))/M25</f>
        <v>4.5834013560373886E-2</v>
      </c>
      <c r="M25" s="590">
        <f>('Dimensionamento de Equipe (ASG)'!E27/'Produtividade e Considerações'!$B$4)+('Dimensionamento de Equipe (ASG)'!F27/('Produtividade e Considerações'!$C$4*'Dimensionamento de Equipe (ASG)'!D27))+('Dimensionamento de Equipe (ASG)'!G27/'Produtividade e Considerações'!$D$4)+('Dimensionamento de Equipe (ASG)'!H27/'Produtividade e Considerações'!$E$4)+('Dimensionamento de Equipe (ASG)'!I27/'Produtividade e Considerações'!$E$4)+('Dimensionamento de Equipe (ASG)'!J27/'Produtividade e Considerações'!$F$4)+('Dimensionamento de Equipe (ASG)'!K27/'Produtividade e Considerações'!$F$4)+('Dimensionamento de Equipe (ASG)'!L27/'Produtividade e Considerações'!$G$4)+(('Dimensionamento de Equipe (ASG)'!N27/'Produtividade e Considerações'!$I$4)*(8/188.76))+(('Dimensionamento de Equipe (ASG)'!O27/'Produtividade e Considerações'!$J$4)*(8/188.76))+(('Dimensionamento de Equipe (ASG)'!P27/'Produtividade e Considerações'!$K$4)*(16/188.76))</f>
        <v>0.21535343506095181</v>
      </c>
      <c r="N25" s="585">
        <f>'Dimensionamento de Equipe (ASG)'!T27</f>
        <v>0.21600000000000003</v>
      </c>
      <c r="O25" s="586">
        <f t="shared" si="0"/>
        <v>-6.4656493904821644E-4</v>
      </c>
    </row>
    <row r="26" spans="1:15" ht="15.75" customHeight="1">
      <c r="A26" s="587" t="str">
        <f>CONCATENATE('Dimensionamento de Equipe (ASG)'!B28,": ",'Dimensionamento de Equipe (ASG)'!C28)</f>
        <v>GUAÇUÍ: FÓRUM E ARQUIVO</v>
      </c>
      <c r="B26" s="588">
        <f>('Dimensionamento de Equipe (ASG)'!E28/'Produtividade e Considerações'!$B$4)/M26</f>
        <v>0.55957449739266851</v>
      </c>
      <c r="C26" s="589">
        <f>('Dimensionamento de Equipe (ASG)'!F28/('Produtividade e Considerações'!$C$4*'Dimensionamento de Equipe (ASG)'!D28))/M26</f>
        <v>0.14116382262170302</v>
      </c>
      <c r="D26" s="589">
        <f>('Dimensionamento de Equipe (ASG)'!G28/'Produtividade e Considerações'!$D$4)/M26</f>
        <v>0.10091387790947529</v>
      </c>
      <c r="E26" s="589">
        <f>('Dimensionamento de Equipe (ASG)'!H28/'Produtividade e Considerações'!$E$4)/M26</f>
        <v>5.1503369609715015E-2</v>
      </c>
      <c r="F26" s="589">
        <f>('Dimensionamento de Equipe (ASG)'!I28/'Produtividade e Considerações'!$E$4)/M26</f>
        <v>4.7126196815243597E-2</v>
      </c>
      <c r="G26" s="589">
        <f>('Dimensionamento de Equipe (ASG)'!J28/'Produtividade e Considerações'!$F$4)/M26</f>
        <v>6.0271351250977059E-3</v>
      </c>
      <c r="H26" s="589">
        <f>('Dimensionamento de Equipe (ASG)'!K28/'Produtividade e Considerações'!$F$4)/M26</f>
        <v>5.0867020501484485E-2</v>
      </c>
      <c r="I26" s="589">
        <f>('Dimensionamento de Equipe (ASG)'!L28/'Produtividade e Considerações'!$G$4)/M26</f>
        <v>0</v>
      </c>
      <c r="J26" s="589">
        <f>(('Dimensionamento de Equipe (ASG)'!N28/'Produtividade e Considerações'!$I$4)*(8/188.76))/M26</f>
        <v>1.7976963443734294E-2</v>
      </c>
      <c r="K26" s="589">
        <f>(('Dimensionamento de Equipe (ASG)'!O28/'Produtividade e Considerações'!$J$4)*(8/188.76))/M26</f>
        <v>3.2371195237027965E-3</v>
      </c>
      <c r="L26" s="589">
        <f>(('Dimensionamento de Equipe (ASG)'!P28/'Produtividade e Considerações'!$K$4)*(16/188.76))/M26</f>
        <v>2.1609997057175374E-2</v>
      </c>
      <c r="M26" s="590">
        <f>('Dimensionamento de Equipe (ASG)'!E28/'Produtividade e Considerações'!$B$4)+('Dimensionamento de Equipe (ASG)'!F28/('Produtividade e Considerações'!$C$4*'Dimensionamento de Equipe (ASG)'!D28))+('Dimensionamento de Equipe (ASG)'!G28/'Produtividade e Considerações'!$D$4)+('Dimensionamento de Equipe (ASG)'!H28/'Produtividade e Considerações'!$E$4)+('Dimensionamento de Equipe (ASG)'!I28/'Produtividade e Considerações'!$E$4)+('Dimensionamento de Equipe (ASG)'!J28/'Produtividade e Considerações'!$F$4)+('Dimensionamento de Equipe (ASG)'!K28/'Produtividade e Considerações'!$F$4)+('Dimensionamento de Equipe (ASG)'!L28/'Produtividade e Considerações'!$G$4)+(('Dimensionamento de Equipe (ASG)'!N28/'Produtividade e Considerações'!$I$4)*(8/188.76))+(('Dimensionamento de Equipe (ASG)'!O28/'Produtividade e Considerações'!$J$4)*(8/188.76))+(('Dimensionamento de Equipe (ASG)'!P28/'Produtividade e Considerações'!$K$4)*(16/188.76))</f>
        <v>0.81483341739936466</v>
      </c>
      <c r="N26" s="585">
        <f>'Dimensionamento de Equipe (ASG)'!T28</f>
        <v>0.78600000000000003</v>
      </c>
      <c r="O26" s="586">
        <f t="shared" si="0"/>
        <v>2.8833417399364625E-2</v>
      </c>
    </row>
    <row r="27" spans="1:15" ht="15.75" customHeight="1">
      <c r="A27" s="587" t="str">
        <f>CONCATENATE('Dimensionamento de Equipe (ASG)'!B29,": ",'Dimensionamento de Equipe (ASG)'!C29)</f>
        <v>GUARAPARI: FÓRUM E ARQUIVO</v>
      </c>
      <c r="B27" s="588">
        <f>('Dimensionamento de Equipe (ASG)'!E29/'Produtividade e Considerações'!$B$4)/M27</f>
        <v>0.35056861729919359</v>
      </c>
      <c r="C27" s="589">
        <f>('Dimensionamento de Equipe (ASG)'!F29/('Produtividade e Considerações'!$C$4*'Dimensionamento de Equipe (ASG)'!D29))/M27</f>
        <v>0.20609835802149892</v>
      </c>
      <c r="D27" s="589">
        <f>('Dimensionamento de Equipe (ASG)'!G29/'Produtividade e Considerações'!$D$4)/M27</f>
        <v>6.592463796959179E-2</v>
      </c>
      <c r="E27" s="589">
        <f>('Dimensionamento de Equipe (ASG)'!H29/'Produtividade e Considerações'!$E$4)/M27</f>
        <v>8.7809346325901816E-2</v>
      </c>
      <c r="F27" s="589">
        <f>('Dimensionamento de Equipe (ASG)'!I29/'Produtividade e Considerações'!$E$4)/M27</f>
        <v>2.2274375748929862E-2</v>
      </c>
      <c r="G27" s="589">
        <f>('Dimensionamento de Equipe (ASG)'!J29/'Produtividade e Considerações'!$F$4)/M27</f>
        <v>8.8321030780857165E-2</v>
      </c>
      <c r="H27" s="589">
        <f>('Dimensionamento de Equipe (ASG)'!K29/'Produtividade e Considerações'!$F$4)/M27</f>
        <v>0.15912253448336591</v>
      </c>
      <c r="I27" s="589">
        <f>('Dimensionamento de Equipe (ASG)'!L29/'Produtividade e Considerações'!$G$4)/M27</f>
        <v>0</v>
      </c>
      <c r="J27" s="589">
        <f>(('Dimensionamento de Equipe (ASG)'!N29/'Produtividade e Considerações'!$I$4)*(8/188.76))/M27</f>
        <v>5.3178432133682389E-3</v>
      </c>
      <c r="K27" s="589">
        <f>(('Dimensionamento de Equipe (ASG)'!O29/'Produtividade e Considerações'!$J$4)*(8/188.76))/M27</f>
        <v>3.3616907995555798E-3</v>
      </c>
      <c r="L27" s="589">
        <f>(('Dimensionamento de Equipe (ASG)'!P29/'Produtividade e Considerações'!$K$4)*(16/188.76))/M27</f>
        <v>1.1201565357737047E-2</v>
      </c>
      <c r="M27" s="590">
        <f>('Dimensionamento de Equipe (ASG)'!E29/'Produtividade e Considerações'!$B$4)+('Dimensionamento de Equipe (ASG)'!F29/('Produtividade e Considerações'!$C$4*'Dimensionamento de Equipe (ASG)'!D29))+('Dimensionamento de Equipe (ASG)'!G29/'Produtividade e Considerações'!$D$4)+('Dimensionamento de Equipe (ASG)'!H29/'Produtividade e Considerações'!$E$4)+('Dimensionamento de Equipe (ASG)'!I29/'Produtividade e Considerações'!$E$4)+('Dimensionamento de Equipe (ASG)'!J29/'Produtividade e Considerações'!$F$4)+('Dimensionamento de Equipe (ASG)'!K29/'Produtividade e Considerações'!$F$4)+('Dimensionamento de Equipe (ASG)'!L29/'Produtividade e Considerações'!$G$4)+(('Dimensionamento de Equipe (ASG)'!N29/'Produtividade e Considerações'!$I$4)*(8/188.76))+(('Dimensionamento de Equipe (ASG)'!O29/'Produtividade e Considerações'!$J$4)*(8/188.76))+(('Dimensionamento de Equipe (ASG)'!P29/'Produtividade e Considerações'!$K$4)*(16/188.76))</f>
        <v>6.210424700228887</v>
      </c>
      <c r="N27" s="585">
        <f>'Dimensionamento de Equipe (ASG)'!T29</f>
        <v>5.5179999999999998</v>
      </c>
      <c r="O27" s="586">
        <f t="shared" si="0"/>
        <v>0.69242470022888725</v>
      </c>
    </row>
    <row r="28" spans="1:15" ht="15.75" customHeight="1">
      <c r="A28" s="587" t="str">
        <f>CONCATENATE('Dimensionamento de Equipe (ASG)'!B30,": ",'Dimensionamento de Equipe (ASG)'!C30)</f>
        <v>IBATIBA: FÓRUM</v>
      </c>
      <c r="B28" s="588">
        <f>('Dimensionamento de Equipe (ASG)'!E30/'Produtividade e Considerações'!$B$4)/M28</f>
        <v>0.47280136458621752</v>
      </c>
      <c r="C28" s="589">
        <f>('Dimensionamento de Equipe (ASG)'!F30/('Produtividade e Considerações'!$C$4*'Dimensionamento de Equipe (ASG)'!D30))/M28</f>
        <v>8.7797440797622667E-2</v>
      </c>
      <c r="D28" s="589">
        <f>('Dimensionamento de Equipe (ASG)'!G30/'Produtividade e Considerações'!$D$4)/M28</f>
        <v>3.4363848923097975E-2</v>
      </c>
      <c r="E28" s="589">
        <f>('Dimensionamento de Equipe (ASG)'!H30/'Produtividade e Considerações'!$E$4)/M28</f>
        <v>8.8838517170717016E-2</v>
      </c>
      <c r="F28" s="589">
        <f>('Dimensionamento de Equipe (ASG)'!I30/'Produtividade e Considerações'!$E$4)/M28</f>
        <v>2.1515578377283028E-2</v>
      </c>
      <c r="G28" s="589">
        <f>('Dimensionamento de Equipe (ASG)'!J30/'Produtividade e Considerações'!$F$4)/M28</f>
        <v>5.8084349941826437E-2</v>
      </c>
      <c r="H28" s="589">
        <f>('Dimensionamento de Equipe (ASG)'!K30/'Produtividade e Considerações'!$F$4)/M28</f>
        <v>0.21284228072150949</v>
      </c>
      <c r="I28" s="589">
        <f>('Dimensionamento de Equipe (ASG)'!L30/'Produtividade e Considerações'!$G$4)/M28</f>
        <v>0</v>
      </c>
      <c r="J28" s="589">
        <f>(('Dimensionamento de Equipe (ASG)'!N30/'Produtividade e Considerações'!$I$4)*(8/188.76))/M28</f>
        <v>0</v>
      </c>
      <c r="K28" s="589">
        <f>(('Dimensionamento de Equipe (ASG)'!O30/'Produtividade e Considerações'!$J$4)*(8/188.76))/M28</f>
        <v>7.9188731605752769E-3</v>
      </c>
      <c r="L28" s="589">
        <f>(('Dimensionamento de Equipe (ASG)'!P30/'Produtividade e Considerações'!$K$4)*(16/188.76))/M28</f>
        <v>1.5837746321150554E-2</v>
      </c>
      <c r="M28" s="590">
        <f>('Dimensionamento de Equipe (ASG)'!E30/'Produtividade e Considerações'!$B$4)+('Dimensionamento de Equipe (ASG)'!F30/('Produtividade e Considerações'!$C$4*'Dimensionamento de Equipe (ASG)'!D30))+('Dimensionamento de Equipe (ASG)'!G30/'Produtividade e Considerações'!$D$4)+('Dimensionamento de Equipe (ASG)'!H30/'Produtividade e Considerações'!$E$4)+('Dimensionamento de Equipe (ASG)'!I30/'Produtividade e Considerações'!$E$4)+('Dimensionamento de Equipe (ASG)'!J30/'Produtividade e Considerações'!$F$4)+('Dimensionamento de Equipe (ASG)'!K30/'Produtividade e Considerações'!$F$4)+('Dimensionamento de Equipe (ASG)'!L30/'Produtividade e Considerações'!$G$4)+(('Dimensionamento de Equipe (ASG)'!N30/'Produtividade e Considerações'!$I$4)*(8/188.76))+(('Dimensionamento de Equipe (ASG)'!O30/'Produtividade e Considerações'!$J$4)*(8/188.76))+(('Dimensionamento de Equipe (ASG)'!P30/'Produtividade e Considerações'!$K$4)*(16/188.76))</f>
        <v>0.72040824226066336</v>
      </c>
      <c r="N28" s="585">
        <f>'Dimensionamento de Equipe (ASG)'!T30</f>
        <v>0.61299999999999999</v>
      </c>
      <c r="O28" s="586">
        <f t="shared" si="0"/>
        <v>0.10740824226066337</v>
      </c>
    </row>
    <row r="29" spans="1:15" ht="15.75" customHeight="1">
      <c r="A29" s="587" t="str">
        <f>CONCATENATE('Dimensionamento de Equipe (ASG)'!B31,": ",'Dimensionamento de Equipe (ASG)'!C31)</f>
        <v>IBIRAÇU: FÓRUM</v>
      </c>
      <c r="B29" s="588">
        <f>('Dimensionamento de Equipe (ASG)'!E31/'Produtividade e Considerações'!$B$4)/M29</f>
        <v>0.38921846833931883</v>
      </c>
      <c r="C29" s="589">
        <f>('Dimensionamento de Equipe (ASG)'!F31/('Produtividade e Considerações'!$C$4*'Dimensionamento de Equipe (ASG)'!D31))/M29</f>
        <v>0.1628094964429527</v>
      </c>
      <c r="D29" s="589">
        <f>('Dimensionamento de Equipe (ASG)'!G31/'Produtividade e Considerações'!$D$4)/M29</f>
        <v>2.2265630180274391E-2</v>
      </c>
      <c r="E29" s="589">
        <f>('Dimensionamento de Equipe (ASG)'!H31/'Produtividade e Considerações'!$E$4)/M29</f>
        <v>0.13163015982043352</v>
      </c>
      <c r="F29" s="589">
        <f>('Dimensionamento de Equipe (ASG)'!I31/'Produtividade e Considerações'!$E$4)/M29</f>
        <v>3.9039874361070009E-2</v>
      </c>
      <c r="G29" s="589">
        <f>('Dimensionamento de Equipe (ASG)'!J31/'Produtividade e Considerações'!$F$4)/M29</f>
        <v>2.7514979223516721E-2</v>
      </c>
      <c r="H29" s="589">
        <f>('Dimensionamento de Equipe (ASG)'!K31/'Produtividade e Considerações'!$F$4)/M29</f>
        <v>0.17538653380398192</v>
      </c>
      <c r="I29" s="589">
        <f>('Dimensionamento de Equipe (ASG)'!L31/'Produtividade e Considerações'!$G$4)/M29</f>
        <v>0</v>
      </c>
      <c r="J29" s="589">
        <f>(('Dimensionamento de Equipe (ASG)'!N31/'Produtividade e Considerações'!$I$4)*(8/188.76))/M29</f>
        <v>1.6657210719539767E-2</v>
      </c>
      <c r="K29" s="589">
        <f>(('Dimensionamento de Equipe (ASG)'!O31/'Produtividade e Considerações'!$J$4)*(8/188.76))/M29</f>
        <v>1.1423686186956801E-2</v>
      </c>
      <c r="L29" s="589">
        <f>(('Dimensionamento de Equipe (ASG)'!P31/'Produtividade e Considerações'!$K$4)*(16/188.76))/M29</f>
        <v>2.4053960921955136E-2</v>
      </c>
      <c r="M29" s="590">
        <f>('Dimensionamento de Equipe (ASG)'!E31/'Produtividade e Considerações'!$B$4)+('Dimensionamento de Equipe (ASG)'!F31/('Produtividade e Considerações'!$C$4*'Dimensionamento de Equipe (ASG)'!D31))+('Dimensionamento de Equipe (ASG)'!G31/'Produtividade e Considerações'!$D$4)+('Dimensionamento de Equipe (ASG)'!H31/'Produtividade e Considerações'!$E$4)+('Dimensionamento de Equipe (ASG)'!I31/'Produtividade e Considerações'!$E$4)+('Dimensionamento de Equipe (ASG)'!J31/'Produtividade e Considerações'!$F$4)+('Dimensionamento de Equipe (ASG)'!K31/'Produtividade e Considerações'!$F$4)+('Dimensionamento de Equipe (ASG)'!L31/'Produtividade e Considerações'!$G$4)+(('Dimensionamento de Equipe (ASG)'!N31/'Produtividade e Considerações'!$I$4)*(8/188.76))+(('Dimensionamento de Equipe (ASG)'!O31/'Produtividade e Considerações'!$J$4)*(8/188.76))+(('Dimensionamento de Equipe (ASG)'!P31/'Produtividade e Considerações'!$K$4)*(16/188.76))</f>
        <v>2.0927321446882026</v>
      </c>
      <c r="N29" s="585">
        <f>'Dimensionamento de Equipe (ASG)'!T31</f>
        <v>1.835</v>
      </c>
      <c r="O29" s="586">
        <f t="shared" si="0"/>
        <v>0.2577321446882026</v>
      </c>
    </row>
    <row r="30" spans="1:15" ht="15.75" customHeight="1">
      <c r="A30" s="587" t="str">
        <f>CONCATENATE('Dimensionamento de Equipe (ASG)'!B32,": ",'Dimensionamento de Equipe (ASG)'!C32)</f>
        <v>IBITIRAMA: FÓRUM</v>
      </c>
      <c r="B30" s="588">
        <f>('Dimensionamento de Equipe (ASG)'!E32/'Produtividade e Considerações'!$B$4)/M30</f>
        <v>0.43539577678578112</v>
      </c>
      <c r="C30" s="589">
        <f>('Dimensionamento de Equipe (ASG)'!F32/('Produtividade e Considerações'!$C$4*'Dimensionamento de Equipe (ASG)'!D32))/M30</f>
        <v>7.7760344961792155E-2</v>
      </c>
      <c r="D30" s="589">
        <f>('Dimensionamento de Equipe (ASG)'!G32/'Produtividade e Considerações'!$D$4)/M30</f>
        <v>1.5247509491109276E-2</v>
      </c>
      <c r="E30" s="589">
        <f>('Dimensionamento de Equipe (ASG)'!H32/'Produtividade e Considerações'!$E$4)/M30</f>
        <v>0.10371005756822523</v>
      </c>
      <c r="F30" s="589">
        <f>('Dimensionamento de Equipe (ASG)'!I32/'Produtividade e Considerações'!$E$4)/M30</f>
        <v>0</v>
      </c>
      <c r="G30" s="589">
        <f>('Dimensionamento de Equipe (ASG)'!J32/'Produtividade e Considerações'!$F$4)/M30</f>
        <v>0.20624607624274621</v>
      </c>
      <c r="H30" s="589">
        <f>('Dimensionamento de Equipe (ASG)'!K32/'Produtividade e Considerações'!$F$4)/M30</f>
        <v>0.10398630201380268</v>
      </c>
      <c r="I30" s="589">
        <f>('Dimensionamento de Equipe (ASG)'!L32/'Produtividade e Considerações'!$G$4)/M30</f>
        <v>0</v>
      </c>
      <c r="J30" s="589">
        <f>(('Dimensionamento de Equipe (ASG)'!N32/'Produtividade e Considerações'!$I$4)*(8/188.76))/M30</f>
        <v>1.8719600362856231E-2</v>
      </c>
      <c r="K30" s="589">
        <f>(('Dimensionamento de Equipe (ASG)'!O32/'Produtividade e Considerações'!$J$4)*(8/188.76))/M30</f>
        <v>7.7215055596347093E-3</v>
      </c>
      <c r="L30" s="589">
        <f>(('Dimensionamento de Equipe (ASG)'!P32/'Produtividade e Considerações'!$K$4)*(16/188.76))/M30</f>
        <v>3.1212827014052428E-2</v>
      </c>
      <c r="M30" s="590">
        <f>('Dimensionamento de Equipe (ASG)'!E32/'Produtividade e Considerações'!$B$4)+('Dimensionamento de Equipe (ASG)'!F32/('Produtividade e Considerações'!$C$4*'Dimensionamento de Equipe (ASG)'!D32))+('Dimensionamento de Equipe (ASG)'!G32/'Produtividade e Considerações'!$D$4)+('Dimensionamento de Equipe (ASG)'!H32/'Produtividade e Considerações'!$E$4)+('Dimensionamento de Equipe (ASG)'!I32/'Produtividade e Considerações'!$E$4)+('Dimensionamento de Equipe (ASG)'!J32/'Produtividade e Considerações'!$F$4)+('Dimensionamento de Equipe (ASG)'!K32/'Produtividade e Considerações'!$F$4)+('Dimensionamento de Equipe (ASG)'!L32/'Produtividade e Considerações'!$G$4)+(('Dimensionamento de Equipe (ASG)'!N32/'Produtividade e Considerações'!$I$4)*(8/188.76))+(('Dimensionamento de Equipe (ASG)'!O32/'Produtividade e Considerações'!$J$4)*(8/188.76))+(('Dimensionamento de Equipe (ASG)'!P32/'Produtividade e Considerações'!$K$4)*(16/188.76))</f>
        <v>0.37540557055154661</v>
      </c>
      <c r="N30" s="585">
        <f>'Dimensionamento de Equipe (ASG)'!T32</f>
        <v>0.34799999999999998</v>
      </c>
      <c r="O30" s="586">
        <f t="shared" si="0"/>
        <v>2.7405570551546632E-2</v>
      </c>
    </row>
    <row r="31" spans="1:15" ht="15.75" customHeight="1">
      <c r="A31" s="587" t="str">
        <f>CONCATENATE('Dimensionamento de Equipe (ASG)'!B33,": ",'Dimensionamento de Equipe (ASG)'!C33)</f>
        <v>ICONHA: FÓRUM</v>
      </c>
      <c r="B31" s="588">
        <f>('Dimensionamento de Equipe (ASG)'!E33/'Produtividade e Considerações'!$B$4)/M31</f>
        <v>0.40154467158120943</v>
      </c>
      <c r="C31" s="589">
        <f>('Dimensionamento de Equipe (ASG)'!F33/('Produtividade e Considerações'!$C$4*'Dimensionamento de Equipe (ASG)'!D33))/M31</f>
        <v>0.16725085058925393</v>
      </c>
      <c r="D31" s="589">
        <f>('Dimensionamento de Equipe (ASG)'!G33/'Produtividade e Considerações'!$D$4)/M31</f>
        <v>0.12734836339283295</v>
      </c>
      <c r="E31" s="589">
        <f>('Dimensionamento de Equipe (ASG)'!H33/'Produtividade e Considerações'!$E$4)/M31</f>
        <v>6.3368545624273673E-2</v>
      </c>
      <c r="F31" s="589">
        <f>('Dimensionamento de Equipe (ASG)'!I33/'Produtividade e Considerações'!$E$4)/M31</f>
        <v>8.1163356935698872E-2</v>
      </c>
      <c r="G31" s="589">
        <f>('Dimensionamento de Equipe (ASG)'!J33/'Produtividade e Considerações'!$F$4)/M31</f>
        <v>1.0791594646029697E-2</v>
      </c>
      <c r="H31" s="589">
        <f>('Dimensionamento de Equipe (ASG)'!K33/'Produtividade e Considerações'!$F$4)/M31</f>
        <v>7.2650826333795715E-2</v>
      </c>
      <c r="I31" s="589">
        <f>('Dimensionamento de Equipe (ASG)'!L33/'Produtividade e Considerações'!$G$4)/M31</f>
        <v>0</v>
      </c>
      <c r="J31" s="589">
        <f>(('Dimensionamento de Equipe (ASG)'!N33/'Produtividade e Considerações'!$I$4)*(8/188.76))/M31</f>
        <v>2.2350056063137162E-2</v>
      </c>
      <c r="K31" s="589">
        <f>(('Dimensionamento de Equipe (ASG)'!O33/'Produtividade e Considerações'!$J$4)*(8/188.76))/M31</f>
        <v>1.1571726684222669E-2</v>
      </c>
      <c r="L31" s="589">
        <f>(('Dimensionamento de Equipe (ASG)'!P33/'Produtividade e Considerações'!$K$4)*(16/188.76))/M31</f>
        <v>4.1960008149545827E-2</v>
      </c>
      <c r="M31" s="590">
        <f>('Dimensionamento de Equipe (ASG)'!E33/'Produtividade e Considerações'!$B$4)+('Dimensionamento de Equipe (ASG)'!F33/('Produtividade e Considerações'!$C$4*'Dimensionamento de Equipe (ASG)'!D33))+('Dimensionamento de Equipe (ASG)'!G33/'Produtividade e Considerações'!$D$4)+('Dimensionamento de Equipe (ASG)'!H33/'Produtividade e Considerações'!$E$4)+('Dimensionamento de Equipe (ASG)'!I33/'Produtividade e Considerações'!$E$4)+('Dimensionamento de Equipe (ASG)'!J33/'Produtividade e Considerações'!$F$4)+('Dimensionamento de Equipe (ASG)'!K33/'Produtividade e Considerações'!$F$4)+('Dimensionamento de Equipe (ASG)'!L33/'Produtividade e Considerações'!$G$4)+(('Dimensionamento de Equipe (ASG)'!N33/'Produtividade e Considerações'!$I$4)*(8/188.76))+(('Dimensionamento de Equipe (ASG)'!O33/'Produtividade e Considerações'!$J$4)*(8/188.76))+(('Dimensionamento de Equipe (ASG)'!P33/'Produtividade e Considerações'!$K$4)*(16/188.76))</f>
        <v>0.49077976610665608</v>
      </c>
      <c r="N31" s="585">
        <f>'Dimensionamento de Equipe (ASG)'!T33</f>
        <v>0.46599999999999997</v>
      </c>
      <c r="O31" s="586">
        <f t="shared" si="0"/>
        <v>2.4779766106656109E-2</v>
      </c>
    </row>
    <row r="32" spans="1:15" ht="15.75" customHeight="1">
      <c r="A32" s="587" t="str">
        <f>CONCATENATE('Dimensionamento de Equipe (ASG)'!B34,": ",'Dimensionamento de Equipe (ASG)'!C34)</f>
        <v>ITAGUAÇU: FÓRUM E ARQUIVO</v>
      </c>
      <c r="B32" s="588">
        <f>('Dimensionamento de Equipe (ASG)'!E34/'Produtividade e Considerações'!$B$4)/M32</f>
        <v>0.6253323853894357</v>
      </c>
      <c r="C32" s="589">
        <f>('Dimensionamento de Equipe (ASG)'!F34/('Produtividade e Considerações'!$C$4*'Dimensionamento de Equipe (ASG)'!D34))/M32</f>
        <v>9.8115751603151391E-2</v>
      </c>
      <c r="D32" s="589">
        <f>('Dimensionamento de Equipe (ASG)'!G34/'Produtividade e Considerações'!$D$4)/M32</f>
        <v>0.14445277042749682</v>
      </c>
      <c r="E32" s="589">
        <f>('Dimensionamento de Equipe (ASG)'!H34/'Produtividade e Considerações'!$E$4)/M32</f>
        <v>5.3967411118616505E-2</v>
      </c>
      <c r="F32" s="589">
        <f>('Dimensionamento de Equipe (ASG)'!I34/'Produtividade e Considerações'!$E$4)/M32</f>
        <v>3.7177549881713588E-2</v>
      </c>
      <c r="G32" s="589">
        <f>('Dimensionamento de Equipe (ASG)'!J34/'Produtividade e Considerações'!$F$4)/M32</f>
        <v>1.531297529476793E-2</v>
      </c>
      <c r="H32" s="589">
        <f>('Dimensionamento de Equipe (ASG)'!K34/'Produtividade e Considerações'!$F$4)/M32</f>
        <v>0</v>
      </c>
      <c r="I32" s="589">
        <f>('Dimensionamento de Equipe (ASG)'!L34/'Produtividade e Considerações'!$G$4)/M32</f>
        <v>0</v>
      </c>
      <c r="J32" s="589">
        <f>(('Dimensionamento de Equipe (ASG)'!N34/'Produtividade e Considerações'!$I$4)*(8/188.76))/M32</f>
        <v>0</v>
      </c>
      <c r="K32" s="589">
        <f>(('Dimensionamento de Equipe (ASG)'!O34/'Produtividade e Considerações'!$J$4)*(8/188.76))/M32</f>
        <v>8.5470520949393197E-3</v>
      </c>
      <c r="L32" s="589">
        <f>(('Dimensionamento de Equipe (ASG)'!P34/'Produtividade e Considerações'!$K$4)*(16/188.76))/M32</f>
        <v>1.7094104189878639E-2</v>
      </c>
      <c r="M32" s="590">
        <f>('Dimensionamento de Equipe (ASG)'!E34/'Produtividade e Considerações'!$B$4)+('Dimensionamento de Equipe (ASG)'!F34/('Produtividade e Considerações'!$C$4*'Dimensionamento de Equipe (ASG)'!D34))+('Dimensionamento de Equipe (ASG)'!G34/'Produtividade e Considerações'!$D$4)+('Dimensionamento de Equipe (ASG)'!H34/'Produtividade e Considerações'!$E$4)+('Dimensionamento de Equipe (ASG)'!I34/'Produtividade e Considerações'!$E$4)+('Dimensionamento de Equipe (ASG)'!J34/'Produtividade e Considerações'!$F$4)+('Dimensionamento de Equipe (ASG)'!K34/'Produtividade e Considerações'!$F$4)+('Dimensionamento de Equipe (ASG)'!L34/'Produtividade e Considerações'!$G$4)+(('Dimensionamento de Equipe (ASG)'!N34/'Produtividade e Considerações'!$I$4)*(8/188.76))+(('Dimensionamento de Equipe (ASG)'!O34/'Produtividade e Considerações'!$J$4)*(8/188.76))+(('Dimensionamento de Equipe (ASG)'!P34/'Produtividade e Considerações'!$K$4)*(16/188.76))</f>
        <v>0.33353462074430978</v>
      </c>
      <c r="N32" s="585">
        <f>'Dimensionamento de Equipe (ASG)'!T34</f>
        <v>0.33400000000000002</v>
      </c>
      <c r="O32" s="586">
        <f t="shared" si="0"/>
        <v>-4.6537925569023475E-4</v>
      </c>
    </row>
    <row r="33" spans="1:15" ht="15.75" customHeight="1">
      <c r="A33" s="587" t="str">
        <f>CONCATENATE('Dimensionamento de Equipe (ASG)'!B35,": ",'Dimensionamento de Equipe (ASG)'!C35)</f>
        <v>ITAPEMIRIM: FÓRUM</v>
      </c>
      <c r="B33" s="588">
        <f>('Dimensionamento de Equipe (ASG)'!E35/'Produtividade e Considerações'!$B$4)/M33</f>
        <v>0.44567499303980884</v>
      </c>
      <c r="C33" s="589">
        <f>('Dimensionamento de Equipe (ASG)'!F35/('Produtividade e Considerações'!$C$4*'Dimensionamento de Equipe (ASG)'!D35))/M33</f>
        <v>0.21797890459225941</v>
      </c>
      <c r="D33" s="589">
        <f>('Dimensionamento de Equipe (ASG)'!G35/'Produtividade e Considerações'!$D$4)/M33</f>
        <v>3.743682017928001E-2</v>
      </c>
      <c r="E33" s="589">
        <f>('Dimensionamento de Equipe (ASG)'!H35/'Produtividade e Considerações'!$E$4)/M33</f>
        <v>0.11210918731106972</v>
      </c>
      <c r="F33" s="589">
        <f>('Dimensionamento de Equipe (ASG)'!I35/'Produtividade e Considerações'!$E$4)/M33</f>
        <v>2.3980267303778439E-2</v>
      </c>
      <c r="G33" s="589">
        <f>('Dimensionamento de Equipe (ASG)'!J35/'Produtividade e Considerações'!$F$4)/M33</f>
        <v>1.7458056312482987E-2</v>
      </c>
      <c r="H33" s="589">
        <f>('Dimensionamento de Equipe (ASG)'!K35/'Produtividade e Considerações'!$F$4)/M33</f>
        <v>0.11188235557931268</v>
      </c>
      <c r="I33" s="589">
        <f>('Dimensionamento de Equipe (ASG)'!L35/'Produtividade e Considerações'!$G$4)/M33</f>
        <v>0</v>
      </c>
      <c r="J33" s="589">
        <f>(('Dimensionamento de Equipe (ASG)'!N35/'Produtividade e Considerações'!$I$4)*(8/188.76))/M33</f>
        <v>1.1868969399446474E-2</v>
      </c>
      <c r="K33" s="589">
        <f>(('Dimensionamento de Equipe (ASG)'!O35/'Produtividade e Considerações'!$J$4)*(8/188.76))/M33</f>
        <v>3.871841561009151E-3</v>
      </c>
      <c r="L33" s="589">
        <f>(('Dimensionamento de Equipe (ASG)'!P35/'Produtividade e Considerações'!$K$4)*(16/188.76))/M33</f>
        <v>1.7738604721552177E-2</v>
      </c>
      <c r="M33" s="590">
        <f>('Dimensionamento de Equipe (ASG)'!E35/'Produtividade e Considerações'!$B$4)+('Dimensionamento de Equipe (ASG)'!F35/('Produtividade e Considerações'!$C$4*'Dimensionamento de Equipe (ASG)'!D35))+('Dimensionamento de Equipe (ASG)'!G35/'Produtividade e Considerações'!$D$4)+('Dimensionamento de Equipe (ASG)'!H35/'Produtividade e Considerações'!$E$4)+('Dimensionamento de Equipe (ASG)'!I35/'Produtividade e Considerações'!$E$4)+('Dimensionamento de Equipe (ASG)'!J35/'Produtividade e Considerações'!$F$4)+('Dimensionamento de Equipe (ASG)'!K35/'Produtividade e Considerações'!$F$4)+('Dimensionamento de Equipe (ASG)'!L35/'Produtividade e Considerações'!$G$4)+(('Dimensionamento de Equipe (ASG)'!N35/'Produtividade e Considerações'!$I$4)*(8/188.76))+(('Dimensionamento de Equipe (ASG)'!O35/'Produtividade e Considerações'!$J$4)*(8/188.76))+(('Dimensionamento de Equipe (ASG)'!P35/'Produtividade e Considerações'!$K$4)*(16/188.76))</f>
        <v>2.3185729873511214</v>
      </c>
      <c r="N33" s="585">
        <f>'Dimensionamento de Equipe (ASG)'!T35</f>
        <v>2.137</v>
      </c>
      <c r="O33" s="586">
        <f t="shared" si="0"/>
        <v>0.18157298735112137</v>
      </c>
    </row>
    <row r="34" spans="1:15" ht="15.75" customHeight="1">
      <c r="A34" s="587" t="str">
        <f>CONCATENATE('Dimensionamento de Equipe (ASG)'!B36,": ",'Dimensionamento de Equipe (ASG)'!C36)</f>
        <v>ITARANA: FÓRUM</v>
      </c>
      <c r="B34" s="588">
        <f>('Dimensionamento de Equipe (ASG)'!E36/'Produtividade e Considerações'!$B$4)/M34</f>
        <v>0.52817515018305738</v>
      </c>
      <c r="C34" s="589">
        <f>('Dimensionamento de Equipe (ASG)'!F36/('Produtividade e Considerações'!$C$4*'Dimensionamento de Equipe (ASG)'!D36))/M34</f>
        <v>0.11924727807127503</v>
      </c>
      <c r="D34" s="589">
        <f>('Dimensionamento de Equipe (ASG)'!G36/'Produtividade e Considerações'!$D$4)/M34</f>
        <v>0</v>
      </c>
      <c r="E34" s="589">
        <f>('Dimensionamento de Equipe (ASG)'!H36/'Produtividade e Considerações'!$E$4)/M34</f>
        <v>0.10378353182878593</v>
      </c>
      <c r="F34" s="589">
        <f>('Dimensionamento de Equipe (ASG)'!I36/'Produtividade e Considerações'!$E$4)/M34</f>
        <v>0.10433704399853945</v>
      </c>
      <c r="G34" s="589">
        <f>('Dimensionamento de Equipe (ASG)'!J36/'Produtividade e Considerações'!$F$4)/M34</f>
        <v>6.157822888507964E-2</v>
      </c>
      <c r="H34" s="589">
        <f>('Dimensionamento de Equipe (ASG)'!K36/'Produtividade e Considerações'!$F$4)/M34</f>
        <v>5.3813683170481588E-2</v>
      </c>
      <c r="I34" s="589">
        <f>('Dimensionamento de Equipe (ASG)'!L36/'Produtividade e Considerações'!$G$4)/M34</f>
        <v>0</v>
      </c>
      <c r="J34" s="589">
        <f>(('Dimensionamento de Equipe (ASG)'!N36/'Produtividade e Considerações'!$I$4)*(8/188.76))/M34</f>
        <v>0</v>
      </c>
      <c r="K34" s="589">
        <f>(('Dimensionamento de Equipe (ASG)'!O36/'Produtividade e Considerações'!$J$4)*(8/188.76))/M34</f>
        <v>9.6883612875936949E-3</v>
      </c>
      <c r="L34" s="589">
        <f>(('Dimensionamento de Equipe (ASG)'!P36/'Produtividade e Considerações'!$K$4)*(16/188.76))/M34</f>
        <v>1.937672257518739E-2</v>
      </c>
      <c r="M34" s="590">
        <f>('Dimensionamento de Equipe (ASG)'!E36/'Produtividade e Considerações'!$B$4)+('Dimensionamento de Equipe (ASG)'!F36/('Produtividade e Considerações'!$C$4*'Dimensionamento de Equipe (ASG)'!D36))+('Dimensionamento de Equipe (ASG)'!G36/'Produtividade e Considerações'!$D$4)+('Dimensionamento de Equipe (ASG)'!H36/'Produtividade e Considerações'!$E$4)+('Dimensionamento de Equipe (ASG)'!I36/'Produtividade e Considerações'!$E$4)+('Dimensionamento de Equipe (ASG)'!J36/'Produtividade e Considerações'!$F$4)+('Dimensionamento de Equipe (ASG)'!K36/'Produtividade e Considerações'!$F$4)+('Dimensionamento de Equipe (ASG)'!L36/'Produtividade e Considerações'!$G$4)+(('Dimensionamento de Equipe (ASG)'!N36/'Produtividade e Considerações'!$I$4)*(8/188.76))+(('Dimensionamento de Equipe (ASG)'!O36/'Produtividade e Considerações'!$J$4)*(8/188.76))+(('Dimensionamento de Equipe (ASG)'!P36/'Produtividade e Considerações'!$K$4)*(16/188.76))</f>
        <v>0.48177200292707467</v>
      </c>
      <c r="N34" s="585">
        <f>'Dimensionamento de Equipe (ASG)'!T36</f>
        <v>0.46399999999999997</v>
      </c>
      <c r="O34" s="586">
        <f t="shared" si="0"/>
        <v>1.7772002927074704E-2</v>
      </c>
    </row>
    <row r="35" spans="1:15" ht="15.75" customHeight="1">
      <c r="A35" s="587" t="str">
        <f>CONCATENATE('Dimensionamento de Equipe (ASG)'!B37,": ",'Dimensionamento de Equipe (ASG)'!C37)</f>
        <v>IÚNA: FÓRUM E ARQUIVO</v>
      </c>
      <c r="B35" s="588">
        <f>('Dimensionamento de Equipe (ASG)'!E37/'Produtividade e Considerações'!$B$4)/M35</f>
        <v>0.37618550008409252</v>
      </c>
      <c r="C35" s="589">
        <f>('Dimensionamento de Equipe (ASG)'!F37/('Produtividade e Considerações'!$C$4*'Dimensionamento de Equipe (ASG)'!D37))/M35</f>
        <v>0.24838041178123327</v>
      </c>
      <c r="D35" s="589">
        <f>('Dimensionamento de Equipe (ASG)'!G37/'Produtividade e Considerações'!$D$4)/M35</f>
        <v>0.10976377187688409</v>
      </c>
      <c r="E35" s="589">
        <f>('Dimensionamento de Equipe (ASG)'!H37/'Produtividade e Considerações'!$E$4)/M35</f>
        <v>0.12002994470051154</v>
      </c>
      <c r="F35" s="589">
        <f>('Dimensionamento de Equipe (ASG)'!I37/'Produtividade e Considerações'!$E$4)/M35</f>
        <v>5.164783639928807E-2</v>
      </c>
      <c r="G35" s="589">
        <f>('Dimensionamento de Equipe (ASG)'!J37/'Produtividade e Considerações'!$F$4)/M35</f>
        <v>4.097850798146483E-2</v>
      </c>
      <c r="H35" s="589">
        <f>('Dimensionamento de Equipe (ASG)'!K37/'Produtividade e Considerações'!$F$4)/M35</f>
        <v>0</v>
      </c>
      <c r="I35" s="589">
        <f>('Dimensionamento de Equipe (ASG)'!L37/'Produtividade e Considerações'!$G$4)/M35</f>
        <v>0</v>
      </c>
      <c r="J35" s="589">
        <f>(('Dimensionamento de Equipe (ASG)'!N37/'Produtividade e Considerações'!$I$4)*(8/188.76))/M35</f>
        <v>2.1299112512357853E-2</v>
      </c>
      <c r="K35" s="589">
        <f>(('Dimensionamento de Equipe (ASG)'!O37/'Produtividade e Considerações'!$J$4)*(8/188.76))/M35</f>
        <v>4.5924200855020749E-3</v>
      </c>
      <c r="L35" s="589">
        <f>(('Dimensionamento de Equipe (ASG)'!P37/'Produtividade e Considerações'!$K$4)*(16/188.76))/M35</f>
        <v>2.7122494578665671E-2</v>
      </c>
      <c r="M35" s="590">
        <f>('Dimensionamento de Equipe (ASG)'!E37/'Produtividade e Considerações'!$B$4)+('Dimensionamento de Equipe (ASG)'!F37/('Produtividade e Considerações'!$C$4*'Dimensionamento de Equipe (ASG)'!D37))+('Dimensionamento de Equipe (ASG)'!G37/'Produtividade e Considerações'!$D$4)+('Dimensionamento de Equipe (ASG)'!H37/'Produtividade e Considerações'!$E$4)+('Dimensionamento de Equipe (ASG)'!I37/'Produtividade e Considerações'!$E$4)+('Dimensionamento de Equipe (ASG)'!J37/'Produtividade e Considerações'!$F$4)+('Dimensionamento de Equipe (ASG)'!K37/'Produtividade e Considerações'!$F$4)+('Dimensionamento de Equipe (ASG)'!L37/'Produtividade e Considerações'!$G$4)+(('Dimensionamento de Equipe (ASG)'!N37/'Produtividade e Considerações'!$I$4)*(8/188.76))+(('Dimensionamento de Equipe (ASG)'!O37/'Produtividade e Considerações'!$J$4)*(8/188.76))+(('Dimensionamento de Equipe (ASG)'!P37/'Produtividade e Considerações'!$K$4)*(16/188.76))</f>
        <v>1.4301986649664353</v>
      </c>
      <c r="N35" s="585">
        <f>'Dimensionamento de Equipe (ASG)'!T37</f>
        <v>1.4309999999999998</v>
      </c>
      <c r="O35" s="586">
        <f t="shared" si="0"/>
        <v>-8.0133503356449864E-4</v>
      </c>
    </row>
    <row r="36" spans="1:15" ht="15.75" customHeight="1">
      <c r="A36" s="587" t="str">
        <f>CONCATENATE('Dimensionamento de Equipe (ASG)'!B38,": ",'Dimensionamento de Equipe (ASG)'!C38)</f>
        <v>JAGUARÉ: FÓRUM</v>
      </c>
      <c r="B36" s="588">
        <f>('Dimensionamento de Equipe (ASG)'!E38/'Produtividade e Considerações'!$B$4)/M36</f>
        <v>0.48824340774009167</v>
      </c>
      <c r="C36" s="589">
        <f>('Dimensionamento de Equipe (ASG)'!F38/('Produtividade e Considerações'!$C$4*'Dimensionamento de Equipe (ASG)'!D38))/M36</f>
        <v>9.9494480471342142E-2</v>
      </c>
      <c r="D36" s="589">
        <f>('Dimensionamento de Equipe (ASG)'!G38/'Produtividade e Considerações'!$D$4)/M36</f>
        <v>2.090836059383868E-2</v>
      </c>
      <c r="E36" s="589">
        <f>('Dimensionamento de Equipe (ASG)'!H38/'Produtividade e Considerações'!$E$4)/M36</f>
        <v>0.10620119666711712</v>
      </c>
      <c r="F36" s="589">
        <f>('Dimensionamento de Equipe (ASG)'!I38/'Produtividade e Considerações'!$E$4)/M36</f>
        <v>2.5720602317817427E-2</v>
      </c>
      <c r="G36" s="589">
        <f>('Dimensionamento de Equipe (ASG)'!J38/'Produtividade e Considerações'!$F$4)/M36</f>
        <v>7.6811490506112842E-2</v>
      </c>
      <c r="H36" s="589">
        <f>('Dimensionamento de Equipe (ASG)'!K38/'Produtividade e Considerações'!$F$4)/M36</f>
        <v>0.16176630193722161</v>
      </c>
      <c r="I36" s="589">
        <f>('Dimensionamento de Equipe (ASG)'!L38/'Produtividade e Considerações'!$G$4)/M36</f>
        <v>0</v>
      </c>
      <c r="J36" s="589">
        <f>(('Dimensionamento de Equipe (ASG)'!N38/'Produtividade e Considerações'!$I$4)*(8/188.76))/M36</f>
        <v>0</v>
      </c>
      <c r="K36" s="589">
        <f>(('Dimensionamento de Equipe (ASG)'!O38/'Produtividade e Considerações'!$J$4)*(8/188.76))/M36</f>
        <v>6.9513865888194831E-3</v>
      </c>
      <c r="L36" s="589">
        <f>(('Dimensionamento de Equipe (ASG)'!P38/'Produtividade e Considerações'!$K$4)*(16/188.76))/M36</f>
        <v>1.3902773177638966E-2</v>
      </c>
      <c r="M36" s="590">
        <f>('Dimensionamento de Equipe (ASG)'!E38/'Produtividade e Considerações'!$B$4)+('Dimensionamento de Equipe (ASG)'!F38/('Produtividade e Considerações'!$C$4*'Dimensionamento de Equipe (ASG)'!D38))+('Dimensionamento de Equipe (ASG)'!G38/'Produtividade e Considerações'!$D$4)+('Dimensionamento de Equipe (ASG)'!H38/'Produtividade e Considerações'!$E$4)+('Dimensionamento de Equipe (ASG)'!I38/'Produtividade e Considerações'!$E$4)+('Dimensionamento de Equipe (ASG)'!J38/'Produtividade e Considerações'!$F$4)+('Dimensionamento de Equipe (ASG)'!K38/'Produtividade e Considerações'!$F$4)+('Dimensionamento de Equipe (ASG)'!L38/'Produtividade e Considerações'!$G$4)+(('Dimensionamento de Equipe (ASG)'!N38/'Produtividade e Considerações'!$I$4)*(8/188.76))+(('Dimensionamento de Equipe (ASG)'!O38/'Produtividade e Considerações'!$J$4)*(8/188.76))+(('Dimensionamento de Equipe (ASG)'!P38/'Produtividade e Considerações'!$K$4)*(16/188.76))</f>
        <v>0.60262974437665828</v>
      </c>
      <c r="N36" s="585">
        <f>'Dimensionamento de Equipe (ASG)'!T38</f>
        <v>0.53400000000000003</v>
      </c>
      <c r="O36" s="586">
        <f t="shared" si="0"/>
        <v>6.8629744376658253E-2</v>
      </c>
    </row>
    <row r="37" spans="1:15" ht="15.75" customHeight="1">
      <c r="A37" s="587" t="str">
        <f>CONCATENATE('Dimensionamento de Equipe (ASG)'!B39,": ",'Dimensionamento de Equipe (ASG)'!C39)</f>
        <v>JERÔNIMO MONTEIRO: FÓRUM</v>
      </c>
      <c r="B37" s="588">
        <f>('Dimensionamento de Equipe (ASG)'!E39/'Produtividade e Considerações'!$B$4)/M37</f>
        <v>0.42439765789180783</v>
      </c>
      <c r="C37" s="589">
        <f>('Dimensionamento de Equipe (ASG)'!F39/('Produtividade e Considerações'!$C$4*'Dimensionamento de Equipe (ASG)'!D39))/M37</f>
        <v>0.10049787031670404</v>
      </c>
      <c r="D37" s="589">
        <f>('Dimensionamento de Equipe (ASG)'!G39/'Produtividade e Considerações'!$D$4)/M37</f>
        <v>1.8177405261965079E-2</v>
      </c>
      <c r="E37" s="589">
        <f>('Dimensionamento de Equipe (ASG)'!H39/'Produtividade e Considerações'!$E$4)/M37</f>
        <v>3.3967878519833732E-2</v>
      </c>
      <c r="F37" s="589">
        <f>('Dimensionamento de Equipe (ASG)'!I39/'Produtividade e Considerações'!$E$4)/M37</f>
        <v>6.426355395644219E-2</v>
      </c>
      <c r="G37" s="589">
        <f>('Dimensionamento de Equipe (ASG)'!J39/'Produtividade e Considerações'!$F$4)/M37</f>
        <v>3.2514298132723732E-2</v>
      </c>
      <c r="H37" s="589">
        <f>('Dimensionamento de Equipe (ASG)'!K39/'Produtividade e Considerações'!$F$4)/M37</f>
        <v>0.27477769598439078</v>
      </c>
      <c r="I37" s="589">
        <f>('Dimensionamento de Equipe (ASG)'!L39/'Produtividade e Considerações'!$G$4)/M37</f>
        <v>0</v>
      </c>
      <c r="J37" s="589">
        <f>(('Dimensionamento de Equipe (ASG)'!N39/'Produtividade e Considerações'!$I$4)*(8/188.76))/M37</f>
        <v>2.7904833108186301E-2</v>
      </c>
      <c r="K37" s="589">
        <f>(('Dimensionamento de Equipe (ASG)'!O39/'Produtividade e Considerações'!$J$4)*(8/188.76))/M37</f>
        <v>0</v>
      </c>
      <c r="L37" s="589">
        <f>(('Dimensionamento de Equipe (ASG)'!P39/'Produtividade e Considerações'!$K$4)*(16/188.76))/M37</f>
        <v>2.3498806827946354E-2</v>
      </c>
      <c r="M37" s="590">
        <f>('Dimensionamento de Equipe (ASG)'!E39/'Produtividade e Considerações'!$B$4)+('Dimensionamento de Equipe (ASG)'!F39/('Produtividade e Considerações'!$C$4*'Dimensionamento de Equipe (ASG)'!D39))+('Dimensionamento de Equipe (ASG)'!G39/'Produtividade e Considerações'!$D$4)+('Dimensionamento de Equipe (ASG)'!H39/'Produtividade e Considerações'!$E$4)+('Dimensionamento de Equipe (ASG)'!I39/'Produtividade e Considerações'!$E$4)+('Dimensionamento de Equipe (ASG)'!J39/'Produtividade e Considerações'!$F$4)+('Dimensionamento de Equipe (ASG)'!K39/'Produtividade e Considerações'!$F$4)+('Dimensionamento de Equipe (ASG)'!L39/'Produtividade e Considerações'!$G$4)+(('Dimensionamento de Equipe (ASG)'!N39/'Produtividade e Considerações'!$I$4)*(8/188.76))+(('Dimensionamento de Equipe (ASG)'!O39/'Produtividade e Considerações'!$J$4)*(8/188.76))+(('Dimensionamento de Equipe (ASG)'!P39/'Produtividade e Considerações'!$K$4)*(16/188.76))</f>
        <v>0.58094100053411057</v>
      </c>
      <c r="N37" s="585">
        <f>'Dimensionamento de Equipe (ASG)'!T39</f>
        <v>0.46900000000000003</v>
      </c>
      <c r="O37" s="586">
        <f t="shared" si="0"/>
        <v>0.11194100053411055</v>
      </c>
    </row>
    <row r="38" spans="1:15" ht="15.75" customHeight="1">
      <c r="A38" s="587" t="str">
        <f>CONCATENATE('Dimensionamento de Equipe (ASG)'!B40,": ",'Dimensionamento de Equipe (ASG)'!C40)</f>
        <v>JOÃO NEIVA: FÓRUM E ARQUIVO</v>
      </c>
      <c r="B38" s="588">
        <f>('Dimensionamento de Equipe (ASG)'!E40/'Produtividade e Considerações'!$B$4)/M38</f>
        <v>0.43190442870545392</v>
      </c>
      <c r="C38" s="589">
        <f>('Dimensionamento de Equipe (ASG)'!F40/('Produtividade e Considerações'!$C$4*'Dimensionamento de Equipe (ASG)'!D40))/M38</f>
        <v>6.3427459439700754E-2</v>
      </c>
      <c r="D38" s="589">
        <f>('Dimensionamento de Equipe (ASG)'!G40/'Produtividade e Considerações'!$D$4)/M38</f>
        <v>0.1763385611353962</v>
      </c>
      <c r="E38" s="589">
        <f>('Dimensionamento de Equipe (ASG)'!H40/'Produtividade e Considerações'!$E$4)/M38</f>
        <v>0.14156159577366564</v>
      </c>
      <c r="F38" s="589">
        <f>('Dimensionamento de Equipe (ASG)'!I40/'Produtividade e Considerações'!$E$4)/M38</f>
        <v>6.9601117922052286E-2</v>
      </c>
      <c r="G38" s="589">
        <f>('Dimensionamento de Equipe (ASG)'!J40/'Produtividade e Considerações'!$F$4)/M38</f>
        <v>8.000851672244956E-2</v>
      </c>
      <c r="H38" s="589">
        <f>('Dimensionamento de Equipe (ASG)'!K40/'Produtividade e Considerações'!$F$4)/M38</f>
        <v>0</v>
      </c>
      <c r="I38" s="589">
        <f>('Dimensionamento de Equipe (ASG)'!L40/'Produtividade e Considerações'!$G$4)/M38</f>
        <v>0</v>
      </c>
      <c r="J38" s="589">
        <f>(('Dimensionamento de Equipe (ASG)'!N40/'Produtividade e Considerações'!$I$4)*(8/188.76))/M38</f>
        <v>0</v>
      </c>
      <c r="K38" s="589">
        <f>(('Dimensionamento de Equipe (ASG)'!O40/'Produtividade e Considerações'!$J$4)*(8/188.76))/M38</f>
        <v>1.2386106767093912E-2</v>
      </c>
      <c r="L38" s="589">
        <f>(('Dimensionamento de Equipe (ASG)'!P40/'Produtividade e Considerações'!$K$4)*(16/188.76))/M38</f>
        <v>2.4772213534187824E-2</v>
      </c>
      <c r="M38" s="590">
        <f>('Dimensionamento de Equipe (ASG)'!E40/'Produtividade e Considerações'!$B$4)+('Dimensionamento de Equipe (ASG)'!F40/('Produtividade e Considerações'!$C$4*'Dimensionamento de Equipe (ASG)'!D40))+('Dimensionamento de Equipe (ASG)'!G40/'Produtividade e Considerações'!$D$4)+('Dimensionamento de Equipe (ASG)'!H40/'Produtividade e Considerações'!$E$4)+('Dimensionamento de Equipe (ASG)'!I40/'Produtividade e Considerações'!$E$4)+('Dimensionamento de Equipe (ASG)'!J40/'Produtividade e Considerações'!$F$4)+('Dimensionamento de Equipe (ASG)'!K40/'Produtividade e Considerações'!$F$4)+('Dimensionamento de Equipe (ASG)'!L40/'Produtividade e Considerações'!$G$4)+(('Dimensionamento de Equipe (ASG)'!N40/'Produtividade e Considerações'!$I$4)*(8/188.76))+(('Dimensionamento de Equipe (ASG)'!O40/'Produtividade e Considerações'!$J$4)*(8/188.76))+(('Dimensionamento de Equipe (ASG)'!P40/'Produtividade e Considerações'!$K$4)*(16/188.76))</f>
        <v>0.42384376689233144</v>
      </c>
      <c r="N38" s="585">
        <f>'Dimensionamento de Equipe (ASG)'!T40</f>
        <v>0.42399999999999999</v>
      </c>
      <c r="O38" s="586">
        <f t="shared" si="0"/>
        <v>-1.5623310766854637E-4</v>
      </c>
    </row>
    <row r="39" spans="1:15" ht="15.75" customHeight="1">
      <c r="A39" s="587" t="str">
        <f>CONCATENATE('Dimensionamento de Equipe (ASG)'!B41,": ",'Dimensionamento de Equipe (ASG)'!C41)</f>
        <v>LARANJA DA TERRA: FÓRUM</v>
      </c>
      <c r="B39" s="588">
        <f>('Dimensionamento de Equipe (ASG)'!E41/'Produtividade e Considerações'!$B$4)/M39</f>
        <v>0.41501555467425105</v>
      </c>
      <c r="C39" s="589">
        <f>('Dimensionamento de Equipe (ASG)'!F41/('Produtividade e Considerações'!$C$4*'Dimensionamento de Equipe (ASG)'!D41))/M39</f>
        <v>0.23917421633611632</v>
      </c>
      <c r="D39" s="589">
        <f>('Dimensionamento de Equipe (ASG)'!G41/'Produtividade e Considerações'!$D$4)/M39</f>
        <v>1.8424936304543765E-2</v>
      </c>
      <c r="E39" s="589">
        <f>('Dimensionamento de Equipe (ASG)'!H41/'Produtividade e Considerações'!$E$4)/M39</f>
        <v>0.13657359051592011</v>
      </c>
      <c r="F39" s="589">
        <f>('Dimensionamento de Equipe (ASG)'!I41/'Produtividade e Considerações'!$E$4)/M39</f>
        <v>0.11240998797871628</v>
      </c>
      <c r="G39" s="589">
        <f>('Dimensionamento de Equipe (ASG)'!J41/'Produtividade e Considerações'!$F$4)/M39</f>
        <v>2.7269269320982386E-3</v>
      </c>
      <c r="H39" s="589">
        <f>('Dimensionamento de Equipe (ASG)'!K41/'Produtividade e Considerações'!$F$4)/M39</f>
        <v>0</v>
      </c>
      <c r="I39" s="589">
        <f>('Dimensionamento de Equipe (ASG)'!L41/'Produtividade e Considerações'!$G$4)/M39</f>
        <v>0</v>
      </c>
      <c r="J39" s="589">
        <f>(('Dimensionamento de Equipe (ASG)'!N41/'Produtividade e Considerações'!$I$4)*(8/188.76))/M39</f>
        <v>3.810874127444451E-2</v>
      </c>
      <c r="K39" s="589">
        <f>(('Dimensionamento de Equipe (ASG)'!O41/'Produtividade e Considerações'!$J$4)*(8/188.76))/M39</f>
        <v>1.8248247947925446E-3</v>
      </c>
      <c r="L39" s="589">
        <f>(('Dimensionamento de Equipe (ASG)'!P41/'Produtividade e Considerações'!$K$4)*(16/188.76))/M39</f>
        <v>3.5741221189117309E-2</v>
      </c>
      <c r="M39" s="590">
        <f>('Dimensionamento de Equipe (ASG)'!E41/'Produtividade e Considerações'!$B$4)+('Dimensionamento de Equipe (ASG)'!F41/('Produtividade e Considerações'!$C$4*'Dimensionamento de Equipe (ASG)'!D41))+('Dimensionamento de Equipe (ASG)'!G41/'Produtividade e Considerações'!$D$4)+('Dimensionamento de Equipe (ASG)'!H41/'Produtividade e Considerações'!$E$4)+('Dimensionamento de Equipe (ASG)'!I41/'Produtividade e Considerações'!$E$4)+('Dimensionamento de Equipe (ASG)'!J41/'Produtividade e Considerações'!$F$4)+('Dimensionamento de Equipe (ASG)'!K41/'Produtividade e Considerações'!$F$4)+('Dimensionamento de Equipe (ASG)'!L41/'Produtividade e Considerações'!$G$4)+(('Dimensionamento de Equipe (ASG)'!N41/'Produtividade e Considerações'!$I$4)*(8/188.76))+(('Dimensionamento de Equipe (ASG)'!O41/'Produtividade e Considerações'!$J$4)*(8/188.76))+(('Dimensionamento de Equipe (ASG)'!P41/'Produtividade e Considerações'!$K$4)*(16/188.76))</f>
        <v>0.44005579536253214</v>
      </c>
      <c r="N39" s="585">
        <f>'Dimensionamento de Equipe (ASG)'!T41</f>
        <v>0.44</v>
      </c>
      <c r="O39" s="586">
        <f t="shared" si="0"/>
        <v>5.5795362532140569E-5</v>
      </c>
    </row>
    <row r="40" spans="1:15" ht="15.75" customHeight="1">
      <c r="A40" s="587" t="str">
        <f>CONCATENATE('Dimensionamento de Equipe (ASG)'!B42,": ",'Dimensionamento de Equipe (ASG)'!C42)</f>
        <v>LINHARES: FÓRUM E ARQUIVO</v>
      </c>
      <c r="B40" s="588">
        <f>('Dimensionamento de Equipe (ASG)'!E42/'Produtividade e Considerações'!$B$4)/M40</f>
        <v>0.3135716857973157</v>
      </c>
      <c r="C40" s="589">
        <f>('Dimensionamento de Equipe (ASG)'!F42/('Produtividade e Considerações'!$C$4*'Dimensionamento de Equipe (ASG)'!D42))/M40</f>
        <v>0.17348403852805983</v>
      </c>
      <c r="D40" s="589">
        <f>('Dimensionamento de Equipe (ASG)'!G42/'Produtividade e Considerações'!$D$4)/M40</f>
        <v>6.6399883796916054E-2</v>
      </c>
      <c r="E40" s="589">
        <f>('Dimensionamento de Equipe (ASG)'!H42/'Produtividade e Considerações'!$E$4)/M40</f>
        <v>7.4402747772203418E-2</v>
      </c>
      <c r="F40" s="589">
        <f>('Dimensionamento de Equipe (ASG)'!I42/'Produtividade e Considerações'!$E$4)/M40</f>
        <v>2.5703756284461501E-2</v>
      </c>
      <c r="G40" s="589">
        <f>('Dimensionamento de Equipe (ASG)'!J42/'Produtividade e Considerações'!$F$4)/M40</f>
        <v>0.11164823634793614</v>
      </c>
      <c r="H40" s="589">
        <f>('Dimensionamento de Equipe (ASG)'!K42/'Produtividade e Considerações'!$F$4)/M40</f>
        <v>0.13490513813491833</v>
      </c>
      <c r="I40" s="589">
        <f>('Dimensionamento de Equipe (ASG)'!L42/'Produtividade e Considerações'!$G$4)/M40</f>
        <v>0</v>
      </c>
      <c r="J40" s="589">
        <f>(('Dimensionamento de Equipe (ASG)'!N42/'Produtividade e Considerações'!$I$4)*(8/188.76))/M40</f>
        <v>2.8036775604678293E-2</v>
      </c>
      <c r="K40" s="589">
        <f>(('Dimensionamento de Equipe (ASG)'!O42/'Produtividade e Considerações'!$J$4)*(8/188.76))/M40</f>
        <v>1.6365708282507871E-2</v>
      </c>
      <c r="L40" s="589">
        <f>(('Dimensionamento de Equipe (ASG)'!P42/'Produtividade e Considerações'!$K$4)*(16/188.76))/M40</f>
        <v>5.5482029451002592E-2</v>
      </c>
      <c r="M40" s="590">
        <f>('Dimensionamento de Equipe (ASG)'!E42/'Produtividade e Considerações'!$B$4)+('Dimensionamento de Equipe (ASG)'!F42/('Produtividade e Considerações'!$C$4*'Dimensionamento de Equipe (ASG)'!D42))+('Dimensionamento de Equipe (ASG)'!G42/'Produtividade e Considerações'!$D$4)+('Dimensionamento de Equipe (ASG)'!H42/'Produtividade e Considerações'!$E$4)+('Dimensionamento de Equipe (ASG)'!I42/'Produtividade e Considerações'!$E$4)+('Dimensionamento de Equipe (ASG)'!J42/'Produtividade e Considerações'!$F$4)+('Dimensionamento de Equipe (ASG)'!K42/'Produtividade e Considerações'!$F$4)+('Dimensionamento de Equipe (ASG)'!L42/'Produtividade e Considerações'!$G$4)+(('Dimensionamento de Equipe (ASG)'!N42/'Produtividade e Considerações'!$I$4)*(8/188.76))+(('Dimensionamento de Equipe (ASG)'!O42/'Produtividade e Considerações'!$J$4)*(8/188.76))+(('Dimensionamento de Equipe (ASG)'!P42/'Produtividade e Considerações'!$K$4)*(16/188.76))</f>
        <v>6.1288059064178793</v>
      </c>
      <c r="N40" s="585">
        <f>'Dimensionamento de Equipe (ASG)'!T42</f>
        <v>5.5500000000000007</v>
      </c>
      <c r="O40" s="586">
        <f t="shared" si="0"/>
        <v>0.57880590641787855</v>
      </c>
    </row>
    <row r="41" spans="1:15" ht="15.75" customHeight="1">
      <c r="A41" s="587" t="str">
        <f>CONCATENATE('Dimensionamento de Equipe (ASG)'!B43,": ",'Dimensionamento de Equipe (ASG)'!C43)</f>
        <v>MANTENÓPOLIS: FÓRUM</v>
      </c>
      <c r="B41" s="588">
        <f>('Dimensionamento de Equipe (ASG)'!E43/'Produtividade e Considerações'!$B$4)/M41</f>
        <v>0.43789100373001716</v>
      </c>
      <c r="C41" s="589">
        <f>('Dimensionamento de Equipe (ASG)'!F43/('Produtividade e Considerações'!$C$4*'Dimensionamento de Equipe (ASG)'!D43))/M41</f>
        <v>0.16799536467348886</v>
      </c>
      <c r="D41" s="589">
        <f>('Dimensionamento de Equipe (ASG)'!G43/'Produtividade e Considerações'!$D$4)/M41</f>
        <v>2.2608227146078977E-2</v>
      </c>
      <c r="E41" s="589">
        <f>('Dimensionamento de Equipe (ASG)'!H43/'Produtividade e Considerações'!$E$4)/M41</f>
        <v>9.4421557557784946E-2</v>
      </c>
      <c r="F41" s="589">
        <f>('Dimensionamento de Equipe (ASG)'!I43/'Produtividade e Considerações'!$E$4)/M41</f>
        <v>4.0004148996444715E-2</v>
      </c>
      <c r="G41" s="589">
        <f>('Dimensionamento de Equipe (ASG)'!J43/'Produtividade e Considerações'!$F$4)/M41</f>
        <v>8.9184086253307607E-2</v>
      </c>
      <c r="H41" s="589">
        <f>('Dimensionamento de Equipe (ASG)'!K43/'Produtividade e Considerações'!$F$4)/M41</f>
        <v>0.11439094892774224</v>
      </c>
      <c r="I41" s="589">
        <f>('Dimensionamento de Equipe (ASG)'!L43/'Produtividade e Considerações'!$G$4)/M41</f>
        <v>0</v>
      </c>
      <c r="J41" s="589">
        <f>(('Dimensionamento de Equipe (ASG)'!N43/'Produtividade e Considerações'!$I$4)*(8/188.76))/M41</f>
        <v>0</v>
      </c>
      <c r="K41" s="589">
        <f>(('Dimensionamento de Equipe (ASG)'!O43/'Produtividade e Considerações'!$J$4)*(8/188.76))/M41</f>
        <v>1.1168220905045191E-2</v>
      </c>
      <c r="L41" s="589">
        <f>(('Dimensionamento de Equipe (ASG)'!P43/'Produtividade e Considerações'!$K$4)*(16/188.76))/M41</f>
        <v>2.2336441810090382E-2</v>
      </c>
      <c r="M41" s="590">
        <f>('Dimensionamento de Equipe (ASG)'!E43/'Produtividade e Considerações'!$B$4)+('Dimensionamento de Equipe (ASG)'!F43/('Produtividade e Considerações'!$C$4*'Dimensionamento de Equipe (ASG)'!D43))+('Dimensionamento de Equipe (ASG)'!G43/'Produtividade e Considerações'!$D$4)+('Dimensionamento de Equipe (ASG)'!H43/'Produtividade e Considerações'!$E$4)+('Dimensionamento de Equipe (ASG)'!I43/'Produtividade e Considerações'!$E$4)+('Dimensionamento de Equipe (ASG)'!J43/'Produtividade e Considerações'!$F$4)+('Dimensionamento de Equipe (ASG)'!K43/'Produtividade e Considerações'!$F$4)+('Dimensionamento de Equipe (ASG)'!L43/'Produtividade e Considerações'!$G$4)+(('Dimensionamento de Equipe (ASG)'!N43/'Produtividade e Considerações'!$I$4)*(8/188.76))+(('Dimensionamento de Equipe (ASG)'!O43/'Produtividade e Considerações'!$J$4)*(8/188.76))+(('Dimensionamento de Equipe (ASG)'!P43/'Produtividade e Considerações'!$K$4)*(16/188.76))</f>
        <v>0.45328631625046933</v>
      </c>
      <c r="N41" s="585">
        <f>'Dimensionamento de Equipe (ASG)'!T43</f>
        <v>0.41699999999999998</v>
      </c>
      <c r="O41" s="586">
        <f t="shared" si="0"/>
        <v>3.6286316250469353E-2</v>
      </c>
    </row>
    <row r="42" spans="1:15" ht="15.75" customHeight="1">
      <c r="A42" s="587" t="str">
        <f>CONCATENATE('Dimensionamento de Equipe (ASG)'!B44,": ",'Dimensionamento de Equipe (ASG)'!C44)</f>
        <v>MARATAÍZES: FÓRUM E ARQUIVO</v>
      </c>
      <c r="B42" s="588">
        <f>('Dimensionamento de Equipe (ASG)'!E44/'Produtividade e Considerações'!$B$4)/M42</f>
        <v>0.32626711429453026</v>
      </c>
      <c r="C42" s="589">
        <f>('Dimensionamento de Equipe (ASG)'!F44/('Produtividade e Considerações'!$C$4*'Dimensionamento de Equipe (ASG)'!D44))/M42</f>
        <v>0.18312778605855726</v>
      </c>
      <c r="D42" s="589">
        <f>('Dimensionamento de Equipe (ASG)'!G44/'Produtividade e Considerações'!$D$4)/M42</f>
        <v>3.6822822331343645E-2</v>
      </c>
      <c r="E42" s="589">
        <f>('Dimensionamento de Equipe (ASG)'!H44/'Produtividade e Considerações'!$E$4)/M42</f>
        <v>9.2516297376709189E-2</v>
      </c>
      <c r="F42" s="589">
        <f>('Dimensionamento de Equipe (ASG)'!I44/'Produtividade e Considerações'!$E$4)/M42</f>
        <v>1.9935258121560762E-2</v>
      </c>
      <c r="G42" s="589">
        <f>('Dimensionamento de Equipe (ASG)'!J44/'Produtividade e Considerações'!$F$4)/M42</f>
        <v>6.3654821584313459E-2</v>
      </c>
      <c r="H42" s="589">
        <f>('Dimensionamento de Equipe (ASG)'!K44/'Produtividade e Considerações'!$F$4)/M42</f>
        <v>0.25316270203238589</v>
      </c>
      <c r="I42" s="589">
        <f>('Dimensionamento de Equipe (ASG)'!L44/'Produtividade e Considerações'!$G$4)/M42</f>
        <v>0</v>
      </c>
      <c r="J42" s="589">
        <f>(('Dimensionamento de Equipe (ASG)'!N44/'Produtividade e Considerações'!$I$4)*(8/188.76))/M42</f>
        <v>6.137641337106774E-3</v>
      </c>
      <c r="K42" s="589">
        <f>(('Dimensionamento de Equipe (ASG)'!O44/'Produtividade e Considerações'!$J$4)*(8/188.76))/M42</f>
        <v>4.4023389300465428E-3</v>
      </c>
      <c r="L42" s="589">
        <f>(('Dimensionamento de Equipe (ASG)'!P44/'Produtividade e Considerações'!$K$4)*(16/188.76))/M42</f>
        <v>1.3973217933446158E-2</v>
      </c>
      <c r="M42" s="590">
        <f>('Dimensionamento de Equipe (ASG)'!E44/'Produtividade e Considerações'!$B$4)+('Dimensionamento de Equipe (ASG)'!F44/('Produtividade e Considerações'!$C$4*'Dimensionamento de Equipe (ASG)'!D44))+('Dimensionamento de Equipe (ASG)'!G44/'Produtividade e Considerações'!$D$4)+('Dimensionamento de Equipe (ASG)'!H44/'Produtividade e Considerações'!$E$4)+('Dimensionamento de Equipe (ASG)'!I44/'Produtividade e Considerações'!$E$4)+('Dimensionamento de Equipe (ASG)'!J44/'Produtividade e Considerações'!$F$4)+('Dimensionamento de Equipe (ASG)'!K44/'Produtividade e Considerações'!$F$4)+('Dimensionamento de Equipe (ASG)'!L44/'Produtividade e Considerações'!$G$4)+(('Dimensionamento de Equipe (ASG)'!N44/'Produtividade e Considerações'!$I$4)*(8/188.76))+(('Dimensionamento de Equipe (ASG)'!O44/'Produtividade e Considerações'!$J$4)*(8/188.76))+(('Dimensionamento de Equipe (ASG)'!P44/'Produtividade e Considerações'!$K$4)*(16/188.76))</f>
        <v>3.1936715480903999</v>
      </c>
      <c r="N42" s="585">
        <f>'Dimensionamento de Equipe (ASG)'!T44</f>
        <v>2.6269999999999998</v>
      </c>
      <c r="O42" s="586">
        <f t="shared" si="0"/>
        <v>0.5666715480904001</v>
      </c>
    </row>
    <row r="43" spans="1:15" ht="15.75" customHeight="1">
      <c r="A43" s="587" t="str">
        <f>CONCATENATE('Dimensionamento de Equipe (ASG)'!B45,": ",'Dimensionamento de Equipe (ASG)'!C45)</f>
        <v>MARECHAL FLORIANO: FÓRUM</v>
      </c>
      <c r="B43" s="588">
        <f>('Dimensionamento de Equipe (ASG)'!E45/'Produtividade e Considerações'!$B$4)/M43</f>
        <v>0.7120642159402546</v>
      </c>
      <c r="C43" s="589">
        <f>('Dimensionamento de Equipe (ASG)'!F45/('Produtividade e Considerações'!$C$4*'Dimensionamento de Equipe (ASG)'!D45))/M43</f>
        <v>0.13085777408997226</v>
      </c>
      <c r="D43" s="589">
        <f>('Dimensionamento de Equipe (ASG)'!G45/'Produtividade e Considerações'!$D$4)/M43</f>
        <v>8.3000070425345313E-3</v>
      </c>
      <c r="E43" s="589">
        <f>('Dimensionamento de Equipe (ASG)'!H45/'Produtividade e Considerações'!$E$4)/M43</f>
        <v>4.5255258816603597E-2</v>
      </c>
      <c r="F43" s="589">
        <f>('Dimensionamento de Equipe (ASG)'!I45/'Produtividade e Considerações'!$E$4)/M43</f>
        <v>5.8254109753287604E-2</v>
      </c>
      <c r="G43" s="589">
        <f>('Dimensionamento de Equipe (ASG)'!J45/'Produtividade e Considerações'!$F$4)/M43</f>
        <v>0</v>
      </c>
      <c r="H43" s="589">
        <f>('Dimensionamento de Equipe (ASG)'!K45/'Produtividade e Considerações'!$F$4)/M43</f>
        <v>0</v>
      </c>
      <c r="I43" s="589">
        <f>('Dimensionamento de Equipe (ASG)'!L45/'Produtividade e Considerações'!$G$4)/M43</f>
        <v>0</v>
      </c>
      <c r="J43" s="589">
        <f>(('Dimensionamento de Equipe (ASG)'!N45/'Produtividade e Considerações'!$I$4)*(8/188.76))/M43</f>
        <v>2.4574401508274366E-2</v>
      </c>
      <c r="K43" s="589">
        <f>(('Dimensionamento de Equipe (ASG)'!O45/'Produtividade e Considerações'!$J$4)*(8/188.76))/M43</f>
        <v>0</v>
      </c>
      <c r="L43" s="589">
        <f>(('Dimensionamento de Equipe (ASG)'!P45/'Produtividade e Considerações'!$K$4)*(16/188.76))/M43</f>
        <v>2.0694232849073149E-2</v>
      </c>
      <c r="M43" s="590">
        <f>('Dimensionamento de Equipe (ASG)'!E45/'Produtividade e Considerações'!$B$4)+('Dimensionamento de Equipe (ASG)'!F45/('Produtividade e Considerações'!$C$4*'Dimensionamento de Equipe (ASG)'!D45))+('Dimensionamento de Equipe (ASG)'!G45/'Produtividade e Considerações'!$D$4)+('Dimensionamento de Equipe (ASG)'!H45/'Produtividade e Considerações'!$E$4)+('Dimensionamento de Equipe (ASG)'!I45/'Produtividade e Considerações'!$E$4)+('Dimensionamento de Equipe (ASG)'!J45/'Produtividade e Considerações'!$F$4)+('Dimensionamento de Equipe (ASG)'!K45/'Produtividade e Considerações'!$F$4)+('Dimensionamento de Equipe (ASG)'!L45/'Produtividade e Considerações'!$G$4)+(('Dimensionamento de Equipe (ASG)'!N45/'Produtividade e Considerações'!$I$4)*(8/188.76))+(('Dimensionamento de Equipe (ASG)'!O45/'Produtividade e Considerações'!$J$4)*(8/188.76))+(('Dimensionamento de Equipe (ASG)'!P45/'Produtividade e Considerações'!$K$4)*(16/188.76))</f>
        <v>0.62313200139414004</v>
      </c>
      <c r="N43" s="585">
        <f>'Dimensionamento de Equipe (ASG)'!T45</f>
        <v>0.623</v>
      </c>
      <c r="O43" s="586">
        <f t="shared" si="0"/>
        <v>1.3200139414004664E-4</v>
      </c>
    </row>
    <row r="44" spans="1:15" ht="15.75" customHeight="1">
      <c r="A44" s="587" t="str">
        <f>CONCATENATE('Dimensionamento de Equipe (ASG)'!B46,": ",'Dimensionamento de Equipe (ASG)'!C46)</f>
        <v>MARILÂNDIA: FÓRUM</v>
      </c>
      <c r="B44" s="588">
        <f>('Dimensionamento de Equipe (ASG)'!E46/'Produtividade e Considerações'!$B$4)/M44</f>
        <v>0.48704301601437322</v>
      </c>
      <c r="C44" s="589">
        <f>('Dimensionamento de Equipe (ASG)'!F46/('Produtividade e Considerações'!$C$4*'Dimensionamento de Equipe (ASG)'!D46))/M44</f>
        <v>8.903722194623033E-2</v>
      </c>
      <c r="D44" s="589">
        <f>('Dimensionamento de Equipe (ASG)'!G46/'Produtividade e Considerações'!$D$4)/M44</f>
        <v>0</v>
      </c>
      <c r="E44" s="589">
        <f>('Dimensionamento de Equipe (ASG)'!H46/'Produtividade e Considerações'!$E$4)/M44</f>
        <v>9.6378557370972368E-2</v>
      </c>
      <c r="F44" s="589">
        <f>('Dimensionamento de Equipe (ASG)'!I46/'Produtividade e Considerações'!$E$4)/M44</f>
        <v>2.3341681863282372E-2</v>
      </c>
      <c r="G44" s="589">
        <f>('Dimensionamento de Equipe (ASG)'!J46/'Produtividade e Considerações'!$F$4)/M44</f>
        <v>0.13286074161654704</v>
      </c>
      <c r="H44" s="589">
        <f>('Dimensionamento de Equipe (ASG)'!K46/'Produtividade e Considerações'!$F$4)/M44</f>
        <v>0.15010067916479217</v>
      </c>
      <c r="I44" s="589">
        <f>('Dimensionamento de Equipe (ASG)'!L46/'Produtividade e Considerações'!$G$4)/M44</f>
        <v>0</v>
      </c>
      <c r="J44" s="589">
        <f>(('Dimensionamento de Equipe (ASG)'!N46/'Produtividade e Considerações'!$I$4)*(8/188.76))/M44</f>
        <v>0</v>
      </c>
      <c r="K44" s="589">
        <f>(('Dimensionamento de Equipe (ASG)'!O46/'Produtividade e Considerações'!$J$4)*(8/188.76))/M44</f>
        <v>7.0793673412675338E-3</v>
      </c>
      <c r="L44" s="589">
        <f>(('Dimensionamento de Equipe (ASG)'!P46/'Produtividade e Considerações'!$K$4)*(16/188.76))/M44</f>
        <v>1.4158734682535068E-2</v>
      </c>
      <c r="M44" s="590">
        <f>('Dimensionamento de Equipe (ASG)'!E46/'Produtividade e Considerações'!$B$4)+('Dimensionamento de Equipe (ASG)'!F46/('Produtividade e Considerações'!$C$4*'Dimensionamento de Equipe (ASG)'!D46))+('Dimensionamento de Equipe (ASG)'!G46/'Produtividade e Considerações'!$D$4)+('Dimensionamento de Equipe (ASG)'!H46/'Produtividade e Considerações'!$E$4)+('Dimensionamento de Equipe (ASG)'!I46/'Produtividade e Considerações'!$E$4)+('Dimensionamento de Equipe (ASG)'!J46/'Produtividade e Considerações'!$F$4)+('Dimensionamento de Equipe (ASG)'!K46/'Produtividade e Considerações'!$F$4)+('Dimensionamento de Equipe (ASG)'!L46/'Produtividade e Considerações'!$G$4)+(('Dimensionamento de Equipe (ASG)'!N46/'Produtividade e Considerações'!$I$4)*(8/188.76))+(('Dimensionamento de Equipe (ASG)'!O46/'Produtividade e Considerações'!$J$4)*(8/188.76))+(('Dimensionamento de Equipe (ASG)'!P46/'Produtividade e Considerações'!$K$4)*(16/188.76))</f>
        <v>0.66404812175862415</v>
      </c>
      <c r="N44" s="585">
        <f>'Dimensionamento de Equipe (ASG)'!T46</f>
        <v>0.59400000000000008</v>
      </c>
      <c r="O44" s="586">
        <f t="shared" si="0"/>
        <v>7.0048121758624071E-2</v>
      </c>
    </row>
    <row r="45" spans="1:15" ht="15.75" customHeight="1">
      <c r="A45" s="587" t="str">
        <f>CONCATENATE('Dimensionamento de Equipe (ASG)'!B47,": ",'Dimensionamento de Equipe (ASG)'!C47)</f>
        <v>MIMOSO DO SUL: FÓRUM E ARQUIVO</v>
      </c>
      <c r="B45" s="588">
        <f>('Dimensionamento de Equipe (ASG)'!E47/'Produtividade e Considerações'!$B$4)/M45</f>
        <v>0.48620366755632088</v>
      </c>
      <c r="C45" s="589">
        <f>('Dimensionamento de Equipe (ASG)'!F47/('Produtividade e Considerações'!$C$4*'Dimensionamento de Equipe (ASG)'!D47))/M45</f>
        <v>0.18506695931924896</v>
      </c>
      <c r="D45" s="589">
        <f>('Dimensionamento de Equipe (ASG)'!G47/'Produtividade e Considerações'!$D$4)/M45</f>
        <v>0.17065811259716168</v>
      </c>
      <c r="E45" s="589">
        <f>('Dimensionamento de Equipe (ASG)'!H47/'Produtividade e Considerações'!$E$4)/M45</f>
        <v>9.1410696270310815E-2</v>
      </c>
      <c r="F45" s="589">
        <f>('Dimensionamento de Equipe (ASG)'!I47/'Produtividade e Considerações'!$E$4)/M45</f>
        <v>2.9924348453310216E-2</v>
      </c>
      <c r="G45" s="589">
        <f>('Dimensionamento de Equipe (ASG)'!J47/'Produtividade e Considerações'!$F$4)/M45</f>
        <v>5.7097222818136596E-3</v>
      </c>
      <c r="H45" s="589">
        <f>('Dimensionamento de Equipe (ASG)'!K47/'Produtividade e Considerações'!$F$4)/M45</f>
        <v>0</v>
      </c>
      <c r="I45" s="589">
        <f>('Dimensionamento de Equipe (ASG)'!L47/'Produtividade e Considerações'!$G$4)/M45</f>
        <v>0</v>
      </c>
      <c r="J45" s="589">
        <f>(('Dimensionamento de Equipe (ASG)'!N47/'Produtividade e Considerações'!$I$4)*(8/188.76))/M45</f>
        <v>1.513933480935252E-2</v>
      </c>
      <c r="K45" s="589">
        <f>(('Dimensionamento de Equipe (ASG)'!O47/'Produtividade e Considerações'!$J$4)*(8/188.76))/M45</f>
        <v>1.046081729605252E-3</v>
      </c>
      <c r="L45" s="589">
        <f>(('Dimensionamento de Equipe (ASG)'!P47/'Produtividade e Considerações'!$K$4)*(16/188.76))/M45</f>
        <v>1.4841076982875782E-2</v>
      </c>
      <c r="M45" s="590">
        <f>('Dimensionamento de Equipe (ASG)'!E47/'Produtividade e Considerações'!$B$4)+('Dimensionamento de Equipe (ASG)'!F47/('Produtividade e Considerações'!$C$4*'Dimensionamento de Equipe (ASG)'!D47))+('Dimensionamento de Equipe (ASG)'!G47/'Produtividade e Considerações'!$D$4)+('Dimensionamento de Equipe (ASG)'!H47/'Produtividade e Considerações'!$E$4)+('Dimensionamento de Equipe (ASG)'!I47/'Produtividade e Considerações'!$E$4)+('Dimensionamento de Equipe (ASG)'!J47/'Produtividade e Considerações'!$F$4)+('Dimensionamento de Equipe (ASG)'!K47/'Produtividade e Considerações'!$F$4)+('Dimensionamento de Equipe (ASG)'!L47/'Produtividade e Considerações'!$G$4)+(('Dimensionamento de Equipe (ASG)'!N47/'Produtividade e Considerações'!$I$4)*(8/188.76))+(('Dimensionamento de Equipe (ASG)'!O47/'Produtividade e Considerações'!$J$4)*(8/188.76))+(('Dimensionamento de Equipe (ASG)'!P47/'Produtividade e Considerações'!$K$4)*(16/188.76))</f>
        <v>1.3433876451052051</v>
      </c>
      <c r="N45" s="585">
        <f>'Dimensionamento de Equipe (ASG)'!T47</f>
        <v>1.3440000000000001</v>
      </c>
      <c r="O45" s="586">
        <f t="shared" si="0"/>
        <v>-6.1235489479494198E-4</v>
      </c>
    </row>
    <row r="46" spans="1:15" ht="15.75" customHeight="1">
      <c r="A46" s="587" t="str">
        <f>CONCATENATE('Dimensionamento de Equipe (ASG)'!B48,": ",'Dimensionamento de Equipe (ASG)'!C48)</f>
        <v>MONTANHA: FÓRUM</v>
      </c>
      <c r="B46" s="588">
        <f>('Dimensionamento de Equipe (ASG)'!E48/'Produtividade e Considerações'!$B$4)/M46</f>
        <v>0.17808910588517377</v>
      </c>
      <c r="C46" s="589">
        <f>('Dimensionamento de Equipe (ASG)'!F48/('Produtividade e Considerações'!$C$4*'Dimensionamento de Equipe (ASG)'!D48))/M46</f>
        <v>2.058339135281425E-2</v>
      </c>
      <c r="D46" s="589">
        <f>('Dimensionamento de Equipe (ASG)'!G48/'Produtividade e Considerações'!$D$4)/M46</f>
        <v>5.2607940496543432E-3</v>
      </c>
      <c r="E46" s="589">
        <f>('Dimensionamento de Equipe (ASG)'!H48/'Produtividade e Considerações'!$E$4)/M46</f>
        <v>4.8117018746838505E-2</v>
      </c>
      <c r="F46" s="589">
        <f>('Dimensionamento de Equipe (ASG)'!I48/'Produtividade e Considerações'!$E$4)/M46</f>
        <v>2.60901168316191E-2</v>
      </c>
      <c r="G46" s="589">
        <f>('Dimensionamento de Equipe (ASG)'!J48/'Produtividade e Considerações'!$F$4)/M46</f>
        <v>2.4236720553963097E-2</v>
      </c>
      <c r="H46" s="589">
        <f>('Dimensionamento de Equipe (ASG)'!K48/'Produtividade e Considerações'!$F$4)/M46</f>
        <v>0.68759813826500704</v>
      </c>
      <c r="I46" s="589">
        <f>('Dimensionamento de Equipe (ASG)'!L48/'Produtividade e Considerações'!$G$4)/M46</f>
        <v>0</v>
      </c>
      <c r="J46" s="589">
        <f>(('Dimensionamento de Equipe (ASG)'!N48/'Produtividade e Considerações'!$I$4)*(8/188.76))/M46</f>
        <v>0</v>
      </c>
      <c r="K46" s="589">
        <f>(('Dimensionamento de Equipe (ASG)'!O48/'Produtividade e Considerações'!$J$4)*(8/188.76))/M46</f>
        <v>3.341571438310017E-3</v>
      </c>
      <c r="L46" s="589">
        <f>(('Dimensionamento de Equipe (ASG)'!P48/'Produtividade e Considerações'!$K$4)*(16/188.76))/M46</f>
        <v>6.6831428766200339E-3</v>
      </c>
      <c r="M46" s="590">
        <f>('Dimensionamento de Equipe (ASG)'!E48/'Produtividade e Considerações'!$B$4)+('Dimensionamento de Equipe (ASG)'!F48/('Produtividade e Considerações'!$C$4*'Dimensionamento de Equipe (ASG)'!D48))+('Dimensionamento de Equipe (ASG)'!G48/'Produtividade e Considerações'!$D$4)+('Dimensionamento de Equipe (ASG)'!H48/'Produtividade e Considerações'!$E$4)+('Dimensionamento de Equipe (ASG)'!I48/'Produtividade e Considerações'!$E$4)+('Dimensionamento de Equipe (ASG)'!J48/'Produtividade e Considerações'!$F$4)+('Dimensionamento de Equipe (ASG)'!K48/'Produtividade e Considerações'!$F$4)+('Dimensionamento de Equipe (ASG)'!L48/'Produtividade e Considerações'!$G$4)+(('Dimensionamento de Equipe (ASG)'!N48/'Produtividade e Considerações'!$I$4)*(8/188.76))+(('Dimensionamento de Equipe (ASG)'!O48/'Produtividade e Considerações'!$J$4)*(8/188.76))+(('Dimensionamento de Equipe (ASG)'!P48/'Produtividade e Considerações'!$K$4)*(16/188.76))</f>
        <v>1.2469600478716745</v>
      </c>
      <c r="N46" s="585">
        <f>'Dimensionamento de Equipe (ASG)'!T48</f>
        <v>0.64700000000000002</v>
      </c>
      <c r="O46" s="586">
        <f t="shared" si="0"/>
        <v>0.59996004787167445</v>
      </c>
    </row>
    <row r="47" spans="1:15" ht="15.75" customHeight="1">
      <c r="A47" s="587" t="str">
        <f>CONCATENATE('Dimensionamento de Equipe (ASG)'!B49,": ",'Dimensionamento de Equipe (ASG)'!C49)</f>
        <v>MUCURICI: FÓRUM</v>
      </c>
      <c r="B47" s="588">
        <f>('Dimensionamento de Equipe (ASG)'!E49/'Produtividade e Considerações'!$B$4)/M47</f>
        <v>0.56997999988356163</v>
      </c>
      <c r="C47" s="589">
        <f>('Dimensionamento de Equipe (ASG)'!F49/('Produtividade e Considerações'!$C$4*'Dimensionamento de Equipe (ASG)'!D49))/M47</f>
        <v>8.8830822265856618E-2</v>
      </c>
      <c r="D47" s="589">
        <f>('Dimensionamento de Equipe (ASG)'!G49/'Produtividade e Considerações'!$D$4)/M47</f>
        <v>1.5127142426336612E-2</v>
      </c>
      <c r="E47" s="589">
        <f>('Dimensionamento de Equipe (ASG)'!H49/'Produtividade e Considerações'!$E$4)/M47</f>
        <v>0.1078768819283473</v>
      </c>
      <c r="F47" s="589">
        <f>('Dimensionamento de Equipe (ASG)'!I49/'Produtividade e Considerações'!$E$4)/M47</f>
        <v>1.9198428139790624E-2</v>
      </c>
      <c r="G47" s="589">
        <f>('Dimensionamento de Equipe (ASG)'!J49/'Produtividade e Considerações'!$F$4)/M47</f>
        <v>2.9198314872215372E-2</v>
      </c>
      <c r="H47" s="589">
        <f>('Dimensionamento de Equipe (ASG)'!K49/'Produtividade e Considerações'!$F$4)/M47</f>
        <v>0.12866671416438161</v>
      </c>
      <c r="I47" s="589">
        <f>('Dimensionamento de Equipe (ASG)'!L49/'Produtividade e Considerações'!$G$4)/M47</f>
        <v>0</v>
      </c>
      <c r="J47" s="589">
        <f>(('Dimensionamento de Equipe (ASG)'!N49/'Produtividade e Considerações'!$I$4)*(8/188.76))/M47</f>
        <v>0</v>
      </c>
      <c r="K47" s="589">
        <f>(('Dimensionamento de Equipe (ASG)'!O49/'Produtividade e Considerações'!$J$4)*(8/188.76))/M47</f>
        <v>1.3707232106503382E-2</v>
      </c>
      <c r="L47" s="589">
        <f>(('Dimensionamento de Equipe (ASG)'!P49/'Produtividade e Considerações'!$K$4)*(16/188.76))/M47</f>
        <v>2.7414464213006765E-2</v>
      </c>
      <c r="M47" s="590">
        <f>('Dimensionamento de Equipe (ASG)'!E49/'Produtividade e Considerações'!$B$4)+('Dimensionamento de Equipe (ASG)'!F49/('Produtividade e Considerações'!$C$4*'Dimensionamento de Equipe (ASG)'!D49))+('Dimensionamento de Equipe (ASG)'!G49/'Produtividade e Considerações'!$D$4)+('Dimensionamento de Equipe (ASG)'!H49/'Produtividade e Considerações'!$E$4)+('Dimensionamento de Equipe (ASG)'!I49/'Produtividade e Considerações'!$E$4)+('Dimensionamento de Equipe (ASG)'!J49/'Produtividade e Considerações'!$F$4)+('Dimensionamento de Equipe (ASG)'!K49/'Produtividade e Considerações'!$F$4)+('Dimensionamento de Equipe (ASG)'!L49/'Produtividade e Considerações'!$G$4)+(('Dimensionamento de Equipe (ASG)'!N49/'Produtividade e Considerações'!$I$4)*(8/188.76))+(('Dimensionamento de Equipe (ASG)'!O49/'Produtividade e Considerações'!$J$4)*(8/188.76))+(('Dimensionamento de Equipe (ASG)'!P49/'Produtividade e Considerações'!$K$4)*(16/188.76))</f>
        <v>0.32815186504475502</v>
      </c>
      <c r="N47" s="585">
        <f>'Dimensionamento de Equipe (ASG)'!T49</f>
        <v>0.29800000000000004</v>
      </c>
      <c r="O47" s="586">
        <f t="shared" si="0"/>
        <v>3.0151865044754977E-2</v>
      </c>
    </row>
    <row r="48" spans="1:15" ht="15.75" customHeight="1">
      <c r="A48" s="587" t="str">
        <f>CONCATENATE('Dimensionamento de Equipe (ASG)'!B50,": ",'Dimensionamento de Equipe (ASG)'!C50)</f>
        <v>MUNIZ FREIRE: FÓRUM</v>
      </c>
      <c r="B48" s="588">
        <f>('Dimensionamento de Equipe (ASG)'!E50/'Produtividade e Considerações'!$B$4)/M48</f>
        <v>0.68486375005168498</v>
      </c>
      <c r="C48" s="589">
        <f>('Dimensionamento de Equipe (ASG)'!F50/('Produtividade e Considerações'!$C$4*'Dimensionamento de Equipe (ASG)'!D50))/M48</f>
        <v>0.14071007099454913</v>
      </c>
      <c r="D48" s="589">
        <f>('Dimensionamento de Equipe (ASG)'!G50/'Produtividade e Considerações'!$D$4)/M48</f>
        <v>3.0011315301400585E-2</v>
      </c>
      <c r="E48" s="589">
        <f>('Dimensionamento de Equipe (ASG)'!H50/'Produtividade e Considerações'!$E$4)/M48</f>
        <v>4.151155292714221E-2</v>
      </c>
      <c r="F48" s="589">
        <f>('Dimensionamento de Equipe (ASG)'!I50/'Produtividade e Considerações'!$E$4)/M48</f>
        <v>6.0687157108507278E-2</v>
      </c>
      <c r="G48" s="589">
        <f>('Dimensionamento de Equipe (ASG)'!J50/'Produtividade e Considerações'!$F$4)/M48</f>
        <v>0</v>
      </c>
      <c r="H48" s="589">
        <f>('Dimensionamento de Equipe (ASG)'!K50/'Produtividade e Considerações'!$F$4)/M48</f>
        <v>0</v>
      </c>
      <c r="I48" s="589">
        <f>('Dimensionamento de Equipe (ASG)'!L50/'Produtividade e Considerações'!$G$4)/M48</f>
        <v>0</v>
      </c>
      <c r="J48" s="589">
        <f>(('Dimensionamento de Equipe (ASG)'!N50/'Produtividade e Considerações'!$I$4)*(8/188.76))/M48</f>
        <v>9.2243008346849509E-3</v>
      </c>
      <c r="K48" s="589">
        <f>(('Dimensionamento de Equipe (ASG)'!O50/'Produtividade e Considerações'!$J$4)*(8/188.76))/M48</f>
        <v>8.4080068333970415E-3</v>
      </c>
      <c r="L48" s="589">
        <f>(('Dimensionamento de Equipe (ASG)'!P50/'Produtividade e Considerações'!$K$4)*(16/188.76))/M48</f>
        <v>2.4583845948634043E-2</v>
      </c>
      <c r="M48" s="590">
        <f>('Dimensionamento de Equipe (ASG)'!E50/'Produtividade e Considerações'!$B$4)+('Dimensionamento de Equipe (ASG)'!F50/('Produtividade e Considerações'!$C$4*'Dimensionamento de Equipe (ASG)'!D50))+('Dimensionamento de Equipe (ASG)'!G50/'Produtividade e Considerações'!$D$4)+('Dimensionamento de Equipe (ASG)'!H50/'Produtividade e Considerações'!$E$4)+('Dimensionamento de Equipe (ASG)'!I50/'Produtividade e Considerações'!$E$4)+('Dimensionamento de Equipe (ASG)'!J50/'Produtividade e Considerações'!$F$4)+('Dimensionamento de Equipe (ASG)'!K50/'Produtividade e Considerações'!$F$4)+('Dimensionamento de Equipe (ASG)'!L50/'Produtividade e Considerações'!$G$4)+(('Dimensionamento de Equipe (ASG)'!N50/'Produtividade e Considerações'!$I$4)*(8/188.76))+(('Dimensionamento de Equipe (ASG)'!O50/'Produtividade e Considerações'!$J$4)*(8/188.76))+(('Dimensionamento de Equipe (ASG)'!P50/'Produtividade e Considerações'!$K$4)*(16/188.76))</f>
        <v>0.78050561145871655</v>
      </c>
      <c r="N48" s="585">
        <f>'Dimensionamento de Equipe (ASG)'!T50</f>
        <v>0.78</v>
      </c>
      <c r="O48" s="586">
        <f t="shared" si="0"/>
        <v>5.0561145871652613E-4</v>
      </c>
    </row>
    <row r="49" spans="1:15" ht="15.75" customHeight="1">
      <c r="A49" s="587" t="str">
        <f>CONCATENATE('Dimensionamento de Equipe (ASG)'!B51,": ",'Dimensionamento de Equipe (ASG)'!C51)</f>
        <v>MUQUI: FÓRUM</v>
      </c>
      <c r="B49" s="588">
        <f>('Dimensionamento de Equipe (ASG)'!E51/'Produtividade e Considerações'!$B$4)/M49</f>
        <v>0.56335533440281127</v>
      </c>
      <c r="C49" s="589">
        <f>('Dimensionamento de Equipe (ASG)'!F51/('Produtividade e Considerações'!$C$4*'Dimensionamento de Equipe (ASG)'!D51))/M49</f>
        <v>0.16185315800831268</v>
      </c>
      <c r="D49" s="589">
        <f>('Dimensionamento de Equipe (ASG)'!G51/'Produtividade e Considerações'!$D$4)/M49</f>
        <v>2.3805707293957343E-2</v>
      </c>
      <c r="E49" s="589">
        <f>('Dimensionamento de Equipe (ASG)'!H51/'Produtividade e Considerações'!$E$4)/M49</f>
        <v>6.6320318403406173E-2</v>
      </c>
      <c r="F49" s="589">
        <f>('Dimensionamento de Equipe (ASG)'!I51/'Produtividade e Considerações'!$E$4)/M49</f>
        <v>4.1957752459297788E-2</v>
      </c>
      <c r="G49" s="589">
        <f>('Dimensionamento de Equipe (ASG)'!J51/'Produtividade e Considerações'!$F$4)/M49</f>
        <v>3.2354518793498446E-2</v>
      </c>
      <c r="H49" s="589">
        <f>('Dimensionamento de Equipe (ASG)'!K51/'Produtividade e Considerações'!$F$4)/M49</f>
        <v>7.3044730343887601E-2</v>
      </c>
      <c r="I49" s="589">
        <f>('Dimensionamento de Equipe (ASG)'!L51/'Produtividade e Considerações'!$G$4)/M49</f>
        <v>0</v>
      </c>
      <c r="J49" s="589">
        <f>(('Dimensionamento de Equipe (ASG)'!N51/'Produtividade e Considerações'!$I$4)*(8/188.76))/M49</f>
        <v>1.0099954767829341E-2</v>
      </c>
      <c r="K49" s="589">
        <f>(('Dimensionamento de Equipe (ASG)'!O51/'Produtividade e Considerações'!$J$4)*(8/188.76))/M49</f>
        <v>6.2344334864512917E-3</v>
      </c>
      <c r="L49" s="589">
        <f>(('Dimensionamento de Equipe (ASG)'!P51/'Produtividade e Considerações'!$K$4)*(16/188.76))/M49</f>
        <v>2.0974092040548346E-2</v>
      </c>
      <c r="M49" s="590">
        <f>('Dimensionamento de Equipe (ASG)'!E51/'Produtividade e Considerações'!$B$4)+('Dimensionamento de Equipe (ASG)'!F51/('Produtividade e Considerações'!$C$4*'Dimensionamento de Equipe (ASG)'!D51))+('Dimensionamento de Equipe (ASG)'!G51/'Produtividade e Considerações'!$D$4)+('Dimensionamento de Equipe (ASG)'!H51/'Produtividade e Considerações'!$E$4)+('Dimensionamento de Equipe (ASG)'!I51/'Produtividade e Considerações'!$E$4)+('Dimensionamento de Equipe (ASG)'!J51/'Produtividade e Considerações'!$F$4)+('Dimensionamento de Equipe (ASG)'!K51/'Produtividade e Considerações'!$F$4)+('Dimensionamento de Equipe (ASG)'!L51/'Produtividade e Considerações'!$G$4)+(('Dimensionamento de Equipe (ASG)'!N51/'Produtividade e Considerações'!$I$4)*(8/188.76))+(('Dimensionamento de Equipe (ASG)'!O51/'Produtividade e Considerações'!$J$4)*(8/188.76))+(('Dimensionamento de Equipe (ASG)'!P51/'Produtividade e Considerações'!$K$4)*(16/188.76))</f>
        <v>0.51718690177817916</v>
      </c>
      <c r="N49" s="585">
        <f>'Dimensionamento de Equipe (ASG)'!T51</f>
        <v>0.49</v>
      </c>
      <c r="O49" s="586">
        <f t="shared" si="0"/>
        <v>2.7186901778179173E-2</v>
      </c>
    </row>
    <row r="50" spans="1:15" ht="15.75" customHeight="1">
      <c r="A50" s="587" t="str">
        <f>CONCATENATE('Dimensionamento de Equipe (ASG)'!B52,": ",'Dimensionamento de Equipe (ASG)'!C52)</f>
        <v>NOVA VENÉCIA: FÓRUM</v>
      </c>
      <c r="B50" s="588">
        <f>('Dimensionamento de Equipe (ASG)'!E52/'Produtividade e Considerações'!$B$4)/M50</f>
        <v>0.45527577395829422</v>
      </c>
      <c r="C50" s="589">
        <f>('Dimensionamento de Equipe (ASG)'!F52/('Produtividade e Considerações'!$C$4*'Dimensionamento de Equipe (ASG)'!D52))/M50</f>
        <v>0.19271690252343723</v>
      </c>
      <c r="D50" s="589">
        <f>('Dimensionamento de Equipe (ASG)'!G52/'Produtividade e Considerações'!$D$4)/M50</f>
        <v>7.2111442972099898E-2</v>
      </c>
      <c r="E50" s="589">
        <f>('Dimensionamento de Equipe (ASG)'!H52/'Produtividade e Considerações'!$E$4)/M50</f>
        <v>7.0327408536754385E-2</v>
      </c>
      <c r="F50" s="589">
        <f>('Dimensionamento de Equipe (ASG)'!I52/'Produtividade e Considerações'!$E$4)/M50</f>
        <v>0.1372549872065438</v>
      </c>
      <c r="G50" s="589">
        <f>('Dimensionamento de Equipe (ASG)'!J52/'Produtividade e Considerações'!$F$4)/M50</f>
        <v>2.4147359782492762E-2</v>
      </c>
      <c r="H50" s="589">
        <f>('Dimensionamento de Equipe (ASG)'!K52/'Produtividade e Considerações'!$F$4)/M50</f>
        <v>0</v>
      </c>
      <c r="I50" s="589">
        <f>('Dimensionamento de Equipe (ASG)'!L52/'Produtividade e Considerações'!$G$4)/M50</f>
        <v>0</v>
      </c>
      <c r="J50" s="589">
        <f>(('Dimensionamento de Equipe (ASG)'!N52/'Produtividade e Considerações'!$I$4)*(8/188.76))/M50</f>
        <v>1.2777409633818855E-2</v>
      </c>
      <c r="K50" s="589">
        <f>(('Dimensionamento de Equipe (ASG)'!O52/'Produtividade e Considerações'!$J$4)*(8/188.76))/M50</f>
        <v>8.2092062468820393E-3</v>
      </c>
      <c r="L50" s="589">
        <f>(('Dimensionamento de Equipe (ASG)'!P52/'Produtividade e Considerações'!$K$4)*(16/188.76))/M50</f>
        <v>2.7179509139676875E-2</v>
      </c>
      <c r="M50" s="590">
        <f>('Dimensionamento de Equipe (ASG)'!E52/'Produtividade e Considerações'!$B$4)+('Dimensionamento de Equipe (ASG)'!F52/('Produtividade e Considerações'!$C$4*'Dimensionamento de Equipe (ASG)'!D52))+('Dimensionamento de Equipe (ASG)'!G52/'Produtividade e Considerações'!$D$4)+('Dimensionamento de Equipe (ASG)'!H52/'Produtividade e Considerações'!$E$4)+('Dimensionamento de Equipe (ASG)'!I52/'Produtividade e Considerações'!$E$4)+('Dimensionamento de Equipe (ASG)'!J52/'Produtividade e Considerações'!$F$4)+('Dimensionamento de Equipe (ASG)'!K52/'Produtividade e Considerações'!$F$4)+('Dimensionamento de Equipe (ASG)'!L52/'Produtividade e Considerações'!$G$4)+(('Dimensionamento de Equipe (ASG)'!N52/'Produtividade e Considerações'!$I$4)*(8/188.76))+(('Dimensionamento de Equipe (ASG)'!O52/'Produtividade e Considerações'!$J$4)*(8/188.76))+(('Dimensionamento de Equipe (ASG)'!P52/'Produtividade e Considerações'!$K$4)*(16/188.76))</f>
        <v>1.9020559615353634</v>
      </c>
      <c r="N50" s="585">
        <f>'Dimensionamento de Equipe (ASG)'!T52</f>
        <v>1.9020000000000001</v>
      </c>
      <c r="O50" s="586">
        <f t="shared" si="0"/>
        <v>5.5961535363246995E-5</v>
      </c>
    </row>
    <row r="51" spans="1:15" ht="15.75" customHeight="1">
      <c r="A51" s="587" t="str">
        <f>CONCATENATE('Dimensionamento de Equipe (ASG)'!B53,": ",'Dimensionamento de Equipe (ASG)'!C53)</f>
        <v>PANCAS: FÓRUM</v>
      </c>
      <c r="B51" s="588">
        <f>('Dimensionamento de Equipe (ASG)'!E53/'Produtividade e Considerações'!$B$4)/M51</f>
        <v>0.38859564223414067</v>
      </c>
      <c r="C51" s="589">
        <f>('Dimensionamento de Equipe (ASG)'!F53/('Produtividade e Considerações'!$C$4*'Dimensionamento de Equipe (ASG)'!D53))/M51</f>
        <v>0.25390434708234699</v>
      </c>
      <c r="D51" s="589">
        <f>('Dimensionamento de Equipe (ASG)'!G53/'Produtividade e Considerações'!$D$4)/M51</f>
        <v>1.3198471710217787E-2</v>
      </c>
      <c r="E51" s="589">
        <f>('Dimensionamento de Equipe (ASG)'!H53/'Produtividade e Considerações'!$E$4)/M51</f>
        <v>0.15460351178845022</v>
      </c>
      <c r="F51" s="589">
        <f>('Dimensionamento de Equipe (ASG)'!I53/'Produtividade e Considerações'!$E$4)/M51</f>
        <v>2.6805532606771803E-2</v>
      </c>
      <c r="G51" s="589">
        <f>('Dimensionamento de Equipe (ASG)'!J53/'Produtividade e Considerações'!$F$4)/M51</f>
        <v>4.9658550393491693E-2</v>
      </c>
      <c r="H51" s="589">
        <f>('Dimensionamento de Equipe (ASG)'!K53/'Produtividade e Considerações'!$F$4)/M51</f>
        <v>8.1327465433166879E-2</v>
      </c>
      <c r="I51" s="589">
        <f>('Dimensionamento de Equipe (ASG)'!L53/'Produtividade e Considerações'!$G$4)/M51</f>
        <v>0</v>
      </c>
      <c r="J51" s="589">
        <f>(('Dimensionamento de Equipe (ASG)'!N53/'Produtividade e Considerações'!$I$4)*(8/188.76))/M51</f>
        <v>1.0138789555908471E-2</v>
      </c>
      <c r="K51" s="589">
        <f>(('Dimensionamento de Equipe (ASG)'!O53/'Produtividade e Considerações'!$J$4)*(8/188.76))/M51</f>
        <v>4.3718240694926198E-3</v>
      </c>
      <c r="L51" s="589">
        <f>(('Dimensionamento de Equipe (ASG)'!P53/'Produtividade e Considerações'!$K$4)*(16/188.76))/M51</f>
        <v>1.739586512601296E-2</v>
      </c>
      <c r="M51" s="590">
        <f>('Dimensionamento de Equipe (ASG)'!E53/'Produtividade e Considerações'!$B$4)+('Dimensionamento de Equipe (ASG)'!F53/('Produtividade e Considerações'!$C$4*'Dimensionamento de Equipe (ASG)'!D53))+('Dimensionamento de Equipe (ASG)'!G53/'Produtividade e Considerações'!$D$4)+('Dimensionamento de Equipe (ASG)'!H53/'Produtividade e Considerações'!$E$4)+('Dimensionamento de Equipe (ASG)'!I53/'Produtividade e Considerações'!$E$4)+('Dimensionamento de Equipe (ASG)'!J53/'Produtividade e Considerações'!$F$4)+('Dimensionamento de Equipe (ASG)'!K53/'Produtividade e Considerações'!$F$4)+('Dimensionamento de Equipe (ASG)'!L53/'Produtividade e Considerações'!$G$4)+(('Dimensionamento de Equipe (ASG)'!N53/'Produtividade e Considerações'!$I$4)*(8/188.76))+(('Dimensionamento de Equipe (ASG)'!O53/'Produtividade e Considerações'!$J$4)*(8/188.76))+(('Dimensionamento de Equipe (ASG)'!P53/'Produtividade e Considerações'!$K$4)*(16/188.76))</f>
        <v>2.0493281793421887</v>
      </c>
      <c r="N51" s="585">
        <f>'Dimensionamento de Equipe (ASG)'!T53</f>
        <v>1.9330000000000001</v>
      </c>
      <c r="O51" s="586">
        <f t="shared" si="0"/>
        <v>0.11632817934218864</v>
      </c>
    </row>
    <row r="52" spans="1:15" ht="15.75" customHeight="1">
      <c r="A52" s="587" t="str">
        <f>CONCATENATE('Dimensionamento de Equipe (ASG)'!B54,": ",'Dimensionamento de Equipe (ASG)'!C54)</f>
        <v>PEDRO CANÁRIO: FÓRUM</v>
      </c>
      <c r="B52" s="588">
        <f>('Dimensionamento de Equipe (ASG)'!E54/'Produtividade e Considerações'!$B$4)/M52</f>
        <v>0.3922832293489234</v>
      </c>
      <c r="C52" s="589">
        <f>('Dimensionamento de Equipe (ASG)'!F54/('Produtividade e Considerações'!$C$4*'Dimensionamento de Equipe (ASG)'!D54))/M52</f>
        <v>9.9341877979486667E-2</v>
      </c>
      <c r="D52" s="589">
        <f>('Dimensionamento de Equipe (ASG)'!G54/'Produtividade e Considerações'!$D$4)/M52</f>
        <v>3.1657998024216443E-3</v>
      </c>
      <c r="E52" s="589">
        <f>('Dimensionamento de Equipe (ASG)'!H54/'Produtividade e Considerações'!$E$4)/M52</f>
        <v>1.8396410090700487E-2</v>
      </c>
      <c r="F52" s="589">
        <f>('Dimensionamento de Equipe (ASG)'!I54/'Produtividade e Considerações'!$E$4)/M52</f>
        <v>2.8858104840082357E-2</v>
      </c>
      <c r="G52" s="589">
        <f>('Dimensionamento de Equipe (ASG)'!J54/'Produtividade e Considerações'!$F$4)/M52</f>
        <v>4.8703316458072451E-2</v>
      </c>
      <c r="H52" s="589">
        <f>('Dimensionamento de Equipe (ASG)'!K54/'Produtividade e Considerações'!$F$4)/M52</f>
        <v>0.37202752396486793</v>
      </c>
      <c r="I52" s="589">
        <f>('Dimensionamento de Equipe (ASG)'!L54/'Produtividade e Considerações'!$G$4)/M52</f>
        <v>0</v>
      </c>
      <c r="J52" s="589">
        <f>(('Dimensionamento de Equipe (ASG)'!N54/'Produtividade e Considerações'!$I$4)*(8/188.76))/M52</f>
        <v>8.9701343100910338E-3</v>
      </c>
      <c r="K52" s="589">
        <f>(('Dimensionamento de Equipe (ASG)'!O54/'Produtividade e Considerações'!$J$4)*(8/188.76))/M52</f>
        <v>6.8993716230455219E-3</v>
      </c>
      <c r="L52" s="589">
        <f>(('Dimensionamento de Equipe (ASG)'!P54/'Produtividade e Considerações'!$K$4)*(16/188.76))/M52</f>
        <v>2.1354231582308543E-2</v>
      </c>
      <c r="M52" s="590">
        <f>('Dimensionamento de Equipe (ASG)'!E54/'Produtividade e Considerações'!$B$4)+('Dimensionamento de Equipe (ASG)'!F54/('Produtividade e Considerações'!$C$4*'Dimensionamento de Equipe (ASG)'!D54))+('Dimensionamento de Equipe (ASG)'!G54/'Produtividade e Considerações'!$D$4)+('Dimensionamento de Equipe (ASG)'!H54/'Produtividade e Considerações'!$E$4)+('Dimensionamento de Equipe (ASG)'!I54/'Produtividade e Considerações'!$E$4)+('Dimensionamento de Equipe (ASG)'!J54/'Produtividade e Considerações'!$F$4)+('Dimensionamento de Equipe (ASG)'!K54/'Produtividade e Considerações'!$F$4)+('Dimensionamento de Equipe (ASG)'!L54/'Produtividade e Considerações'!$G$4)+(('Dimensionamento de Equipe (ASG)'!N54/'Produtividade e Considerações'!$I$4)*(8/188.76))+(('Dimensionamento de Equipe (ASG)'!O54/'Produtividade e Considerações'!$J$4)*(8/188.76))+(('Dimensionamento de Equipe (ASG)'!P54/'Produtividade e Considerações'!$K$4)*(16/188.76))</f>
        <v>1.3190979406864622</v>
      </c>
      <c r="N52" s="585">
        <f>'Dimensionamento de Equipe (ASG)'!T54</f>
        <v>0.97499999999999998</v>
      </c>
      <c r="O52" s="586">
        <f t="shared" si="0"/>
        <v>0.34409794068646227</v>
      </c>
    </row>
    <row r="53" spans="1:15" ht="15.75" customHeight="1">
      <c r="A53" s="587" t="str">
        <f>CONCATENATE('Dimensionamento de Equipe (ASG)'!B55,": ",'Dimensionamento de Equipe (ASG)'!C55)</f>
        <v>PINHEIROS: FÓRUM</v>
      </c>
      <c r="B53" s="588">
        <f>('Dimensionamento de Equipe (ASG)'!E55/'Produtividade e Considerações'!$B$4)/M53</f>
        <v>0.23398568378913145</v>
      </c>
      <c r="C53" s="589">
        <f>('Dimensionamento de Equipe (ASG)'!F55/('Produtividade e Considerações'!$C$4*'Dimensionamento de Equipe (ASG)'!D55))/M53</f>
        <v>5.3210807330177447E-2</v>
      </c>
      <c r="D53" s="589">
        <f>('Dimensionamento de Equipe (ASG)'!G55/'Produtividade e Considerações'!$D$4)/M53</f>
        <v>4.9662069046607048E-2</v>
      </c>
      <c r="E53" s="589">
        <f>('Dimensionamento de Equipe (ASG)'!H55/'Produtividade e Considerações'!$E$4)/M53</f>
        <v>7.0609961050595402E-2</v>
      </c>
      <c r="F53" s="589">
        <f>('Dimensionamento de Equipe (ASG)'!I55/'Produtividade e Considerações'!$E$4)/M53</f>
        <v>1.9699449523874497E-2</v>
      </c>
      <c r="G53" s="589">
        <f>('Dimensionamento de Equipe (ASG)'!J55/'Produtividade e Considerações'!$F$4)/M53</f>
        <v>6.8659832645511343E-2</v>
      </c>
      <c r="H53" s="589">
        <f>('Dimensionamento de Equipe (ASG)'!K55/'Produtividade e Considerações'!$F$4)/M53</f>
        <v>0.49375629862857984</v>
      </c>
      <c r="I53" s="589">
        <f>('Dimensionamento de Equipe (ASG)'!L55/'Produtividade e Considerações'!$G$4)/M53</f>
        <v>0</v>
      </c>
      <c r="J53" s="589">
        <f>(('Dimensionamento de Equipe (ASG)'!N55/'Produtividade e Considerações'!$I$4)*(8/188.76))/M53</f>
        <v>0</v>
      </c>
      <c r="K53" s="589">
        <f>(('Dimensionamento de Equipe (ASG)'!O55/'Produtividade e Considerações'!$J$4)*(8/188.76))/M53</f>
        <v>3.4719659951743271E-3</v>
      </c>
      <c r="L53" s="589">
        <f>(('Dimensionamento de Equipe (ASG)'!P55/'Produtividade e Considerações'!$K$4)*(16/188.76))/M53</f>
        <v>6.9439319903486542E-3</v>
      </c>
      <c r="M53" s="590">
        <f>('Dimensionamento de Equipe (ASG)'!E55/'Produtividade e Considerações'!$B$4)+('Dimensionamento de Equipe (ASG)'!F55/('Produtividade e Considerações'!$C$4*'Dimensionamento de Equipe (ASG)'!D55))+('Dimensionamento de Equipe (ASG)'!G55/'Produtividade e Considerações'!$D$4)+('Dimensionamento de Equipe (ASG)'!H55/'Produtividade e Considerações'!$E$4)+('Dimensionamento de Equipe (ASG)'!I55/'Produtividade e Considerações'!$E$4)+('Dimensionamento de Equipe (ASG)'!J55/'Produtividade e Considerações'!$F$4)+('Dimensionamento de Equipe (ASG)'!K55/'Produtividade e Considerações'!$F$4)+('Dimensionamento de Equipe (ASG)'!L55/'Produtividade e Considerações'!$G$4)+(('Dimensionamento de Equipe (ASG)'!N55/'Produtividade e Considerações'!$I$4)*(8/188.76))+(('Dimensionamento de Equipe (ASG)'!O55/'Produtividade e Considerações'!$J$4)*(8/188.76))+(('Dimensionamento de Equipe (ASG)'!P55/'Produtividade e Considerações'!$K$4)*(16/188.76))</f>
        <v>0.82235800448975083</v>
      </c>
      <c r="N53" s="585">
        <f>'Dimensionamento de Equipe (ASG)'!T55</f>
        <v>0.53800000000000003</v>
      </c>
      <c r="O53" s="586">
        <f t="shared" si="0"/>
        <v>0.28435800448975079</v>
      </c>
    </row>
    <row r="54" spans="1:15" ht="15.75" customHeight="1">
      <c r="A54" s="587" t="str">
        <f>CONCATENATE('Dimensionamento de Equipe (ASG)'!B56,": ",'Dimensionamento de Equipe (ASG)'!C56)</f>
        <v>PIÚMA: FÓRUM E ARQUIVO</v>
      </c>
      <c r="B54" s="588">
        <f>('Dimensionamento de Equipe (ASG)'!E56/'Produtividade e Considerações'!$B$4)/M54</f>
        <v>0.40190142004569435</v>
      </c>
      <c r="C54" s="589">
        <f>('Dimensionamento de Equipe (ASG)'!F56/('Produtividade e Considerações'!$C$4*'Dimensionamento de Equipe (ASG)'!D56))/M54</f>
        <v>8.6023921739043149E-2</v>
      </c>
      <c r="D54" s="589">
        <f>('Dimensionamento de Equipe (ASG)'!G56/'Produtividade e Considerações'!$D$4)/M54</f>
        <v>6.2561541785533317E-2</v>
      </c>
      <c r="E54" s="589">
        <f>('Dimensionamento de Equipe (ASG)'!H56/'Produtividade e Considerações'!$E$4)/M54</f>
        <v>8.1080277067824419E-2</v>
      </c>
      <c r="F54" s="589">
        <f>('Dimensionamento de Equipe (ASG)'!I56/'Produtividade e Considerações'!$E$4)/M54</f>
        <v>4.0540138533912209E-2</v>
      </c>
      <c r="G54" s="589">
        <f>('Dimensionamento de Equipe (ASG)'!J56/'Produtividade e Considerações'!$F$4)/M54</f>
        <v>0</v>
      </c>
      <c r="H54" s="589">
        <f>('Dimensionamento de Equipe (ASG)'!K56/'Produtividade e Considerações'!$F$4)/M54</f>
        <v>0.30980673768508216</v>
      </c>
      <c r="I54" s="589">
        <f>('Dimensionamento de Equipe (ASG)'!L56/'Produtividade e Considerações'!$G$4)/M54</f>
        <v>0</v>
      </c>
      <c r="J54" s="589">
        <f>(('Dimensionamento de Equipe (ASG)'!N56/'Produtividade e Considerações'!$I$4)*(8/188.76))/M54</f>
        <v>0</v>
      </c>
      <c r="K54" s="589">
        <f>(('Dimensionamento de Equipe (ASG)'!O56/'Produtividade e Considerações'!$J$4)*(8/188.76))/M54</f>
        <v>6.0286543809701292E-3</v>
      </c>
      <c r="L54" s="589">
        <f>(('Dimensionamento de Equipe (ASG)'!P56/'Produtividade e Considerações'!$K$4)*(16/188.76))/M54</f>
        <v>1.2057308761940258E-2</v>
      </c>
      <c r="M54" s="590">
        <f>('Dimensionamento de Equipe (ASG)'!E56/'Produtividade e Considerações'!$B$4)+('Dimensionamento de Equipe (ASG)'!F56/('Produtividade e Considerações'!$C$4*'Dimensionamento de Equipe (ASG)'!D56))+('Dimensionamento de Equipe (ASG)'!G56/'Produtividade e Considerações'!$D$4)+('Dimensionamento de Equipe (ASG)'!H56/'Produtividade e Considerações'!$E$4)+('Dimensionamento de Equipe (ASG)'!I56/'Produtividade e Considerações'!$E$4)+('Dimensionamento de Equipe (ASG)'!J56/'Produtividade e Considerações'!$F$4)+('Dimensionamento de Equipe (ASG)'!K56/'Produtividade e Considerações'!$F$4)+('Dimensionamento de Equipe (ASG)'!L56/'Produtividade e Considerações'!$G$4)+(('Dimensionamento de Equipe (ASG)'!N56/'Produtividade e Considerações'!$I$4)*(8/188.76))+(('Dimensionamento de Equipe (ASG)'!O56/'Produtividade e Considerações'!$J$4)*(8/188.76))+(('Dimensionamento de Equipe (ASG)'!P56/'Produtividade e Considerações'!$K$4)*(16/188.76))</f>
        <v>0.74000733803375429</v>
      </c>
      <c r="N54" s="585">
        <f>'Dimensionamento de Equipe (ASG)'!T56</f>
        <v>0.58000000000000007</v>
      </c>
      <c r="O54" s="586">
        <f t="shared" si="0"/>
        <v>0.16000733803375422</v>
      </c>
    </row>
    <row r="55" spans="1:15" ht="15.75" customHeight="1">
      <c r="A55" s="587" t="str">
        <f>CONCATENATE('Dimensionamento de Equipe (ASG)'!B57,": ",'Dimensionamento de Equipe (ASG)'!C57)</f>
        <v>PRESIDENTE KENNEDY: FÓRUM</v>
      </c>
      <c r="B55" s="588">
        <f>('Dimensionamento de Equipe (ASG)'!E57/'Produtividade e Considerações'!$B$4)/M55</f>
        <v>0.54909213752182062</v>
      </c>
      <c r="C55" s="589">
        <f>('Dimensionamento de Equipe (ASG)'!F57/('Produtividade e Considerações'!$C$4*'Dimensionamento de Equipe (ASG)'!D57))/M55</f>
        <v>0.12639872502291177</v>
      </c>
      <c r="D55" s="589">
        <f>('Dimensionamento de Equipe (ASG)'!G57/'Produtividade e Considerações'!$D$4)/M55</f>
        <v>7.2318106250552445E-3</v>
      </c>
      <c r="E55" s="589">
        <f>('Dimensionamento de Equipe (ASG)'!H57/'Produtividade e Considerações'!$E$4)/M55</f>
        <v>8.7658310606730225E-2</v>
      </c>
      <c r="F55" s="589">
        <f>('Dimensionamento de Equipe (ASG)'!I57/'Produtividade e Considerações'!$E$4)/M55</f>
        <v>5.5506266022874805E-2</v>
      </c>
      <c r="G55" s="589">
        <f>('Dimensionamento de Equipe (ASG)'!J57/'Produtividade e Considerações'!$F$4)/M55</f>
        <v>7.6887642271840015E-2</v>
      </c>
      <c r="H55" s="589">
        <f>('Dimensionamento de Equipe (ASG)'!K57/'Produtividade e Considerações'!$F$4)/M55</f>
        <v>3.5102425678891366E-2</v>
      </c>
      <c r="I55" s="589">
        <f>('Dimensionamento de Equipe (ASG)'!L57/'Produtividade e Considerações'!$G$4)/M55</f>
        <v>0</v>
      </c>
      <c r="J55" s="589">
        <f>(('Dimensionamento de Equipe (ASG)'!N57/'Produtividade e Considerações'!$I$4)*(8/188.76))/M55</f>
        <v>0</v>
      </c>
      <c r="K55" s="589">
        <f>(('Dimensionamento de Equipe (ASG)'!O57/'Produtividade e Considerações'!$J$4)*(8/188.76))/M55</f>
        <v>2.0707560749958623E-2</v>
      </c>
      <c r="L55" s="589">
        <f>(('Dimensionamento de Equipe (ASG)'!P57/'Produtividade e Considerações'!$K$4)*(16/188.76))/M55</f>
        <v>4.1415121499917246E-2</v>
      </c>
      <c r="M55" s="590">
        <f>('Dimensionamento de Equipe (ASG)'!E57/'Produtividade e Considerações'!$B$4)+('Dimensionamento de Equipe (ASG)'!F57/('Produtividade e Considerações'!$C$4*'Dimensionamento de Equipe (ASG)'!D57))+('Dimensionamento de Equipe (ASG)'!G57/'Produtividade e Considerações'!$D$4)+('Dimensionamento de Equipe (ASG)'!H57/'Produtividade e Considerações'!$E$4)+('Dimensionamento de Equipe (ASG)'!I57/'Produtividade e Considerações'!$E$4)+('Dimensionamento de Equipe (ASG)'!J57/'Produtividade e Considerações'!$F$4)+('Dimensionamento de Equipe (ASG)'!K57/'Produtividade e Considerações'!$F$4)+('Dimensionamento de Equipe (ASG)'!L57/'Produtividade e Considerações'!$G$4)+(('Dimensionamento de Equipe (ASG)'!N57/'Produtividade e Considerações'!$I$4)*(8/188.76))+(('Dimensionamento de Equipe (ASG)'!O57/'Produtividade e Considerações'!$J$4)*(8/188.76))+(('Dimensionamento de Equipe (ASG)'!P57/'Produtividade e Considerações'!$K$4)*(16/188.76))</f>
        <v>0.83353952592666958</v>
      </c>
      <c r="N55" s="585">
        <f>'Dimensionamento de Equipe (ASG)'!T57</f>
        <v>0.81299999999999994</v>
      </c>
      <c r="O55" s="586">
        <f t="shared" si="0"/>
        <v>2.0539525926669633E-2</v>
      </c>
    </row>
    <row r="56" spans="1:15" ht="15.75" customHeight="1">
      <c r="A56" s="587" t="str">
        <f>CONCATENATE('Dimensionamento de Equipe (ASG)'!B58,": ",'Dimensionamento de Equipe (ASG)'!C58)</f>
        <v>RIO BANANAL: FÓRUM</v>
      </c>
      <c r="B56" s="588">
        <f>('Dimensionamento de Equipe (ASG)'!E58/'Produtividade e Considerações'!$B$4)/M56</f>
        <v>0.62306635451725145</v>
      </c>
      <c r="C56" s="589">
        <f>('Dimensionamento de Equipe (ASG)'!F58/('Produtividade e Considerações'!$C$4*'Dimensionamento de Equipe (ASG)'!D58))/M56</f>
        <v>0.12820312828207608</v>
      </c>
      <c r="D56" s="589">
        <f>('Dimensionamento de Equipe (ASG)'!G58/'Produtividade e Considerações'!$D$4)/M56</f>
        <v>1.5382677526572464E-2</v>
      </c>
      <c r="E56" s="589">
        <f>('Dimensionamento de Equipe (ASG)'!H58/'Produtividade e Considerações'!$E$4)/M56</f>
        <v>8.7157186868732889E-2</v>
      </c>
      <c r="F56" s="589">
        <f>('Dimensionamento de Equipe (ASG)'!I58/'Produtividade e Considerações'!$E$4)/M56</f>
        <v>3.2146287104831348E-2</v>
      </c>
      <c r="G56" s="589">
        <f>('Dimensionamento de Equipe (ASG)'!J58/'Produtividade e Considerações'!$F$4)/M56</f>
        <v>5.768975702263747E-2</v>
      </c>
      <c r="H56" s="589">
        <f>('Dimensionamento de Equipe (ASG)'!K58/'Produtividade e Considerações'!$F$4)/M56</f>
        <v>0</v>
      </c>
      <c r="I56" s="589">
        <f>('Dimensionamento de Equipe (ASG)'!L58/'Produtividade e Considerações'!$G$4)/M56</f>
        <v>0</v>
      </c>
      <c r="J56" s="589">
        <f>(('Dimensionamento de Equipe (ASG)'!N58/'Produtividade e Considerações'!$I$4)*(8/188.76))/M56</f>
        <v>1.8124616245376188E-2</v>
      </c>
      <c r="K56" s="589">
        <f>(('Dimensionamento de Equipe (ASG)'!O58/'Produtividade e Considerações'!$J$4)*(8/188.76))/M56</f>
        <v>7.6550880158739202E-3</v>
      </c>
      <c r="L56" s="589">
        <f>(('Dimensionamento de Equipe (ASG)'!P58/'Produtividade e Considerações'!$K$4)*(16/188.76))/M56</f>
        <v>3.0574904416648195E-2</v>
      </c>
      <c r="M56" s="590">
        <f>('Dimensionamento de Equipe (ASG)'!E58/'Produtividade e Considerações'!$B$4)+('Dimensionamento de Equipe (ASG)'!F58/('Produtividade e Considerações'!$C$4*'Dimensionamento de Equipe (ASG)'!D58))+('Dimensionamento de Equipe (ASG)'!G58/'Produtividade e Considerações'!$D$4)+('Dimensionamento de Equipe (ASG)'!H58/'Produtividade e Considerações'!$E$4)+('Dimensionamento de Equipe (ASG)'!I58/'Produtividade e Considerações'!$E$4)+('Dimensionamento de Equipe (ASG)'!J58/'Produtividade e Considerações'!$F$4)+('Dimensionamento de Equipe (ASG)'!K58/'Produtividade e Considerações'!$F$4)+('Dimensionamento de Equipe (ASG)'!L58/'Produtividade e Considerações'!$G$4)+(('Dimensionamento de Equipe (ASG)'!N58/'Produtividade e Considerações'!$I$4)*(8/188.76))+(('Dimensionamento de Equipe (ASG)'!O58/'Produtividade e Considerações'!$J$4)*(8/188.76))+(('Dimensionamento de Equipe (ASG)'!P58/'Produtividade e Considerações'!$K$4)*(16/188.76))</f>
        <v>0.58897418764382881</v>
      </c>
      <c r="N56" s="585">
        <f>'Dimensionamento de Equipe (ASG)'!T58</f>
        <v>0.58900000000000008</v>
      </c>
      <c r="O56" s="586">
        <f t="shared" si="0"/>
        <v>-2.5812356171273088E-5</v>
      </c>
    </row>
    <row r="57" spans="1:15" ht="15.75" customHeight="1">
      <c r="A57" s="587" t="str">
        <f>CONCATENATE('Dimensionamento de Equipe (ASG)'!B59,": ",'Dimensionamento de Equipe (ASG)'!C59)</f>
        <v>RIO NOVO DO SUL: FÓRUM</v>
      </c>
      <c r="B57" s="588">
        <f>('Dimensionamento de Equipe (ASG)'!E59/'Produtividade e Considerações'!$B$4)/M57</f>
        <v>0.64659827782447887</v>
      </c>
      <c r="C57" s="589">
        <f>('Dimensionamento de Equipe (ASG)'!F59/('Produtividade e Considerações'!$C$4*'Dimensionamento de Equipe (ASG)'!D59))/M57</f>
        <v>0.23464752317862012</v>
      </c>
      <c r="D57" s="589">
        <f>('Dimensionamento de Equipe (ASG)'!G59/'Produtividade e Considerações'!$D$4)/M57</f>
        <v>1.330663122525683E-2</v>
      </c>
      <c r="E57" s="589">
        <f>('Dimensionamento de Equipe (ASG)'!H59/'Produtividade e Considerações'!$E$4)/M57</f>
        <v>5.2444304762201258E-2</v>
      </c>
      <c r="F57" s="589">
        <f>('Dimensionamento de Equipe (ASG)'!I59/'Produtividade e Considerações'!$E$4)/M57</f>
        <v>1.7111065536819903E-2</v>
      </c>
      <c r="G57" s="589">
        <f>('Dimensionamento de Equipe (ASG)'!J59/'Produtividade e Considerações'!$F$4)/M57</f>
        <v>0</v>
      </c>
      <c r="H57" s="589">
        <f>('Dimensionamento de Equipe (ASG)'!K59/'Produtividade e Considerações'!$F$4)/M57</f>
        <v>0</v>
      </c>
      <c r="I57" s="589">
        <f>('Dimensionamento de Equipe (ASG)'!L59/'Produtividade e Considerações'!$G$4)/M57</f>
        <v>0</v>
      </c>
      <c r="J57" s="589">
        <f>(('Dimensionamento de Equipe (ASG)'!N59/'Produtividade e Considerações'!$I$4)*(8/188.76))/M57</f>
        <v>8.8000989979530649E-3</v>
      </c>
      <c r="K57" s="589">
        <f>(('Dimensionamento de Equipe (ASG)'!O59/'Produtividade e Considerações'!$J$4)*(8/188.76))/M57</f>
        <v>6.5604962640610489E-3</v>
      </c>
      <c r="L57" s="589">
        <f>(('Dimensionamento de Equipe (ASG)'!P59/'Produtividade e Considerações'!$K$4)*(16/188.76))/M57</f>
        <v>2.0531602210608891E-2</v>
      </c>
      <c r="M57" s="590">
        <f>('Dimensionamento de Equipe (ASG)'!E59/'Produtividade e Considerações'!$B$4)+('Dimensionamento de Equipe (ASG)'!F59/('Produtividade e Considerações'!$C$4*'Dimensionamento de Equipe (ASG)'!D59))+('Dimensionamento de Equipe (ASG)'!G59/'Produtividade e Considerações'!$D$4)+('Dimensionamento de Equipe (ASG)'!H59/'Produtividade e Considerações'!$E$4)+('Dimensionamento de Equipe (ASG)'!I59/'Produtividade e Considerações'!$E$4)+('Dimensionamento de Equipe (ASG)'!J59/'Produtividade e Considerações'!$F$4)+('Dimensionamento de Equipe (ASG)'!K59/'Produtividade e Considerações'!$F$4)+('Dimensionamento de Equipe (ASG)'!L59/'Produtividade e Considerações'!$G$4)+(('Dimensionamento de Equipe (ASG)'!N59/'Produtividade e Considerações'!$I$4)*(8/188.76))+(('Dimensionamento de Equipe (ASG)'!O59/'Produtividade e Considerações'!$J$4)*(8/188.76))+(('Dimensionamento de Equipe (ASG)'!P59/'Produtividade e Considerações'!$K$4)*(16/188.76))</f>
        <v>0.45000119854786363</v>
      </c>
      <c r="N57" s="585">
        <f>'Dimensionamento de Equipe (ASG)'!T59</f>
        <v>0.45</v>
      </c>
      <c r="O57" s="586">
        <f t="shared" si="0"/>
        <v>1.1985478636233893E-6</v>
      </c>
    </row>
    <row r="58" spans="1:15" ht="15.75" customHeight="1">
      <c r="A58" s="587" t="str">
        <f>CONCATENATE('Dimensionamento de Equipe (ASG)'!B60,": ",'Dimensionamento de Equipe (ASG)'!C60)</f>
        <v>SANTA LEOPOLDINA: FÓRUM</v>
      </c>
      <c r="B58" s="588">
        <f>('Dimensionamento de Equipe (ASG)'!E60/'Produtividade e Considerações'!$B$4)/M58</f>
        <v>0.67808153655862091</v>
      </c>
      <c r="C58" s="589">
        <f>('Dimensionamento de Equipe (ASG)'!F60/('Produtividade e Considerações'!$C$4*'Dimensionamento de Equipe (ASG)'!D60))/M58</f>
        <v>0.12007868903800138</v>
      </c>
      <c r="D58" s="589">
        <f>('Dimensionamento de Equipe (ASG)'!G60/'Produtividade e Considerações'!$D$4)/M58</f>
        <v>1.69274345846274E-2</v>
      </c>
      <c r="E58" s="589">
        <f>('Dimensionamento de Equipe (ASG)'!H60/'Produtividade e Considerações'!$E$4)/M58</f>
        <v>5.9289227770887236E-2</v>
      </c>
      <c r="F58" s="589">
        <f>('Dimensionamento de Equipe (ASG)'!I60/'Produtividade e Considerações'!$E$4)/M58</f>
        <v>9.2814445633237791E-2</v>
      </c>
      <c r="G58" s="589">
        <f>('Dimensionamento de Equipe (ASG)'!J60/'Produtividade e Considerações'!$F$4)/M58</f>
        <v>0</v>
      </c>
      <c r="H58" s="589">
        <f>('Dimensionamento de Equipe (ASG)'!K60/'Produtividade e Considerações'!$F$4)/M58</f>
        <v>0</v>
      </c>
      <c r="I58" s="589">
        <f>('Dimensionamento de Equipe (ASG)'!L60/'Produtividade e Considerações'!$G$4)/M58</f>
        <v>0</v>
      </c>
      <c r="J58" s="589">
        <f>(('Dimensionamento de Equipe (ASG)'!N60/'Produtividade e Considerações'!$I$4)*(8/188.76))/M58</f>
        <v>0</v>
      </c>
      <c r="K58" s="589">
        <f>(('Dimensionamento de Equipe (ASG)'!O60/'Produtividade e Considerações'!$J$4)*(8/188.76))/M58</f>
        <v>1.0936222138208412E-2</v>
      </c>
      <c r="L58" s="589">
        <f>(('Dimensionamento de Equipe (ASG)'!P60/'Produtividade e Considerações'!$K$4)*(16/188.76))/M58</f>
        <v>2.1872444276416825E-2</v>
      </c>
      <c r="M58" s="590">
        <f>('Dimensionamento de Equipe (ASG)'!E60/'Produtividade e Considerações'!$B$4)+('Dimensionamento de Equipe (ASG)'!F60/('Produtividade e Considerações'!$C$4*'Dimensionamento de Equipe (ASG)'!D60))+('Dimensionamento de Equipe (ASG)'!G60/'Produtividade e Considerações'!$D$4)+('Dimensionamento de Equipe (ASG)'!H60/'Produtividade e Considerações'!$E$4)+('Dimensionamento de Equipe (ASG)'!I60/'Produtividade e Considerações'!$E$4)+('Dimensionamento de Equipe (ASG)'!J60/'Produtividade e Considerações'!$F$4)+('Dimensionamento de Equipe (ASG)'!K60/'Produtividade e Considerações'!$F$4)+('Dimensionamento de Equipe (ASG)'!L60/'Produtividade e Considerações'!$G$4)+(('Dimensionamento de Equipe (ASG)'!N60/'Produtividade e Considerações'!$I$4)*(8/188.76))+(('Dimensionamento de Equipe (ASG)'!O60/'Produtividade e Considerações'!$J$4)*(8/188.76))+(('Dimensionamento de Equipe (ASG)'!P60/'Produtividade e Considerações'!$K$4)*(16/188.76))</f>
        <v>0.41660181669845309</v>
      </c>
      <c r="N58" s="585">
        <f>'Dimensionamento de Equipe (ASG)'!T60</f>
        <v>0.41700000000000004</v>
      </c>
      <c r="O58" s="586">
        <f t="shared" si="0"/>
        <v>-3.9818330154695047E-4</v>
      </c>
    </row>
    <row r="59" spans="1:15" ht="15.75" customHeight="1">
      <c r="A59" s="587" t="str">
        <f>CONCATENATE('Dimensionamento de Equipe (ASG)'!B61,": ",'Dimensionamento de Equipe (ASG)'!C61)</f>
        <v>SANTA MARIA DE JETIBÁ: FÓRUM E ARQUIVO</v>
      </c>
      <c r="B59" s="588">
        <f>('Dimensionamento de Equipe (ASG)'!E61/'Produtividade e Considerações'!$B$4)/M59</f>
        <v>0.52547246432833705</v>
      </c>
      <c r="C59" s="589">
        <f>('Dimensionamento de Equipe (ASG)'!F61/('Produtividade e Considerações'!$C$4*'Dimensionamento de Equipe (ASG)'!D61))/M59</f>
        <v>0.10941253942751039</v>
      </c>
      <c r="D59" s="589">
        <f>('Dimensionamento de Equipe (ASG)'!G61/'Produtividade e Considerações'!$D$4)/M59</f>
        <v>3.7746690721890463E-2</v>
      </c>
      <c r="E59" s="589">
        <f>('Dimensionamento de Equipe (ASG)'!H61/'Produtividade e Considerações'!$E$4)/M59</f>
        <v>7.9634368611583253E-2</v>
      </c>
      <c r="F59" s="589">
        <f>('Dimensionamento de Equipe (ASG)'!I61/'Produtividade e Considerações'!$E$4)/M59</f>
        <v>2.9481659868969119E-2</v>
      </c>
      <c r="G59" s="589">
        <f>('Dimensionamento de Equipe (ASG)'!J61/'Produtividade e Considerações'!$F$4)/M59</f>
        <v>7.3271149559404739E-2</v>
      </c>
      <c r="H59" s="589">
        <f>('Dimensionamento de Equipe (ASG)'!K61/'Produtividade e Considerações'!$F$4)/M59</f>
        <v>0.12236959715727924</v>
      </c>
      <c r="I59" s="589">
        <f>('Dimensionamento de Equipe (ASG)'!L61/'Produtividade e Considerações'!$G$4)/M59</f>
        <v>0</v>
      </c>
      <c r="J59" s="589">
        <f>(('Dimensionamento de Equipe (ASG)'!N61/'Produtividade e Considerações'!$I$4)*(8/188.76))/M59</f>
        <v>0</v>
      </c>
      <c r="K59" s="589">
        <f>(('Dimensionamento de Equipe (ASG)'!O61/'Produtividade e Considerações'!$J$4)*(8/188.76))/M59</f>
        <v>7.5371767750085569E-3</v>
      </c>
      <c r="L59" s="589">
        <f>(('Dimensionamento de Equipe (ASG)'!P61/'Produtividade e Considerações'!$K$4)*(16/188.76))/M59</f>
        <v>1.5074353550017114E-2</v>
      </c>
      <c r="M59" s="590">
        <f>('Dimensionamento de Equipe (ASG)'!E61/'Produtividade e Considerações'!$B$4)+('Dimensionamento de Equipe (ASG)'!F61/('Produtividade e Considerações'!$C$4*'Dimensionamento de Equipe (ASG)'!D61))+('Dimensionamento de Equipe (ASG)'!G61/'Produtividade e Considerações'!$D$4)+('Dimensionamento de Equipe (ASG)'!H61/'Produtividade e Considerações'!$E$4)+('Dimensionamento de Equipe (ASG)'!I61/'Produtividade e Considerações'!$E$4)+('Dimensionamento de Equipe (ASG)'!J61/'Produtividade e Considerações'!$F$4)+('Dimensionamento de Equipe (ASG)'!K61/'Produtividade e Considerações'!$F$4)+('Dimensionamento de Equipe (ASG)'!L61/'Produtividade e Considerações'!$G$4)+(('Dimensionamento de Equipe (ASG)'!N61/'Produtividade e Considerações'!$I$4)*(8/188.76))+(('Dimensionamento de Equipe (ASG)'!O61/'Produtividade e Considerações'!$J$4)*(8/188.76))+(('Dimensionamento de Equipe (ASG)'!P61/'Produtividade e Considerações'!$K$4)*(16/188.76))</f>
        <v>0.78692991178624672</v>
      </c>
      <c r="N59" s="585">
        <f>'Dimensionamento de Equipe (ASG)'!T61</f>
        <v>0.72</v>
      </c>
      <c r="O59" s="586">
        <f t="shared" si="0"/>
        <v>6.6929911786246743E-2</v>
      </c>
    </row>
    <row r="60" spans="1:15" ht="15.75" customHeight="1">
      <c r="A60" s="587" t="str">
        <f>CONCATENATE('Dimensionamento de Equipe (ASG)'!B62,": ",'Dimensionamento de Equipe (ASG)'!C62)</f>
        <v>SANTA TERESA: FÓRUM E ARQUIVO</v>
      </c>
      <c r="B60" s="588">
        <f>('Dimensionamento de Equipe (ASG)'!E62/'Produtividade e Considerações'!$B$4)/M60</f>
        <v>0.3905319089526274</v>
      </c>
      <c r="C60" s="589">
        <f>('Dimensionamento de Equipe (ASG)'!F62/('Produtividade e Considerações'!$C$4*'Dimensionamento de Equipe (ASG)'!D62))/M60</f>
        <v>7.2150108167434612E-2</v>
      </c>
      <c r="D60" s="589">
        <f>('Dimensionamento de Equipe (ASG)'!G62/'Produtividade e Considerações'!$D$4)/M60</f>
        <v>3.4168338751596937E-2</v>
      </c>
      <c r="E60" s="589">
        <f>('Dimensionamento de Equipe (ASG)'!H62/'Produtividade e Considerações'!$E$4)/M60</f>
        <v>7.6471996253574093E-2</v>
      </c>
      <c r="F60" s="589">
        <f>('Dimensionamento de Equipe (ASG)'!I62/'Produtividade e Considerações'!$E$4)/M60</f>
        <v>1.8914616094634022E-2</v>
      </c>
      <c r="G60" s="589">
        <f>('Dimensionamento de Equipe (ASG)'!J62/'Produtividade e Considerações'!$F$4)/M60</f>
        <v>6.8973944138640345E-2</v>
      </c>
      <c r="H60" s="589">
        <f>('Dimensionamento de Equipe (ASG)'!K62/'Produtividade e Considerações'!$F$4)/M60</f>
        <v>0.3208931284872199</v>
      </c>
      <c r="I60" s="589">
        <f>('Dimensionamento de Equipe (ASG)'!L62/'Produtividade e Considerações'!$G$4)/M60</f>
        <v>0</v>
      </c>
      <c r="J60" s="589">
        <f>(('Dimensionamento de Equipe (ASG)'!N62/'Produtividade e Considerações'!$I$4)*(8/188.76))/M60</f>
        <v>0</v>
      </c>
      <c r="K60" s="589">
        <f>(('Dimensionamento de Equipe (ASG)'!O62/'Produtividade e Considerações'!$J$4)*(8/188.76))/M60</f>
        <v>5.965319718090896E-3</v>
      </c>
      <c r="L60" s="589">
        <f>(('Dimensionamento de Equipe (ASG)'!P62/'Produtividade e Considerações'!$K$4)*(16/188.76))/M60</f>
        <v>1.1930639436181792E-2</v>
      </c>
      <c r="M60" s="590">
        <f>('Dimensionamento de Equipe (ASG)'!E62/'Produtividade e Considerações'!$B$4)+('Dimensionamento de Equipe (ASG)'!F62/('Produtividade e Considerações'!$C$4*'Dimensionamento de Equipe (ASG)'!D62))+('Dimensionamento de Equipe (ASG)'!G62/'Produtividade e Considerações'!$D$4)+('Dimensionamento de Equipe (ASG)'!H62/'Produtividade e Considerações'!$E$4)+('Dimensionamento de Equipe (ASG)'!I62/'Produtividade e Considerações'!$E$4)+('Dimensionamento de Equipe (ASG)'!J62/'Produtividade e Considerações'!$F$4)+('Dimensionamento de Equipe (ASG)'!K62/'Produtividade e Considerações'!$F$4)+('Dimensionamento de Equipe (ASG)'!L62/'Produtividade e Considerações'!$G$4)+(('Dimensionamento de Equipe (ASG)'!N62/'Produtividade e Considerações'!$I$4)*(8/188.76))+(('Dimensionamento de Equipe (ASG)'!O62/'Produtividade e Considerações'!$J$4)*(8/188.76))+(('Dimensionamento de Equipe (ASG)'!P62/'Produtividade e Considerações'!$K$4)*(16/188.76))</f>
        <v>0.81947209091900475</v>
      </c>
      <c r="N60" s="585">
        <f>'Dimensionamento de Equipe (ASG)'!T62</f>
        <v>0.6359999999999999</v>
      </c>
      <c r="O60" s="586">
        <f t="shared" si="0"/>
        <v>0.18347209091900485</v>
      </c>
    </row>
    <row r="61" spans="1:15" ht="15.75" customHeight="1">
      <c r="A61" s="587" t="str">
        <f>CONCATENATE('Dimensionamento de Equipe (ASG)'!B63,": ",'Dimensionamento de Equipe (ASG)'!C63)</f>
        <v>SÃO DOMINGOS DO NORTE: FÓRUM</v>
      </c>
      <c r="B61" s="588">
        <f>('Dimensionamento de Equipe (ASG)'!E63/'Produtividade e Considerações'!$B$4)/M61</f>
        <v>0.37807923737787791</v>
      </c>
      <c r="C61" s="589">
        <f>('Dimensionamento de Equipe (ASG)'!F63/('Produtividade e Considerações'!$C$4*'Dimensionamento de Equipe (ASG)'!D63))/M61</f>
        <v>6.9664469303063553E-2</v>
      </c>
      <c r="D61" s="589">
        <f>('Dimensionamento de Equipe (ASG)'!G63/'Produtividade e Considerações'!$D$4)/M61</f>
        <v>0</v>
      </c>
      <c r="E61" s="589">
        <f>('Dimensionamento de Equipe (ASG)'!H63/'Produtividade e Considerações'!$E$4)/M61</f>
        <v>7.3837464293028593E-2</v>
      </c>
      <c r="F61" s="589">
        <f>('Dimensionamento de Equipe (ASG)'!I63/'Produtividade e Considerações'!$E$4)/M61</f>
        <v>1.8262989838435266E-2</v>
      </c>
      <c r="G61" s="589">
        <f>('Dimensionamento de Equipe (ASG)'!J63/'Produtividade e Considerações'!$F$4)/M61</f>
        <v>7.3252699504892327E-2</v>
      </c>
      <c r="H61" s="589">
        <f>('Dimensionamento de Equipe (ASG)'!K63/'Produtividade e Considerações'!$F$4)/M61</f>
        <v>0.36962371309808051</v>
      </c>
      <c r="I61" s="589">
        <f>('Dimensionamento de Equipe (ASG)'!L63/'Produtividade e Considerações'!$G$4)/M61</f>
        <v>0</v>
      </c>
      <c r="J61" s="589">
        <f>(('Dimensionamento de Equipe (ASG)'!N63/'Produtividade e Considerações'!$I$4)*(8/188.76))/M61</f>
        <v>0</v>
      </c>
      <c r="K61" s="589">
        <f>(('Dimensionamento de Equipe (ASG)'!O63/'Produtividade e Considerações'!$J$4)*(8/188.76))/M61</f>
        <v>5.7598088615406036E-3</v>
      </c>
      <c r="L61" s="589">
        <f>(('Dimensionamento de Equipe (ASG)'!P63/'Produtividade e Considerações'!$K$4)*(16/188.76))/M61</f>
        <v>1.1519617723081207E-2</v>
      </c>
      <c r="M61" s="590">
        <f>('Dimensionamento de Equipe (ASG)'!E63/'Produtividade e Considerações'!$B$4)+('Dimensionamento de Equipe (ASG)'!F63/('Produtividade e Considerações'!$C$4*'Dimensionamento de Equipe (ASG)'!D63))+('Dimensionamento de Equipe (ASG)'!G63/'Produtividade e Considerações'!$D$4)+('Dimensionamento de Equipe (ASG)'!H63/'Produtividade e Considerações'!$E$4)+('Dimensionamento de Equipe (ASG)'!I63/'Produtividade e Considerações'!$E$4)+('Dimensionamento de Equipe (ASG)'!J63/'Produtividade e Considerações'!$F$4)+('Dimensionamento de Equipe (ASG)'!K63/'Produtividade e Considerações'!$F$4)+('Dimensionamento de Equipe (ASG)'!L63/'Produtividade e Considerações'!$G$4)+(('Dimensionamento de Equipe (ASG)'!N63/'Produtividade e Considerações'!$I$4)*(8/188.76))+(('Dimensionamento de Equipe (ASG)'!O63/'Produtividade e Considerações'!$J$4)*(8/188.76))+(('Dimensionamento de Equipe (ASG)'!P63/'Produtividade e Considerações'!$K$4)*(16/188.76))</f>
        <v>0.84871097980789367</v>
      </c>
      <c r="N61" s="585">
        <f>'Dimensionamento de Equipe (ASG)'!T63</f>
        <v>0.629</v>
      </c>
      <c r="O61" s="586">
        <f t="shared" si="0"/>
        <v>0.21971097980789367</v>
      </c>
    </row>
    <row r="62" spans="1:15" ht="15.75" customHeight="1">
      <c r="A62" s="587" t="str">
        <f>CONCATENATE('Dimensionamento de Equipe (ASG)'!B64,": ",'Dimensionamento de Equipe (ASG)'!C64)</f>
        <v>SÃO GABRIEL DA PALHA: FÓRUM E ARQUIVO</v>
      </c>
      <c r="B62" s="588">
        <f>('Dimensionamento de Equipe (ASG)'!E64/'Produtividade e Considerações'!$B$4)/M62</f>
        <v>0.43565075201863063</v>
      </c>
      <c r="C62" s="589">
        <f>('Dimensionamento de Equipe (ASG)'!F64/('Produtividade e Considerações'!$C$4*'Dimensionamento de Equipe (ASG)'!D64))/M62</f>
        <v>0.34093612350942798</v>
      </c>
      <c r="D62" s="589">
        <f>('Dimensionamento de Equipe (ASG)'!G64/'Produtividade e Considerações'!$D$4)/M62</f>
        <v>3.7165508679279299E-2</v>
      </c>
      <c r="E62" s="589">
        <f>('Dimensionamento de Equipe (ASG)'!H64/'Produtividade e Considerações'!$E$4)/M62</f>
        <v>8.581474195047073E-2</v>
      </c>
      <c r="F62" s="589">
        <f>('Dimensionamento de Equipe (ASG)'!I64/'Produtividade e Considerações'!$E$4)/M62</f>
        <v>5.8462597922461813E-2</v>
      </c>
      <c r="G62" s="589">
        <f>('Dimensionamento de Equipe (ASG)'!J64/'Produtividade e Considerações'!$F$4)/M62</f>
        <v>1.1901314577072584E-2</v>
      </c>
      <c r="H62" s="589">
        <f>('Dimensionamento de Equipe (ASG)'!K64/'Produtividade e Considerações'!$F$4)/M62</f>
        <v>0</v>
      </c>
      <c r="I62" s="589">
        <f>('Dimensionamento de Equipe (ASG)'!L64/'Produtividade e Considerações'!$G$4)/M62</f>
        <v>0</v>
      </c>
      <c r="J62" s="589">
        <f>(('Dimensionamento de Equipe (ASG)'!N64/'Produtividade e Considerações'!$I$4)*(8/188.76))/M62</f>
        <v>8.7274448583277275E-3</v>
      </c>
      <c r="K62" s="589">
        <f>(('Dimensionamento de Equipe (ASG)'!O64/'Produtividade e Considerações'!$J$4)*(8/188.76))/M62</f>
        <v>4.6632535064508769E-3</v>
      </c>
      <c r="L62" s="589">
        <f>(('Dimensionamento de Equipe (ASG)'!P64/'Produtividade e Considerações'!$K$4)*(16/188.76))/M62</f>
        <v>1.6678262977878246E-2</v>
      </c>
      <c r="M62" s="590">
        <f>('Dimensionamento de Equipe (ASG)'!E64/'Produtividade e Considerações'!$B$4)+('Dimensionamento de Equipe (ASG)'!F64/('Produtividade e Considerações'!$C$4*'Dimensionamento de Equipe (ASG)'!D64))+('Dimensionamento de Equipe (ASG)'!G64/'Produtividade e Considerações'!$D$4)+('Dimensionamento de Equipe (ASG)'!H64/'Produtividade e Considerações'!$E$4)+('Dimensionamento de Equipe (ASG)'!I64/'Produtividade e Considerações'!$E$4)+('Dimensionamento de Equipe (ASG)'!J64/'Produtividade e Considerações'!$F$4)+('Dimensionamento de Equipe (ASG)'!K64/'Produtividade e Considerações'!$F$4)+('Dimensionamento de Equipe (ASG)'!L64/'Produtividade e Considerações'!$G$4)+(('Dimensionamento de Equipe (ASG)'!N64/'Produtividade e Considerações'!$I$4)*(8/188.76))+(('Dimensionamento de Equipe (ASG)'!O64/'Produtividade e Considerações'!$J$4)*(8/188.76))+(('Dimensionamento de Equipe (ASG)'!P64/'Produtividade e Considerações'!$K$4)*(16/188.76))</f>
        <v>0.95787737784544014</v>
      </c>
      <c r="N62" s="585">
        <f>'Dimensionamento de Equipe (ASG)'!T64</f>
        <v>0.95799999999999996</v>
      </c>
      <c r="O62" s="586">
        <f t="shared" si="0"/>
        <v>-1.2262215455982606E-4</v>
      </c>
    </row>
    <row r="63" spans="1:15" ht="15.75" customHeight="1">
      <c r="A63" s="587" t="str">
        <f>CONCATENATE('Dimensionamento de Equipe (ASG)'!B65,": ",'Dimensionamento de Equipe (ASG)'!C65)</f>
        <v>SÃO JOSÉ DO CALÇADO: FÓRUM</v>
      </c>
      <c r="B63" s="588">
        <f>('Dimensionamento de Equipe (ASG)'!E65/'Produtividade e Considerações'!$B$4)/M63</f>
        <v>0.45996050705981906</v>
      </c>
      <c r="C63" s="589">
        <f>('Dimensionamento de Equipe (ASG)'!F65/('Produtividade e Considerações'!$C$4*'Dimensionamento de Equipe (ASG)'!D65))/M63</f>
        <v>0.12258529017843021</v>
      </c>
      <c r="D63" s="589">
        <f>('Dimensionamento de Equipe (ASG)'!G65/'Produtividade e Considerações'!$D$4)/M63</f>
        <v>2.1728208969800527E-2</v>
      </c>
      <c r="E63" s="589">
        <f>('Dimensionamento de Equipe (ASG)'!H65/'Produtividade e Considerações'!$E$4)/M63</f>
        <v>9.7672650714959008E-2</v>
      </c>
      <c r="F63" s="589">
        <f>('Dimensionamento de Equipe (ASG)'!I65/'Produtividade e Considerações'!$E$4)/M63</f>
        <v>2.9704569031868973E-2</v>
      </c>
      <c r="G63" s="589">
        <f>('Dimensionamento de Equipe (ASG)'!J65/'Produtividade e Considerações'!$F$4)/M63</f>
        <v>4.8005204781930842E-2</v>
      </c>
      <c r="H63" s="589">
        <f>('Dimensionamento de Equipe (ASG)'!K65/'Produtividade e Considerações'!$F$4)/M63</f>
        <v>0.19299578749519389</v>
      </c>
      <c r="I63" s="589">
        <f>('Dimensionamento de Equipe (ASG)'!L65/'Produtividade e Considerações'!$G$4)/M63</f>
        <v>0</v>
      </c>
      <c r="J63" s="589">
        <f>(('Dimensionamento de Equipe (ASG)'!N65/'Produtividade e Considerações'!$I$4)*(8/188.76))/M63</f>
        <v>0</v>
      </c>
      <c r="K63" s="589">
        <f>(('Dimensionamento de Equipe (ASG)'!O65/'Produtividade e Considerações'!$J$4)*(8/188.76))/M63</f>
        <v>9.1159272559991865E-3</v>
      </c>
      <c r="L63" s="589">
        <f>(('Dimensionamento de Equipe (ASG)'!P65/'Produtividade e Considerações'!$K$4)*(16/188.76))/M63</f>
        <v>1.8231854511998373E-2</v>
      </c>
      <c r="M63" s="590">
        <f>('Dimensionamento de Equipe (ASG)'!E65/'Produtividade e Considerações'!$B$4)+('Dimensionamento de Equipe (ASG)'!F65/('Produtividade e Considerações'!$C$4*'Dimensionamento de Equipe (ASG)'!D65))+('Dimensionamento de Equipe (ASG)'!G65/'Produtividade e Considerações'!$D$4)+('Dimensionamento de Equipe (ASG)'!H65/'Produtividade e Considerações'!$E$4)+('Dimensionamento de Equipe (ASG)'!I65/'Produtividade e Considerações'!$E$4)+('Dimensionamento de Equipe (ASG)'!J65/'Produtividade e Considerações'!$F$4)+('Dimensionamento de Equipe (ASG)'!K65/'Produtividade e Considerações'!$F$4)+('Dimensionamento de Equipe (ASG)'!L65/'Produtividade e Considerações'!$G$4)+(('Dimensionamento de Equipe (ASG)'!N65/'Produtividade e Considerações'!$I$4)*(8/188.76))+(('Dimensionamento de Equipe (ASG)'!O65/'Produtividade e Considerações'!$J$4)*(8/188.76))+(('Dimensionamento de Equipe (ASG)'!P65/'Produtividade e Considerações'!$K$4)*(16/188.76))</f>
        <v>0.92690566571741206</v>
      </c>
      <c r="N63" s="585">
        <f>'Dimensionamento de Equipe (ASG)'!T65</f>
        <v>0.80199999999999994</v>
      </c>
      <c r="O63" s="586">
        <f t="shared" si="0"/>
        <v>0.12490566571741213</v>
      </c>
    </row>
    <row r="64" spans="1:15" ht="15.75" customHeight="1">
      <c r="A64" s="587" t="str">
        <f>CONCATENATE('Dimensionamento de Equipe (ASG)'!B66,": ",'Dimensionamento de Equipe (ASG)'!C66)</f>
        <v>SÃO MATEUS: FÓRUM</v>
      </c>
      <c r="B64" s="588">
        <f>('Dimensionamento de Equipe (ASG)'!E66/'Produtividade e Considerações'!$B$4)/M64</f>
        <v>0.37658942902431825</v>
      </c>
      <c r="C64" s="589">
        <f>('Dimensionamento de Equipe (ASG)'!F66/('Produtividade e Considerações'!$C$4*'Dimensionamento de Equipe (ASG)'!D66))/M64</f>
        <v>0.20412239734776419</v>
      </c>
      <c r="D64" s="589">
        <f>('Dimensionamento de Equipe (ASG)'!G66/'Produtividade e Considerações'!$D$4)/M64</f>
        <v>2.5790784541741444E-2</v>
      </c>
      <c r="E64" s="589">
        <f>('Dimensionamento de Equipe (ASG)'!H66/'Produtividade e Considerações'!$E$4)/M64</f>
        <v>9.2681211973712388E-2</v>
      </c>
      <c r="F64" s="589">
        <f>('Dimensionamento de Equipe (ASG)'!I66/'Produtividade e Considerações'!$E$4)/M64</f>
        <v>1.7551311645965233E-2</v>
      </c>
      <c r="G64" s="589">
        <f>('Dimensionamento de Equipe (ASG)'!J66/'Produtividade e Considerações'!$F$4)/M64</f>
        <v>0.16929836630418235</v>
      </c>
      <c r="H64" s="589">
        <f>('Dimensionamento de Equipe (ASG)'!K66/'Produtividade e Considerações'!$F$4)/M64</f>
        <v>9.1649706315724042E-2</v>
      </c>
      <c r="I64" s="589">
        <f>('Dimensionamento de Equipe (ASG)'!L66/'Produtividade e Considerações'!$G$4)/M64</f>
        <v>0</v>
      </c>
      <c r="J64" s="589">
        <f>(('Dimensionamento de Equipe (ASG)'!N66/'Produtividade e Considerações'!$I$4)*(8/188.76))/M64</f>
        <v>5.7424144299945178E-3</v>
      </c>
      <c r="K64" s="589">
        <f>(('Dimensionamento de Equipe (ASG)'!O66/'Produtividade e Considerações'!$J$4)*(8/188.76))/M64</f>
        <v>4.1279989852629631E-3</v>
      </c>
      <c r="L64" s="589">
        <f>(('Dimensionamento de Equipe (ASG)'!P66/'Produtividade e Considerações'!$K$4)*(16/188.76))/M64</f>
        <v>1.2446379431334812E-2</v>
      </c>
      <c r="M64" s="590">
        <f>('Dimensionamento de Equipe (ASG)'!E66/'Produtividade e Considerações'!$B$4)+('Dimensionamento de Equipe (ASG)'!F66/('Produtividade e Considerações'!$C$4*'Dimensionamento de Equipe (ASG)'!D66))+('Dimensionamento de Equipe (ASG)'!G66/'Produtividade e Considerações'!$D$4)+('Dimensionamento de Equipe (ASG)'!H66/'Produtividade e Considerações'!$E$4)+('Dimensionamento de Equipe (ASG)'!I66/'Produtividade e Considerações'!$E$4)+('Dimensionamento de Equipe (ASG)'!J66/'Produtividade e Considerações'!$F$4)+('Dimensionamento de Equipe (ASG)'!K66/'Produtividade e Considerações'!$F$4)+('Dimensionamento de Equipe (ASG)'!L66/'Produtividade e Considerações'!$G$4)+(('Dimensionamento de Equipe (ASG)'!N66/'Produtividade e Considerações'!$I$4)*(8/188.76))+(('Dimensionamento de Equipe (ASG)'!O66/'Produtividade e Considerações'!$J$4)*(8/188.76))+(('Dimensionamento de Equipe (ASG)'!P66/'Produtividade e Considerações'!$K$4)*(16/188.76))</f>
        <v>5.1847976855290723</v>
      </c>
      <c r="N64" s="585">
        <f>'Dimensionamento de Equipe (ASG)'!T66</f>
        <v>4.8529999999999998</v>
      </c>
      <c r="O64" s="586">
        <f t="shared" si="0"/>
        <v>0.33179768552907252</v>
      </c>
    </row>
    <row r="65" spans="1:15" ht="15.75" customHeight="1">
      <c r="A65" s="587" t="str">
        <f>CONCATENATE('Dimensionamento de Equipe (ASG)'!B67,": ",'Dimensionamento de Equipe (ASG)'!C67)</f>
        <v>SERRA: FÓRUM CÍVEL E CRIMINAL CARAPINA</v>
      </c>
      <c r="B65" s="588">
        <f>('Dimensionamento de Equipe (ASG)'!E67/'Produtividade e Considerações'!$B$4)/M65</f>
        <v>0.48011577798266941</v>
      </c>
      <c r="C65" s="589">
        <f>('Dimensionamento de Equipe (ASG)'!F67/('Produtividade e Considerações'!$C$4*'Dimensionamento de Equipe (ASG)'!D67))/M65</f>
        <v>8.8739676429902228E-2</v>
      </c>
      <c r="D65" s="589">
        <f>('Dimensionamento de Equipe (ASG)'!G67/'Produtividade e Considerações'!$D$4)/M65</f>
        <v>3.7924186396914757E-3</v>
      </c>
      <c r="E65" s="589">
        <f>('Dimensionamento de Equipe (ASG)'!H67/'Produtividade e Considerações'!$E$4)/M65</f>
        <v>0.17737488145722019</v>
      </c>
      <c r="F65" s="589">
        <f>('Dimensionamento de Equipe (ASG)'!I67/'Produtividade e Considerações'!$E$4)/M65</f>
        <v>4.2544349891711609E-2</v>
      </c>
      <c r="G65" s="589">
        <f>('Dimensionamento de Equipe (ASG)'!J67/'Produtividade e Considerações'!$F$4)/M65</f>
        <v>3.273113242437907E-2</v>
      </c>
      <c r="H65" s="589">
        <f>('Dimensionamento de Equipe (ASG)'!K67/'Produtividade e Considerações'!$F$4)/M65</f>
        <v>0.11199411919446151</v>
      </c>
      <c r="I65" s="589">
        <f>('Dimensionamento de Equipe (ASG)'!L67/'Produtividade e Considerações'!$G$4)/M65</f>
        <v>0</v>
      </c>
      <c r="J65" s="589">
        <f>(('Dimensionamento de Equipe (ASG)'!N67/'Produtividade e Considerações'!$I$4)*(8/188.76))/M65</f>
        <v>2.4897831163526691E-2</v>
      </c>
      <c r="K65" s="589">
        <f>(('Dimensionamento de Equipe (ASG)'!O67/'Produtividade e Considerações'!$J$4)*(8/188.76))/M65</f>
        <v>5.614406050805096E-3</v>
      </c>
      <c r="L65" s="589">
        <f>(('Dimensionamento de Equipe (ASG)'!P67/'Produtividade e Considerações'!$K$4)*(16/188.76))/M65</f>
        <v>3.2195406765632664E-2</v>
      </c>
      <c r="M65" s="590">
        <f>('Dimensionamento de Equipe (ASG)'!E67/'Produtividade e Considerações'!$B$4)+('Dimensionamento de Equipe (ASG)'!F67/('Produtividade e Considerações'!$C$4*'Dimensionamento de Equipe (ASG)'!D67))+('Dimensionamento de Equipe (ASG)'!G67/'Produtividade e Considerações'!$D$4)+('Dimensionamento de Equipe (ASG)'!H67/'Produtividade e Considerações'!$E$4)+('Dimensionamento de Equipe (ASG)'!I67/'Produtividade e Considerações'!$E$4)+('Dimensionamento de Equipe (ASG)'!J67/'Produtividade e Considerações'!$F$4)+('Dimensionamento de Equipe (ASG)'!K67/'Produtividade e Considerações'!$F$4)+('Dimensionamento de Equipe (ASG)'!L67/'Produtividade e Considerações'!$G$4)+(('Dimensionamento de Equipe (ASG)'!N67/'Produtividade e Considerações'!$I$4)*(8/188.76))+(('Dimensionamento de Equipe (ASG)'!O67/'Produtividade e Considerações'!$J$4)*(8/188.76))+(('Dimensionamento de Equipe (ASG)'!P67/'Produtividade e Considerações'!$K$4)*(16/188.76))</f>
        <v>9.6793111435045311</v>
      </c>
      <c r="N65" s="585">
        <f>'Dimensionamento de Equipe (ASG)'!T67</f>
        <v>8.9209999999999994</v>
      </c>
      <c r="O65" s="586">
        <f t="shared" si="0"/>
        <v>0.75831114350453177</v>
      </c>
    </row>
    <row r="66" spans="1:15" ht="15.75" customHeight="1">
      <c r="A66" s="587" t="e">
        <f>CONCATENATE(#REF!,": ",#REF!)</f>
        <v>#REF!</v>
      </c>
      <c r="B66" s="588" t="e">
        <f>(#REF!/'Produtividade e Considerações'!$B$4)/M66</f>
        <v>#REF!</v>
      </c>
      <c r="C66" s="589" t="e">
        <f>(#REF!/('Produtividade e Considerações'!$C$4*#REF!))/M66</f>
        <v>#REF!</v>
      </c>
      <c r="D66" s="589" t="e">
        <f>(#REF!/'Produtividade e Considerações'!$D$4)/M66</f>
        <v>#REF!</v>
      </c>
      <c r="E66" s="589" t="e">
        <f>(#REF!/'Produtividade e Considerações'!$E$4)/M66</f>
        <v>#REF!</v>
      </c>
      <c r="F66" s="589" t="e">
        <f>(#REF!/'Produtividade e Considerações'!$E$4)/M66</f>
        <v>#REF!</v>
      </c>
      <c r="G66" s="589" t="e">
        <f>(#REF!/'Produtividade e Considerações'!$F$4)/M66</f>
        <v>#REF!</v>
      </c>
      <c r="H66" s="589" t="e">
        <f>(#REF!/'Produtividade e Considerações'!$F$4)/M66</f>
        <v>#REF!</v>
      </c>
      <c r="I66" s="589" t="e">
        <f>(#REF!/'Produtividade e Considerações'!$G$4)/M66</f>
        <v>#REF!</v>
      </c>
      <c r="J66" s="589" t="e">
        <f>((#REF!/'Produtividade e Considerações'!$I$4)*(8/188.76))/M66</f>
        <v>#REF!</v>
      </c>
      <c r="K66" s="589" t="e">
        <f>((#REF!/'Produtividade e Considerações'!$J$4)*(8/188.76))/M66</f>
        <v>#REF!</v>
      </c>
      <c r="L66" s="589" t="e">
        <f>((#REF!/'Produtividade e Considerações'!$K$4)*(16/188.76))/M66</f>
        <v>#REF!</v>
      </c>
      <c r="M66" s="590" t="e">
        <f>(#REF!/'Produtividade e Considerações'!$B$4)+(#REF!/('Produtividade e Considerações'!$C$4*#REF!))+(#REF!/'Produtividade e Considerações'!$D$4)+(#REF!/'Produtividade e Considerações'!$E$4)+(#REF!/'Produtividade e Considerações'!$E$4)+(#REF!/'Produtividade e Considerações'!$F$4)+(#REF!/'Produtividade e Considerações'!$F$4)+(#REF!/'Produtividade e Considerações'!$G$4)+((#REF!/'Produtividade e Considerações'!$I$4)*(8/188.76))+((#REF!/'Produtividade e Considerações'!$J$4)*(8/188.76))+((#REF!/'Produtividade e Considerações'!$K$4)*(16/188.76))</f>
        <v>#REF!</v>
      </c>
      <c r="N66" s="585" t="e">
        <f>#REF!</f>
        <v>#REF!</v>
      </c>
      <c r="O66" s="586" t="e">
        <f t="shared" si="0"/>
        <v>#REF!</v>
      </c>
    </row>
    <row r="67" spans="1:15" ht="15.75" customHeight="1">
      <c r="A67" s="587" t="str">
        <f>CONCATENATE('Dimensionamento de Equipe (ASG)'!B68,": ",'Dimensionamento de Equipe (ASG)'!C68)</f>
        <v>VARGEM ALTA: FÓRUM</v>
      </c>
      <c r="B67" s="588">
        <f>('Dimensionamento de Equipe (ASG)'!E68/'Produtividade e Considerações'!$B$4)/M67</f>
        <v>0.38810270892038895</v>
      </c>
      <c r="C67" s="589">
        <f>('Dimensionamento de Equipe (ASG)'!F68/('Produtividade e Considerações'!$C$4*'Dimensionamento de Equipe (ASG)'!D68))/M67</f>
        <v>8.0601962362281773E-2</v>
      </c>
      <c r="D67" s="589">
        <f>('Dimensionamento de Equipe (ASG)'!G68/'Produtividade e Considerações'!$D$4)/M67</f>
        <v>2.0394170941898271E-2</v>
      </c>
      <c r="E67" s="589">
        <f>('Dimensionamento de Equipe (ASG)'!H68/'Produtividade e Considerações'!$E$4)/M67</f>
        <v>8.543012783148117E-2</v>
      </c>
      <c r="F67" s="589">
        <f>('Dimensionamento de Equipe (ASG)'!I68/'Produtividade e Considerações'!$E$4)/M67</f>
        <v>2.1130324171084441E-2</v>
      </c>
      <c r="G67" s="589">
        <f>('Dimensionamento de Equipe (ASG)'!J68/'Produtividade e Considerações'!$F$4)/M67</f>
        <v>7.8740120776119901E-2</v>
      </c>
      <c r="H67" s="589">
        <f>('Dimensionamento de Equipe (ASG)'!K68/'Produtividade e Considerações'!$F$4)/M67</f>
        <v>0.30597315287161697</v>
      </c>
      <c r="I67" s="589">
        <f>('Dimensionamento de Equipe (ASG)'!L68/'Produtividade e Considerações'!$G$4)/M67</f>
        <v>0</v>
      </c>
      <c r="J67" s="589">
        <f>(('Dimensionamento de Equipe (ASG)'!N68/'Produtividade e Considerações'!$I$4)*(8/188.76))/M67</f>
        <v>0</v>
      </c>
      <c r="K67" s="589">
        <f>(('Dimensionamento de Equipe (ASG)'!O68/'Produtividade e Considerações'!$J$4)*(8/188.76))/M67</f>
        <v>6.5424773750428671E-3</v>
      </c>
      <c r="L67" s="589">
        <f>(('Dimensionamento de Equipe (ASG)'!P68/'Produtividade e Considerações'!$K$4)*(16/188.76))/M67</f>
        <v>1.3084954750085734E-2</v>
      </c>
      <c r="M67" s="590">
        <f>('Dimensionamento de Equipe (ASG)'!E68/'Produtividade e Considerações'!$B$4)+('Dimensionamento de Equipe (ASG)'!F68/('Produtividade e Considerações'!$C$4*'Dimensionamento de Equipe (ASG)'!D68))+('Dimensionamento de Equipe (ASG)'!G68/'Produtividade e Considerações'!$D$4)+('Dimensionamento de Equipe (ASG)'!H68/'Produtividade e Considerações'!$E$4)+('Dimensionamento de Equipe (ASG)'!I68/'Produtividade e Considerações'!$E$4)+('Dimensionamento de Equipe (ASG)'!J68/'Produtividade e Considerações'!$F$4)+('Dimensionamento de Equipe (ASG)'!K68/'Produtividade e Considerações'!$F$4)+('Dimensionamento de Equipe (ASG)'!L68/'Produtividade e Considerações'!$G$4)+(('Dimensionamento de Equipe (ASG)'!N68/'Produtividade e Considerações'!$I$4)*(8/188.76))+(('Dimensionamento de Equipe (ASG)'!O68/'Produtividade e Considerações'!$J$4)*(8/188.76))+(('Dimensionamento de Equipe (ASG)'!P68/'Produtividade e Considerações'!$K$4)*(16/188.76))</f>
        <v>0.73354293452870001</v>
      </c>
      <c r="N67" s="585">
        <f>'Dimensionamento de Equipe (ASG)'!T68</f>
        <v>0.57699999999999996</v>
      </c>
      <c r="O67" s="586">
        <f t="shared" si="0"/>
        <v>0.15654293452870005</v>
      </c>
    </row>
    <row r="68" spans="1:15" ht="15.75" customHeight="1">
      <c r="A68" s="587" t="str">
        <f>CONCATENATE('Dimensionamento de Equipe (ASG)'!B69,": ",'Dimensionamento de Equipe (ASG)'!C69)</f>
        <v>VENDA NOVA DO IMIGRANTE: FÓRUM</v>
      </c>
      <c r="B68" s="588">
        <f>('Dimensionamento de Equipe (ASG)'!E69/'Produtividade e Considerações'!$B$4)/M68</f>
        <v>0.39907395112506233</v>
      </c>
      <c r="C68" s="589">
        <f>('Dimensionamento de Equipe (ASG)'!F69/('Produtividade e Considerações'!$C$4*'Dimensionamento de Equipe (ASG)'!D69))/M68</f>
        <v>0.30540597389225393</v>
      </c>
      <c r="D68" s="589">
        <f>('Dimensionamento de Equipe (ASG)'!G69/'Produtividade e Considerações'!$D$4)/M68</f>
        <v>7.7934356432492927E-2</v>
      </c>
      <c r="E68" s="589">
        <f>('Dimensionamento de Equipe (ASG)'!H69/'Produtividade e Considerações'!$E$4)/M68</f>
        <v>0.13687847028663674</v>
      </c>
      <c r="F68" s="589">
        <f>('Dimensionamento de Equipe (ASG)'!I69/'Produtividade e Considerações'!$E$4)/M68</f>
        <v>4.0224502385916683E-2</v>
      </c>
      <c r="G68" s="589">
        <f>('Dimensionamento de Equipe (ASG)'!J69/'Produtividade e Considerações'!$F$4)/M68</f>
        <v>8.2898485944163675E-3</v>
      </c>
      <c r="H68" s="589">
        <f>('Dimensionamento de Equipe (ASG)'!K69/'Produtividade e Considerações'!$F$4)/M68</f>
        <v>0</v>
      </c>
      <c r="I68" s="589">
        <f>('Dimensionamento de Equipe (ASG)'!L69/'Produtividade e Considerações'!$G$4)/M68</f>
        <v>0</v>
      </c>
      <c r="J68" s="589">
        <f>(('Dimensionamento de Equipe (ASG)'!N69/'Produtividade e Considerações'!$I$4)*(8/188.76))/M68</f>
        <v>8.9226891415294593E-3</v>
      </c>
      <c r="K68" s="589">
        <f>(('Dimensionamento de Equipe (ASG)'!O69/'Produtividade e Considerações'!$J$4)*(8/188.76))/M68</f>
        <v>5.2521215513625878E-3</v>
      </c>
      <c r="L68" s="589">
        <f>(('Dimensionamento de Equipe (ASG)'!P69/'Produtividade e Considerações'!$K$4)*(16/188.76))/M68</f>
        <v>1.8018086590328931E-2</v>
      </c>
      <c r="M68" s="590">
        <f>('Dimensionamento de Equipe (ASG)'!E69/'Produtividade e Considerações'!$B$4)+('Dimensionamento de Equipe (ASG)'!F69/('Produtividade e Considerações'!$C$4*'Dimensionamento de Equipe (ASG)'!D69))+('Dimensionamento de Equipe (ASG)'!G69/'Produtividade e Considerações'!$D$4)+('Dimensionamento de Equipe (ASG)'!H69/'Produtividade e Considerações'!$E$4)+('Dimensionamento de Equipe (ASG)'!I69/'Produtividade e Considerações'!$E$4)+('Dimensionamento de Equipe (ASG)'!J69/'Produtividade e Considerações'!$F$4)+('Dimensionamento de Equipe (ASG)'!K69/'Produtividade e Considerações'!$F$4)+('Dimensionamento de Equipe (ASG)'!L69/'Produtividade e Considerações'!$G$4)+(('Dimensionamento de Equipe (ASG)'!N69/'Produtividade e Considerações'!$I$4)*(8/188.76))+(('Dimensionamento de Equipe (ASG)'!O69/'Produtividade e Considerações'!$J$4)*(8/188.76))+(('Dimensionamento de Equipe (ASG)'!P69/'Produtividade e Considerações'!$K$4)*(16/188.76))</f>
        <v>1.6209025875439464</v>
      </c>
      <c r="N68" s="585">
        <f>'Dimensionamento de Equipe (ASG)'!T69</f>
        <v>1.621</v>
      </c>
      <c r="O68" s="586">
        <f t="shared" si="0"/>
        <v>-9.7412456053547203E-5</v>
      </c>
    </row>
    <row r="69" spans="1:15" ht="15.75" customHeight="1">
      <c r="A69" s="587" t="str">
        <f>CONCATENATE('Dimensionamento de Equipe (ASG)'!B70,": ",'Dimensionamento de Equipe (ASG)'!C70)</f>
        <v>VIANA: FÓRUM</v>
      </c>
      <c r="B69" s="588">
        <f>('Dimensionamento de Equipe (ASG)'!E70/'Produtividade e Considerações'!$B$4)/M69</f>
        <v>0.57601777622975292</v>
      </c>
      <c r="C69" s="589">
        <f>('Dimensionamento de Equipe (ASG)'!F70/('Produtividade e Considerações'!$C$4*'Dimensionamento de Equipe (ASG)'!D70))/M69</f>
        <v>0.14848854006497128</v>
      </c>
      <c r="D69" s="589">
        <f>('Dimensionamento de Equipe (ASG)'!G70/'Produtividade e Considerações'!$D$4)/M69</f>
        <v>2.0665283694835983E-2</v>
      </c>
      <c r="E69" s="589">
        <f>('Dimensionamento de Equipe (ASG)'!H70/'Produtividade e Considerações'!$E$4)/M69</f>
        <v>6.0558409998642232E-2</v>
      </c>
      <c r="F69" s="589">
        <f>('Dimensionamento de Equipe (ASG)'!I70/'Produtividade e Considerações'!$E$4)/M69</f>
        <v>4.0291171939635002E-2</v>
      </c>
      <c r="G69" s="589">
        <f>('Dimensionamento de Equipe (ASG)'!J70/'Produtividade e Considerações'!$F$4)/M69</f>
        <v>7.3296735426685716E-2</v>
      </c>
      <c r="H69" s="589">
        <f>('Dimensionamento de Equipe (ASG)'!K70/'Produtividade e Considerações'!$F$4)/M69</f>
        <v>6.4340438282562612E-2</v>
      </c>
      <c r="I69" s="589">
        <f>('Dimensionamento de Equipe (ASG)'!L70/'Produtividade e Considerações'!$G$4)/M69</f>
        <v>0</v>
      </c>
      <c r="J69" s="589">
        <f>(('Dimensionamento de Equipe (ASG)'!N70/'Produtividade e Considerações'!$I$4)*(8/188.76))/M69</f>
        <v>3.8862158180441144E-3</v>
      </c>
      <c r="K69" s="589">
        <f>(('Dimensionamento de Equipe (ASG)'!O70/'Produtividade e Considerações'!$J$4)*(8/188.76))/M69</f>
        <v>3.0609419169093208E-3</v>
      </c>
      <c r="L69" s="589">
        <f>(('Dimensionamento de Equipe (ASG)'!P70/'Produtividade e Considerações'!$K$4)*(16/188.76))/M69</f>
        <v>9.3944866279610535E-3</v>
      </c>
      <c r="M69" s="590">
        <f>('Dimensionamento de Equipe (ASG)'!E70/'Produtividade e Considerações'!$B$4)+('Dimensionamento de Equipe (ASG)'!F70/('Produtividade e Considerações'!$C$4*'Dimensionamento de Equipe (ASG)'!D70))+('Dimensionamento de Equipe (ASG)'!G70/'Produtividade e Considerações'!$D$4)+('Dimensionamento de Equipe (ASG)'!H70/'Produtividade e Considerações'!$E$4)+('Dimensionamento de Equipe (ASG)'!I70/'Produtividade e Considerações'!$E$4)+('Dimensionamento de Equipe (ASG)'!J70/'Produtividade e Considerações'!$F$4)+('Dimensionamento de Equipe (ASG)'!K70/'Produtividade e Considerações'!$F$4)+('Dimensionamento de Equipe (ASG)'!L70/'Produtividade e Considerações'!$G$4)+(('Dimensionamento de Equipe (ASG)'!N70/'Produtividade e Considerações'!$I$4)*(8/188.76))+(('Dimensionamento de Equipe (ASG)'!O70/'Produtividade e Considerações'!$J$4)*(8/188.76))+(('Dimensionamento de Equipe (ASG)'!P70/'Produtividade e Considerações'!$K$4)*(16/188.76))</f>
        <v>1.3700271633374597</v>
      </c>
      <c r="N69" s="585">
        <f>'Dimensionamento de Equipe (ASG)'!T70</f>
        <v>1.3080000000000001</v>
      </c>
      <c r="O69" s="586">
        <f t="shared" si="0"/>
        <v>6.2027163337459612E-2</v>
      </c>
    </row>
    <row r="70" spans="1:15" ht="15.75" customHeight="1">
      <c r="A70" s="587" t="str">
        <f>CONCATENATE('Dimensionamento de Equipe (ASG)'!B71,": ",'Dimensionamento de Equipe (ASG)'!C71)</f>
        <v>VIANA: CASA DO CIDADÃO</v>
      </c>
      <c r="B70" s="588">
        <f>('Dimensionamento de Equipe (ASG)'!E71/'Produtividade e Considerações'!$B$4)/M70</f>
        <v>0.54951022366135927</v>
      </c>
      <c r="C70" s="589">
        <f>('Dimensionamento de Equipe (ASG)'!F71/('Produtividade e Considerações'!$C$4*'Dimensionamento de Equipe (ASG)'!D71))/M70</f>
        <v>0.12670745448502216</v>
      </c>
      <c r="D70" s="589">
        <f>('Dimensionamento de Equipe (ASG)'!G71/'Produtividade e Considerações'!$D$4)/M70</f>
        <v>8.6911168060621585E-3</v>
      </c>
      <c r="E70" s="589">
        <f>('Dimensionamento de Equipe (ASG)'!H71/'Produtividade e Considerações'!$E$4)/M70</f>
        <v>0.10920894412654181</v>
      </c>
      <c r="F70" s="589">
        <f>('Dimensionamento de Equipe (ASG)'!I71/'Produtividade e Considerações'!$E$4)/M70</f>
        <v>7.9873764980511783E-2</v>
      </c>
      <c r="G70" s="589">
        <f>('Dimensionamento de Equipe (ASG)'!J71/'Produtividade e Considerações'!$F$4)/M70</f>
        <v>0.10061696232427193</v>
      </c>
      <c r="H70" s="589">
        <f>('Dimensionamento de Equipe (ASG)'!K71/'Produtividade e Considerações'!$F$4)/M70</f>
        <v>0</v>
      </c>
      <c r="I70" s="589">
        <f>('Dimensionamento de Equipe (ASG)'!L71/'Produtividade e Considerações'!$G$4)/M70</f>
        <v>0</v>
      </c>
      <c r="J70" s="589">
        <f>(('Dimensionamento de Equipe (ASG)'!N71/'Produtividade e Considerações'!$I$4)*(8/188.76))/M70</f>
        <v>0</v>
      </c>
      <c r="K70" s="589">
        <f>(('Dimensionamento de Equipe (ASG)'!O71/'Produtividade e Considerações'!$J$4)*(8/188.76))/M70</f>
        <v>8.4638445387436832E-3</v>
      </c>
      <c r="L70" s="589">
        <f>(('Dimensionamento de Equipe (ASG)'!P71/'Produtividade e Considerações'!$K$4)*(16/188.76))/M70</f>
        <v>1.6927689077487366E-2</v>
      </c>
      <c r="M70" s="590">
        <f>('Dimensionamento de Equipe (ASG)'!E71/'Produtividade e Considerações'!$B$4)+('Dimensionamento de Equipe (ASG)'!F71/('Produtividade e Considerações'!$C$4*'Dimensionamento de Equipe (ASG)'!D71))+('Dimensionamento de Equipe (ASG)'!G71/'Produtividade e Considerações'!$D$4)+('Dimensionamento de Equipe (ASG)'!H71/'Produtividade e Considerações'!$E$4)+('Dimensionamento de Equipe (ASG)'!I71/'Produtividade e Considerações'!$E$4)+('Dimensionamento de Equipe (ASG)'!J71/'Produtividade e Considerações'!$F$4)+('Dimensionamento de Equipe (ASG)'!K71/'Produtividade e Considerações'!$F$4)+('Dimensionamento de Equipe (ASG)'!L71/'Produtividade e Considerações'!$G$4)+(('Dimensionamento de Equipe (ASG)'!N71/'Produtividade e Considerações'!$I$4)*(8/188.76))+(('Dimensionamento de Equipe (ASG)'!O71/'Produtividade e Considerações'!$J$4)*(8/188.76))+(('Dimensionamento de Equipe (ASG)'!P71/'Produtividade e Considerações'!$K$4)*(16/188.76))</f>
        <v>0.8772175279800829</v>
      </c>
      <c r="N70" s="585">
        <f>'Dimensionamento de Equipe (ASG)'!T71</f>
        <v>0.877</v>
      </c>
      <c r="O70" s="586">
        <f t="shared" si="0"/>
        <v>2.1752798008289886E-4</v>
      </c>
    </row>
    <row r="71" spans="1:15" ht="15.75" customHeight="1">
      <c r="A71" s="587" t="str">
        <f>CONCATENATE('Dimensionamento de Equipe (ASG)'!B72,": ",'Dimensionamento de Equipe (ASG)'!C72)</f>
        <v>VILA VELHA: FÓRUM: BOA VISTA</v>
      </c>
      <c r="B71" s="588">
        <f>('Dimensionamento de Equipe (ASG)'!E72/'Produtividade e Considerações'!$B$4)/M71</f>
        <v>0.36383374347931913</v>
      </c>
      <c r="C71" s="589">
        <f>('Dimensionamento de Equipe (ASG)'!F72/('Produtividade e Considerações'!$C$4*'Dimensionamento de Equipe (ASG)'!D72))/M71</f>
        <v>0.24376853709436125</v>
      </c>
      <c r="D71" s="589">
        <f>('Dimensionamento de Equipe (ASG)'!G72/'Produtividade e Considerações'!$D$4)/M71</f>
        <v>1.823930631373752E-3</v>
      </c>
      <c r="E71" s="589">
        <f>('Dimensionamento de Equipe (ASG)'!H72/'Produtividade e Considerações'!$E$4)/M71</f>
        <v>0.13645676024971476</v>
      </c>
      <c r="F71" s="589">
        <f>('Dimensionamento de Equipe (ASG)'!I72/'Produtividade e Considerações'!$E$4)/M71</f>
        <v>2.2236962492090947E-2</v>
      </c>
      <c r="G71" s="589">
        <f>('Dimensionamento de Equipe (ASG)'!J72/'Produtividade e Considerações'!$F$4)/M71</f>
        <v>1.566919007652405E-2</v>
      </c>
      <c r="H71" s="589">
        <f>('Dimensionamento de Equipe (ASG)'!K72/'Produtividade e Considerações'!$F$4)/M71</f>
        <v>0.10785179928234226</v>
      </c>
      <c r="I71" s="589">
        <f>('Dimensionamento de Equipe (ASG)'!L72/'Produtividade e Considerações'!$G$4)/M71</f>
        <v>0</v>
      </c>
      <c r="J71" s="589">
        <f>(('Dimensionamento de Equipe (ASG)'!N72/'Produtividade e Considerações'!$I$4)*(8/188.76))/M71</f>
        <v>4.362929472724781E-2</v>
      </c>
      <c r="K71" s="589">
        <f>(('Dimensionamento de Equipe (ASG)'!O72/'Produtividade e Considerações'!$J$4)*(8/188.76))/M71</f>
        <v>9.3297744164479064E-3</v>
      </c>
      <c r="L71" s="589">
        <f>(('Dimensionamento de Equipe (ASG)'!P72/'Produtividade e Considerações'!$K$4)*(16/188.76))/M71</f>
        <v>5.5400007550578181E-2</v>
      </c>
      <c r="M71" s="590">
        <f>('Dimensionamento de Equipe (ASG)'!E72/'Produtividade e Considerações'!$B$4)+('Dimensionamento de Equipe (ASG)'!F72/('Produtividade e Considerações'!$C$4*'Dimensionamento de Equipe (ASG)'!D72))+('Dimensionamento de Equipe (ASG)'!G72/'Produtividade e Considerações'!$D$4)+('Dimensionamento de Equipe (ASG)'!H72/'Produtividade e Considerações'!$E$4)+('Dimensionamento de Equipe (ASG)'!I72/'Produtividade e Considerações'!$E$4)+('Dimensionamento de Equipe (ASG)'!J72/'Produtividade e Considerações'!$F$4)+('Dimensionamento de Equipe (ASG)'!K72/'Produtividade e Considerações'!$F$4)+('Dimensionamento de Equipe (ASG)'!L72/'Produtividade e Considerações'!$G$4)+(('Dimensionamento de Equipe (ASG)'!N72/'Produtividade e Considerações'!$I$4)*(8/188.76))+(('Dimensionamento de Equipe (ASG)'!O72/'Produtividade e Considerações'!$J$4)*(8/188.76))+(('Dimensionamento de Equipe (ASG)'!P72/'Produtividade e Considerações'!$K$4)*(16/188.76))</f>
        <v>13.607973665810974</v>
      </c>
      <c r="N71" s="585">
        <f>'Dimensionamento de Equipe (ASG)'!T72</f>
        <v>12.581</v>
      </c>
      <c r="O71" s="586">
        <f t="shared" si="0"/>
        <v>1.0269736658109743</v>
      </c>
    </row>
    <row r="72" spans="1:15" ht="15.75" customHeight="1">
      <c r="A72" s="587" t="str">
        <f>CONCATENATE('Dimensionamento de Equipe (ASG)'!B73,": ",'Dimensionamento de Equipe (ASG)'!C73)</f>
        <v>VILA VELHA: FÓRUM: PRAINHA</v>
      </c>
      <c r="B72" s="588">
        <f>('Dimensionamento de Equipe (ASG)'!E73/'Produtividade e Considerações'!$B$4)/M72</f>
        <v>0.62149157169111524</v>
      </c>
      <c r="C72" s="589">
        <f>('Dimensionamento de Equipe (ASG)'!F73/('Produtividade e Considerações'!$C$4*'Dimensionamento de Equipe (ASG)'!D73))/M72</f>
        <v>0.21548223061397725</v>
      </c>
      <c r="D72" s="589">
        <f>('Dimensionamento de Equipe (ASG)'!G73/'Produtividade e Considerações'!$D$4)/M72</f>
        <v>2.7807980009829879E-2</v>
      </c>
      <c r="E72" s="589">
        <f>('Dimensionamento de Equipe (ASG)'!H73/'Produtividade e Considerações'!$E$4)/M72</f>
        <v>2.0384621483954101E-2</v>
      </c>
      <c r="F72" s="589">
        <f>('Dimensionamento de Equipe (ASG)'!I73/'Produtividade e Considerações'!$E$4)/M72</f>
        <v>6.8129715548873218E-2</v>
      </c>
      <c r="G72" s="589">
        <f>('Dimensionamento de Equipe (ASG)'!J73/'Produtividade e Considerações'!$F$4)/M72</f>
        <v>1.5611574520040179E-2</v>
      </c>
      <c r="H72" s="589">
        <f>('Dimensionamento de Equipe (ASG)'!K73/'Produtividade e Considerações'!$F$4)/M72</f>
        <v>5.8342318595677074E-3</v>
      </c>
      <c r="I72" s="589">
        <f>('Dimensionamento de Equipe (ASG)'!L73/'Produtividade e Considerações'!$G$4)/M72</f>
        <v>0</v>
      </c>
      <c r="J72" s="589">
        <f>(('Dimensionamento de Equipe (ASG)'!N73/'Produtividade e Considerações'!$I$4)*(8/188.76))/M72</f>
        <v>9.1394671381251746E-3</v>
      </c>
      <c r="K72" s="589">
        <f>(('Dimensionamento de Equipe (ASG)'!O73/'Produtividade e Considerações'!$J$4)*(8/188.76))/M72</f>
        <v>2.8072210885220512E-3</v>
      </c>
      <c r="L72" s="589">
        <f>(('Dimensionamento de Equipe (ASG)'!P73/'Produtividade e Considerações'!$K$4)*(16/188.76))/M72</f>
        <v>1.3311386045995044E-2</v>
      </c>
      <c r="M72" s="590">
        <f>('Dimensionamento de Equipe (ASG)'!E73/'Produtividade e Considerações'!$B$4)+('Dimensionamento de Equipe (ASG)'!F73/('Produtividade e Considerações'!$C$4*'Dimensionamento de Equipe (ASG)'!D73))+('Dimensionamento de Equipe (ASG)'!G73/'Produtividade e Considerações'!$D$4)+('Dimensionamento de Equipe (ASG)'!H73/'Produtividade e Considerações'!$E$4)+('Dimensionamento de Equipe (ASG)'!I73/'Produtividade e Considerações'!$E$4)+('Dimensionamento de Equipe (ASG)'!J73/'Produtividade e Considerações'!$F$4)+('Dimensionamento de Equipe (ASG)'!K73/'Produtividade e Considerações'!$F$4)+('Dimensionamento de Equipe (ASG)'!L73/'Produtividade e Considerações'!$G$4)+(('Dimensionamento de Equipe (ASG)'!N73/'Produtividade e Considerações'!$I$4)*(8/188.76))+(('Dimensionamento de Equipe (ASG)'!O73/'Produtividade e Considerações'!$J$4)*(8/188.76))+(('Dimensionamento de Equipe (ASG)'!P73/'Produtividade e Considerações'!$K$4)*(16/188.76))</f>
        <v>4.0520742592654555</v>
      </c>
      <c r="N72" s="585">
        <f>'Dimensionamento de Equipe (ASG)'!T73</f>
        <v>4.0359999999999996</v>
      </c>
      <c r="O72" s="586">
        <f t="shared" si="0"/>
        <v>1.6074259265455915E-2</v>
      </c>
    </row>
    <row r="73" spans="1:15" ht="15.75" customHeight="1">
      <c r="A73" s="587" t="str">
        <f>CONCATENATE('Dimensionamento de Equipe (ASG)'!B74,": ",'Dimensionamento de Equipe (ASG)'!C74)</f>
        <v>VITÓRIA: FÓRUM CRIMINAL</v>
      </c>
      <c r="B73" s="588">
        <f>('Dimensionamento de Equipe (ASG)'!E74/'Produtividade e Considerações'!$B$4)/M73</f>
        <v>0.37422023711194263</v>
      </c>
      <c r="C73" s="589">
        <f>('Dimensionamento de Equipe (ASG)'!F74/('Produtividade e Considerações'!$C$4*'Dimensionamento de Equipe (ASG)'!D74))/M73</f>
        <v>0.14098244501085008</v>
      </c>
      <c r="D73" s="589">
        <f>('Dimensionamento de Equipe (ASG)'!G74/'Produtividade e Considerações'!$D$4)/M73</f>
        <v>7.9513324002454706E-3</v>
      </c>
      <c r="E73" s="589">
        <f>('Dimensionamento de Equipe (ASG)'!H74/'Produtividade e Considerações'!$E$4)/M73</f>
        <v>0.10061871247224208</v>
      </c>
      <c r="F73" s="589">
        <f>('Dimensionamento de Equipe (ASG)'!I74/'Produtividade e Considerações'!$E$4)/M73</f>
        <v>2.6162156882224175E-2</v>
      </c>
      <c r="G73" s="589">
        <f>('Dimensionamento de Equipe (ASG)'!J74/'Produtividade e Considerações'!$F$4)/M73</f>
        <v>0.10633349942224159</v>
      </c>
      <c r="H73" s="589">
        <f>('Dimensionamento de Equipe (ASG)'!K74/'Produtividade e Considerações'!$F$4)/M73</f>
        <v>0.14704238672264644</v>
      </c>
      <c r="I73" s="589">
        <f>('Dimensionamento de Equipe (ASG)'!L74/'Produtividade e Considerações'!$G$4)/M73</f>
        <v>0</v>
      </c>
      <c r="J73" s="589">
        <f>(('Dimensionamento de Equipe (ASG)'!N74/'Produtividade e Considerações'!$I$4)*(8/188.76))/M73</f>
        <v>4.381248374851833E-2</v>
      </c>
      <c r="K73" s="589">
        <f>(('Dimensionamento de Equipe (ASG)'!O74/'Produtividade e Considerações'!$J$4)*(8/188.76))/M73</f>
        <v>5.3375691501249736E-3</v>
      </c>
      <c r="L73" s="589">
        <f>(('Dimensionamento de Equipe (ASG)'!P74/'Produtividade e Considerações'!$K$4)*(16/188.76))/M73</f>
        <v>4.7539177078964177E-2</v>
      </c>
      <c r="M73" s="590">
        <f>('Dimensionamento de Equipe (ASG)'!E74/'Produtividade e Considerações'!$B$4)+('Dimensionamento de Equipe (ASG)'!F74/('Produtividade e Considerações'!$C$4*'Dimensionamento de Equipe (ASG)'!D74))+('Dimensionamento de Equipe (ASG)'!G74/'Produtividade e Considerações'!$D$4)+('Dimensionamento de Equipe (ASG)'!H74/'Produtividade e Considerações'!$E$4)+('Dimensionamento de Equipe (ASG)'!I74/'Produtividade e Considerações'!$E$4)+('Dimensionamento de Equipe (ASG)'!J74/'Produtividade e Considerações'!$F$4)+('Dimensionamento de Equipe (ASG)'!K74/'Produtividade e Considerações'!$F$4)+('Dimensionamento de Equipe (ASG)'!L74/'Produtividade e Considerações'!$G$4)+(('Dimensionamento de Equipe (ASG)'!N74/'Produtividade e Considerações'!$I$4)*(8/188.76))+(('Dimensionamento de Equipe (ASG)'!O74/'Produtividade e Considerações'!$J$4)*(8/188.76))+(('Dimensionamento de Equipe (ASG)'!P74/'Produtividade e Considerações'!$K$4)*(16/188.76))</f>
        <v>5.1613991132772954</v>
      </c>
      <c r="N73" s="591">
        <f>'Dimensionamento de Equipe (ASG)'!T74</f>
        <v>4.63</v>
      </c>
      <c r="O73" s="586">
        <f t="shared" si="0"/>
        <v>0.5313991132772955</v>
      </c>
    </row>
    <row r="74" spans="1:15" ht="15.75" customHeight="1">
      <c r="A74" s="587" t="str">
        <f>CONCATENATE('Dimensionamento de Equipe (ASG)'!B75,": ",'Dimensionamento de Equipe (ASG)'!C75)</f>
        <v>VITÓRIA: FÓRUM CÍVEL</v>
      </c>
      <c r="B74" s="588">
        <f>('Dimensionamento de Equipe (ASG)'!E75/'Produtividade e Considerações'!$B$4)/M74</f>
        <v>0.39900963623653052</v>
      </c>
      <c r="C74" s="589">
        <f>('Dimensionamento de Equipe (ASG)'!F75/('Produtividade e Considerações'!$C$4*'Dimensionamento de Equipe (ASG)'!D75))/M74</f>
        <v>0.31558483537858401</v>
      </c>
      <c r="D74" s="589">
        <f>('Dimensionamento de Equipe (ASG)'!G75/'Produtividade e Considerações'!$D$4)/M74</f>
        <v>7.5780882645759481E-3</v>
      </c>
      <c r="E74" s="589">
        <f>('Dimensionamento de Equipe (ASG)'!H75/'Produtividade e Considerações'!$E$4)/M74</f>
        <v>0.15206940547377401</v>
      </c>
      <c r="F74" s="589">
        <f>('Dimensionamento de Equipe (ASG)'!I75/'Produtividade e Considerações'!$E$4)/M74</f>
        <v>3.2952082006030087E-2</v>
      </c>
      <c r="G74" s="589">
        <f>('Dimensionamento de Equipe (ASG)'!J75/'Produtividade e Considerações'!$F$4)/M74</f>
        <v>4.1915773983145889E-3</v>
      </c>
      <c r="H74" s="589">
        <f>('Dimensionamento de Equipe (ASG)'!K75/'Produtividade e Considerações'!$F$4)/M74</f>
        <v>0</v>
      </c>
      <c r="I74" s="589">
        <f>('Dimensionamento de Equipe (ASG)'!L75/'Produtividade e Considerações'!$G$4)/M74</f>
        <v>0</v>
      </c>
      <c r="J74" s="589">
        <f>(('Dimensionamento de Equipe (ASG)'!N75/'Produtividade e Considerações'!$I$4)*(8/188.76))/M74</f>
        <v>3.7170715861698622E-2</v>
      </c>
      <c r="K74" s="589">
        <f>(('Dimensionamento de Equipe (ASG)'!O75/'Produtividade e Considerações'!$J$4)*(8/188.76))/M74</f>
        <v>1.6583033603470142E-3</v>
      </c>
      <c r="L74" s="589">
        <f>(('Dimensionamento de Equipe (ASG)'!P75/'Produtividade e Considerações'!$K$4)*(16/188.76))/M74</f>
        <v>4.9785356020145471E-2</v>
      </c>
      <c r="M74" s="590">
        <f>('Dimensionamento de Equipe (ASG)'!E75/'Produtividade e Considerações'!$B$4)+('Dimensionamento de Equipe (ASG)'!F75/('Produtividade e Considerações'!$C$4*'Dimensionamento de Equipe (ASG)'!D75))+('Dimensionamento de Equipe (ASG)'!G75/'Produtividade e Considerações'!$D$4)+('Dimensionamento de Equipe (ASG)'!H75/'Produtividade e Considerações'!$E$4)+('Dimensionamento de Equipe (ASG)'!I75/'Produtividade e Considerações'!$E$4)+('Dimensionamento de Equipe (ASG)'!J75/'Produtividade e Considerações'!$F$4)+('Dimensionamento de Equipe (ASG)'!K75/'Produtividade e Considerações'!$F$4)+('Dimensionamento de Equipe (ASG)'!L75/'Produtividade e Considerações'!$G$4)+(('Dimensionamento de Equipe (ASG)'!N75/'Produtividade e Considerações'!$I$4)*(8/188.76))+(('Dimensionamento de Equipe (ASG)'!O75/'Produtividade e Considerações'!$J$4)*(8/188.76))+(('Dimensionamento de Equipe (ASG)'!P75/'Produtividade e Considerações'!$K$4)*(16/188.76))</f>
        <v>4.4913702257998942</v>
      </c>
      <c r="N74" s="585">
        <f>'Dimensionamento de Equipe (ASG)'!T75</f>
        <v>4.4909999999999997</v>
      </c>
      <c r="O74" s="586">
        <f t="shared" si="0"/>
        <v>3.702257998945413E-4</v>
      </c>
    </row>
    <row r="75" spans="1:15" ht="15.75" customHeight="1">
      <c r="A75" s="587" t="str">
        <f>CONCATENATE('Dimensionamento de Equipe (ASG)'!B76,": ",'Dimensionamento de Equipe (ASG)'!C76)</f>
        <v>VITÓRIA: ED. CONTEMPORÂNEO JEC CÍVEL</v>
      </c>
      <c r="B75" s="588">
        <f>('Dimensionamento de Equipe (ASG)'!E76/'Produtividade e Considerações'!$B$4)/M75</f>
        <v>0.61981695950306104</v>
      </c>
      <c r="C75" s="589">
        <f>('Dimensionamento de Equipe (ASG)'!F76/('Produtividade e Considerações'!$C$4*'Dimensionamento de Equipe (ASG)'!D76))/M75</f>
        <v>0.15401386160171146</v>
      </c>
      <c r="D75" s="589">
        <f>('Dimensionamento de Equipe (ASG)'!G76/'Produtividade e Considerações'!$D$4)/M75</f>
        <v>1.4856541038028526E-2</v>
      </c>
      <c r="E75" s="589">
        <f>('Dimensionamento de Equipe (ASG)'!H76/'Produtividade e Considerações'!$E$4)/M75</f>
        <v>5.5896276035360515E-2</v>
      </c>
      <c r="F75" s="589">
        <f>('Dimensionamento de Equipe (ASG)'!I76/'Produtividade e Considerações'!$E$4)/M75</f>
        <v>7.7144517952911953E-2</v>
      </c>
      <c r="G75" s="589">
        <f>('Dimensionamento de Equipe (ASG)'!J76/'Produtividade e Considerações'!$F$4)/M75</f>
        <v>0</v>
      </c>
      <c r="H75" s="589">
        <f>('Dimensionamento de Equipe (ASG)'!K76/'Produtividade e Considerações'!$F$4)/M75</f>
        <v>0</v>
      </c>
      <c r="I75" s="589">
        <f>('Dimensionamento de Equipe (ASG)'!L76/'Produtividade e Considerações'!$G$4)/M75</f>
        <v>0</v>
      </c>
      <c r="J75" s="589">
        <f>(('Dimensionamento de Equipe (ASG)'!N76/'Produtividade e Considerações'!$I$4)*(8/188.76))/M75</f>
        <v>4.2490429528845824E-2</v>
      </c>
      <c r="K75" s="589">
        <f>(('Dimensionamento de Equipe (ASG)'!O76/'Produtividade e Considerações'!$J$4)*(8/188.76))/M75</f>
        <v>0</v>
      </c>
      <c r="L75" s="589">
        <f>(('Dimensionamento de Equipe (ASG)'!P76/'Produtividade e Considerações'!$K$4)*(16/188.76))/M75</f>
        <v>3.578141434008069E-2</v>
      </c>
      <c r="M75" s="590">
        <f>('Dimensionamento de Equipe (ASG)'!E76/'Produtividade e Considerações'!$B$4)+('Dimensionamento de Equipe (ASG)'!F76/('Produtividade e Considerações'!$C$4*'Dimensionamento de Equipe (ASG)'!D76))+('Dimensionamento de Equipe (ASG)'!G76/'Produtividade e Considerações'!$D$4)+('Dimensionamento de Equipe (ASG)'!H76/'Produtividade e Considerações'!$E$4)+('Dimensionamento de Equipe (ASG)'!I76/'Produtividade e Considerações'!$E$4)+('Dimensionamento de Equipe (ASG)'!J76/'Produtividade e Considerações'!$F$4)+('Dimensionamento de Equipe (ASG)'!K76/'Produtividade e Considerações'!$F$4)+('Dimensionamento de Equipe (ASG)'!L76/'Produtividade e Considerações'!$G$4)+(('Dimensionamento de Equipe (ASG)'!N76/'Produtividade e Considerações'!$I$4)*(8/188.76))+(('Dimensionamento de Equipe (ASG)'!O76/'Produtividade e Considerações'!$J$4)*(8/188.76))+(('Dimensionamento de Equipe (ASG)'!P76/'Produtividade e Considerações'!$K$4)*(16/188.76))</f>
        <v>0.69652821430722389</v>
      </c>
      <c r="N75" s="585">
        <f>'Dimensionamento de Equipe (ASG)'!T76</f>
        <v>0.69700000000000006</v>
      </c>
      <c r="O75" s="586">
        <f t="shared" si="0"/>
        <v>-4.7178569277617211E-4</v>
      </c>
    </row>
    <row r="76" spans="1:15" ht="15.75" customHeight="1">
      <c r="A76" s="587" t="str">
        <f>CONCATENATE('Dimensionamento de Equipe (ASG)'!B77,": ",'Dimensionamento de Equipe (ASG)'!C77)</f>
        <v>VITÓRIA: NÚCLEO ADMINISTRATIVO (VEPEMA e Transporte)</v>
      </c>
      <c r="B76" s="588">
        <f>('Dimensionamento de Equipe (ASG)'!E77/'Produtividade e Considerações'!$B$4)/M76</f>
        <v>0.34414238715491174</v>
      </c>
      <c r="C76" s="589">
        <f>('Dimensionamento de Equipe (ASG)'!F77/('Produtividade e Considerações'!$C$4*'Dimensionamento de Equipe (ASG)'!D77))/M76</f>
        <v>5.7294198074066542E-2</v>
      </c>
      <c r="D76" s="589">
        <f>('Dimensionamento de Equipe (ASG)'!G77/'Produtividade e Considerações'!$D$4)/M76</f>
        <v>0.29819272605610925</v>
      </c>
      <c r="E76" s="589">
        <f>('Dimensionamento de Equipe (ASG)'!H77/'Produtividade e Considerações'!$E$4)/M76</f>
        <v>0.17305419627757951</v>
      </c>
      <c r="F76" s="589">
        <f>('Dimensionamento de Equipe (ASG)'!I77/'Produtividade e Considerações'!$E$4)/M76</f>
        <v>6.8010070531809658E-2</v>
      </c>
      <c r="G76" s="589">
        <f>('Dimensionamento de Equipe (ASG)'!J77/'Produtividade e Considerações'!$F$4)/M76</f>
        <v>0</v>
      </c>
      <c r="H76" s="589">
        <f>('Dimensionamento de Equipe (ASG)'!K77/'Produtividade e Considerações'!$F$4)/M76</f>
        <v>0</v>
      </c>
      <c r="I76" s="589">
        <f>('Dimensionamento de Equipe (ASG)'!L77/'Produtividade e Considerações'!$G$4)/M76</f>
        <v>0</v>
      </c>
      <c r="J76" s="589">
        <f>(('Dimensionamento de Equipe (ASG)'!N77/'Produtividade e Considerações'!$I$4)*(8/188.76))/M76</f>
        <v>0</v>
      </c>
      <c r="K76" s="589">
        <f>(('Dimensionamento de Equipe (ASG)'!O77/'Produtividade e Considerações'!$J$4)*(8/188.76))/M76</f>
        <v>1.976880730184109E-2</v>
      </c>
      <c r="L76" s="589">
        <f>(('Dimensionamento de Equipe (ASG)'!P77/'Produtividade e Considerações'!$K$4)*(16/188.76))/M76</f>
        <v>3.9537614603682179E-2</v>
      </c>
      <c r="M76" s="590">
        <f>('Dimensionamento de Equipe (ASG)'!E77/'Produtividade e Considerações'!$B$4)+('Dimensionamento de Equipe (ASG)'!F77/('Produtividade e Considerações'!$C$4*'Dimensionamento de Equipe (ASG)'!D77))+('Dimensionamento de Equipe (ASG)'!G77/'Produtividade e Considerações'!$D$4)+('Dimensionamento de Equipe (ASG)'!H77/'Produtividade e Considerações'!$E$4)+('Dimensionamento de Equipe (ASG)'!I77/'Produtividade e Considerações'!$E$4)+('Dimensionamento de Equipe (ASG)'!J77/'Produtividade e Considerações'!$F$4)+('Dimensionamento de Equipe (ASG)'!K77/'Produtividade e Considerações'!$F$4)+('Dimensionamento de Equipe (ASG)'!L77/'Produtividade e Considerações'!$G$4)+(('Dimensionamento de Equipe (ASG)'!N77/'Produtividade e Considerações'!$I$4)*(8/188.76))+(('Dimensionamento de Equipe (ASG)'!O77/'Produtividade e Considerações'!$J$4)*(8/188.76))+(('Dimensionamento de Equipe (ASG)'!P77/'Produtividade e Considerações'!$K$4)*(16/188.76))</f>
        <v>0.58324695675934912</v>
      </c>
      <c r="N76" s="585">
        <f>'Dimensionamento de Equipe (ASG)'!T77</f>
        <v>0.58299999999999996</v>
      </c>
      <c r="O76" s="586">
        <f t="shared" si="0"/>
        <v>2.469567593491595E-4</v>
      </c>
    </row>
    <row r="77" spans="1:15" ht="15.75" customHeight="1">
      <c r="A77" s="587" t="str">
        <f>CONCATENATE('Dimensionamento de Equipe (ASG)'!B78,": ",'Dimensionamento de Equipe (ASG)'!C78)</f>
        <v>VITÓRIA: ED. MANHATTAN - CAJE Centro Avançado dos Juizados Especiais</v>
      </c>
      <c r="B77" s="588">
        <f>('Dimensionamento de Equipe (ASG)'!E78/'Produtividade e Considerações'!$B$4)/M77</f>
        <v>0.64481796076394959</v>
      </c>
      <c r="C77" s="589">
        <f>('Dimensionamento de Equipe (ASG)'!F78/('Produtividade e Considerações'!$C$4*'Dimensionamento de Equipe (ASG)'!D78))/M77</f>
        <v>0.15121537922995992</v>
      </c>
      <c r="D77" s="589">
        <f>('Dimensionamento de Equipe (ASG)'!G78/'Produtividade e Considerações'!$D$4)/M77</f>
        <v>1.0492045509078183E-2</v>
      </c>
      <c r="E77" s="589">
        <f>('Dimensionamento de Equipe (ASG)'!H78/'Produtividade e Considerações'!$E$4)/M77</f>
        <v>2.7213511105838247E-2</v>
      </c>
      <c r="F77" s="589">
        <f>('Dimensionamento de Equipe (ASG)'!I78/'Produtividade e Considerações'!$E$4)/M77</f>
        <v>8.7206933316436197E-2</v>
      </c>
      <c r="G77" s="589">
        <f>('Dimensionamento de Equipe (ASG)'!J78/'Produtividade e Considerações'!$F$4)/M77</f>
        <v>0</v>
      </c>
      <c r="H77" s="589">
        <f>('Dimensionamento de Equipe (ASG)'!K78/'Produtividade e Considerações'!$F$4)/M77</f>
        <v>0</v>
      </c>
      <c r="I77" s="589">
        <f>('Dimensionamento de Equipe (ASG)'!L78/'Produtividade e Considerações'!$G$4)/M77</f>
        <v>0</v>
      </c>
      <c r="J77" s="589">
        <f>(('Dimensionamento de Equipe (ASG)'!N78/'Produtividade e Considerações'!$I$4)*(8/188.76))/M77</f>
        <v>4.2915120897714813E-2</v>
      </c>
      <c r="K77" s="589">
        <f>(('Dimensionamento de Equipe (ASG)'!O78/'Produtividade e Considerações'!$J$4)*(8/188.76))/M77</f>
        <v>0</v>
      </c>
      <c r="L77" s="589">
        <f>(('Dimensionamento de Equipe (ASG)'!P78/'Produtividade e Considerações'!$K$4)*(16/188.76))/M77</f>
        <v>3.6139049177023E-2</v>
      </c>
      <c r="M77" s="590">
        <f>('Dimensionamento de Equipe (ASG)'!E78/'Produtividade e Considerações'!$B$4)+('Dimensionamento de Equipe (ASG)'!F78/('Produtividade e Considerações'!$C$4*'Dimensionamento de Equipe (ASG)'!D78))+('Dimensionamento de Equipe (ASG)'!G78/'Produtividade e Considerações'!$D$4)+('Dimensionamento de Equipe (ASG)'!H78/'Produtividade e Considerações'!$E$4)+('Dimensionamento de Equipe (ASG)'!I78/'Produtividade e Considerações'!$E$4)+('Dimensionamento de Equipe (ASG)'!J78/'Produtividade e Considerações'!$F$4)+('Dimensionamento de Equipe (ASG)'!K78/'Produtividade e Considerações'!$F$4)+('Dimensionamento de Equipe (ASG)'!L78/'Produtividade e Considerações'!$G$4)+(('Dimensionamento de Equipe (ASG)'!N78/'Produtividade e Considerações'!$I$4)*(8/188.76))+(('Dimensionamento de Equipe (ASG)'!O78/'Produtividade e Considerações'!$J$4)*(8/188.76))+(('Dimensionamento de Equipe (ASG)'!P78/'Produtividade e Considerações'!$K$4)*(16/188.76))</f>
        <v>1.6168439209801364</v>
      </c>
      <c r="N77" s="585">
        <f>'Dimensionamento de Equipe (ASG)'!T78</f>
        <v>1.617</v>
      </c>
      <c r="O77" s="586">
        <f t="shared" si="0"/>
        <v>-1.5607901986358641E-4</v>
      </c>
    </row>
    <row r="78" spans="1:15" ht="15.75" customHeight="1">
      <c r="A78" s="587" t="str">
        <f>CONCATENATE('Dimensionamento de Equipe (ASG)'!B79,": ",'Dimensionamento de Equipe (ASG)'!C79)</f>
        <v>VITÓRIA: ED. ENSEADA TOWER Colegiado Recursal</v>
      </c>
      <c r="B78" s="588">
        <f>('Dimensionamento de Equipe (ASG)'!E79/'Produtividade e Considerações'!$B$4)/M78</f>
        <v>0.68526719236215772</v>
      </c>
      <c r="C78" s="589">
        <f>('Dimensionamento de Equipe (ASG)'!F79/('Produtividade e Considerações'!$C$4*'Dimensionamento de Equipe (ASG)'!D79))/M78</f>
        <v>0.13666864326324377</v>
      </c>
      <c r="D78" s="589">
        <f>('Dimensionamento de Equipe (ASG)'!G79/'Produtividade e Considerações'!$D$4)/M78</f>
        <v>1.2671704302562894E-2</v>
      </c>
      <c r="E78" s="589">
        <f>('Dimensionamento de Equipe (ASG)'!H79/'Produtividade e Considerações'!$E$4)/M78</f>
        <v>3.3172000792049454E-2</v>
      </c>
      <c r="F78" s="589">
        <f>('Dimensionamento de Equipe (ASG)'!I79/'Produtividade e Considerações'!$E$4)/M78</f>
        <v>0.10736670923026674</v>
      </c>
      <c r="G78" s="589">
        <f>('Dimensionamento de Equipe (ASG)'!J79/'Produtividade e Considerações'!$F$4)/M78</f>
        <v>0</v>
      </c>
      <c r="H78" s="589">
        <f>('Dimensionamento de Equipe (ASG)'!K79/'Produtividade e Considerações'!$F$4)/M78</f>
        <v>0</v>
      </c>
      <c r="I78" s="589">
        <f>('Dimensionamento de Equipe (ASG)'!L79/'Produtividade e Considerações'!$G$4)/M78</f>
        <v>0</v>
      </c>
      <c r="J78" s="589">
        <f>(('Dimensionamento de Equipe (ASG)'!N79/'Produtividade e Considerações'!$I$4)*(8/188.76))/M78</f>
        <v>2.1967048627920018E-3</v>
      </c>
      <c r="K78" s="589">
        <f>(('Dimensionamento de Equipe (ASG)'!O79/'Produtividade e Considerações'!$J$4)*(8/188.76))/M78</f>
        <v>0</v>
      </c>
      <c r="L78" s="589">
        <f>(('Dimensionamento de Equipe (ASG)'!P79/'Produtividade e Considerações'!$K$4)*(16/188.76))/M78</f>
        <v>2.2657045186927526E-2</v>
      </c>
      <c r="M78" s="590">
        <f>('Dimensionamento de Equipe (ASG)'!E79/'Produtividade e Considerações'!$B$4)+('Dimensionamento de Equipe (ASG)'!F79/('Produtividade e Considerações'!$C$4*'Dimensionamento de Equipe (ASG)'!D79))+('Dimensionamento de Equipe (ASG)'!G79/'Produtividade e Considerações'!$D$4)+('Dimensionamento de Equipe (ASG)'!H79/'Produtividade e Considerações'!$E$4)+('Dimensionamento de Equipe (ASG)'!I79/'Produtividade e Considerações'!$E$4)+('Dimensionamento de Equipe (ASG)'!J79/'Produtividade e Considerações'!$F$4)+('Dimensionamento de Equipe (ASG)'!K79/'Produtividade e Considerações'!$F$4)+('Dimensionamento de Equipe (ASG)'!L79/'Produtividade e Considerações'!$G$4)+(('Dimensionamento de Equipe (ASG)'!N79/'Produtividade e Considerações'!$I$4)*(8/188.76))+(('Dimensionamento de Equipe (ASG)'!O79/'Produtividade e Considerações'!$J$4)*(8/188.76))+(('Dimensionamento de Equipe (ASG)'!P79/'Produtividade e Considerações'!$K$4)*(16/188.76))</f>
        <v>0.30145905466144701</v>
      </c>
      <c r="N78" s="585">
        <f>'Dimensionamento de Equipe (ASG)'!T79</f>
        <v>0.30099999999999999</v>
      </c>
      <c r="O78" s="586">
        <f t="shared" si="0"/>
        <v>4.5905466144702256E-4</v>
      </c>
    </row>
    <row r="79" spans="1:15" ht="15.75" customHeight="1">
      <c r="A79" s="587" t="str">
        <f>CONCATENATE('Dimensionamento de Equipe (ASG)'!B80,": ",'Dimensionamento de Equipe (ASG)'!C80)</f>
        <v>VITÓRIA: ED. VÉRTICE: JECRIM 19° ANDAR</v>
      </c>
      <c r="B79" s="588">
        <f>('Dimensionamento de Equipe (ASG)'!E80/'Produtividade e Considerações'!$B$4)/M79</f>
        <v>0.58360087734529831</v>
      </c>
      <c r="C79" s="589">
        <f>('Dimensionamento de Equipe (ASG)'!F80/('Produtividade e Considerações'!$C$4*'Dimensionamento de Equipe (ASG)'!D80))/M79</f>
        <v>7.326154085705272E-2</v>
      </c>
      <c r="D79" s="589">
        <f>('Dimensionamento de Equipe (ASG)'!G80/'Produtividade e Considerações'!$D$4)/M79</f>
        <v>5.6906667903443293E-2</v>
      </c>
      <c r="E79" s="589">
        <f>('Dimensionamento de Equipe (ASG)'!H80/'Produtividade e Considerações'!$E$4)/M79</f>
        <v>0.18777239338753654</v>
      </c>
      <c r="F79" s="589">
        <f>('Dimensionamento de Equipe (ASG)'!I80/'Produtividade e Considerações'!$E$4)/M79</f>
        <v>6.7835172735777494E-2</v>
      </c>
      <c r="G79" s="589">
        <f>('Dimensionamento de Equipe (ASG)'!J80/'Produtividade e Considerações'!$F$4)/M79</f>
        <v>0</v>
      </c>
      <c r="H79" s="589">
        <f>('Dimensionamento de Equipe (ASG)'!K80/'Produtividade e Considerações'!$F$4)/M79</f>
        <v>0</v>
      </c>
      <c r="I79" s="589">
        <f>('Dimensionamento de Equipe (ASG)'!L80/'Produtividade e Considerações'!$G$4)/M79</f>
        <v>0</v>
      </c>
      <c r="J79" s="589">
        <f>(('Dimensionamento de Equipe (ASG)'!N80/'Produtividade e Considerações'!$I$4)*(8/188.76))/M79</f>
        <v>8.0752582507610717E-3</v>
      </c>
      <c r="K79" s="589">
        <f>(('Dimensionamento de Equipe (ASG)'!O80/'Produtividade e Considerações'!$J$4)*(8/188.76))/M79</f>
        <v>0</v>
      </c>
      <c r="L79" s="589">
        <f>(('Dimensionamento de Equipe (ASG)'!P80/'Produtividade e Considerações'!$K$4)*(16/188.76))/M79</f>
        <v>2.2548089520130637E-2</v>
      </c>
      <c r="M79" s="590">
        <f>('Dimensionamento de Equipe (ASG)'!E80/'Produtividade e Considerações'!$B$4)+('Dimensionamento de Equipe (ASG)'!F80/('Produtividade e Considerações'!$C$4*'Dimensionamento de Equipe (ASG)'!D80))+('Dimensionamento de Equipe (ASG)'!G80/'Produtividade e Considerações'!$D$4)+('Dimensionamento de Equipe (ASG)'!H80/'Produtividade e Considerações'!$E$4)+('Dimensionamento de Equipe (ASG)'!I80/'Produtividade e Considerações'!$E$4)+('Dimensionamento de Equipe (ASG)'!J80/'Produtividade e Considerações'!$F$4)+('Dimensionamento de Equipe (ASG)'!K80/'Produtividade e Considerações'!$F$4)+('Dimensionamento de Equipe (ASG)'!L80/'Produtividade e Considerações'!$G$4)+(('Dimensionamento de Equipe (ASG)'!N80/'Produtividade e Considerações'!$I$4)*(8/188.76))+(('Dimensionamento de Equipe (ASG)'!O80/'Produtividade e Considerações'!$J$4)*(8/188.76))+(('Dimensionamento de Equipe (ASG)'!P80/'Produtividade e Considerações'!$K$4)*(16/188.76))</f>
        <v>0.7478912677195213</v>
      </c>
      <c r="N79" s="585">
        <f>'Dimensionamento de Equipe (ASG)'!T80</f>
        <v>0.747</v>
      </c>
      <c r="O79" s="586">
        <f t="shared" si="0"/>
        <v>8.9126771952130479E-4</v>
      </c>
    </row>
    <row r="80" spans="1:15" ht="15.75" customHeight="1">
      <c r="A80" s="587" t="str">
        <f>CONCATENATE('Dimensionamento de Equipe (ASG)'!B81,": ",'Dimensionamento de Equipe (ASG)'!C81)</f>
        <v>VITÓRIA: CIASE</v>
      </c>
      <c r="B80" s="588">
        <f>('Dimensionamento de Equipe (ASG)'!E81/'Produtividade e Considerações'!$B$4)/M80</f>
        <v>0.79889441846164888</v>
      </c>
      <c r="C80" s="589">
        <f>('Dimensionamento de Equipe (ASG)'!F81/('Produtividade e Considerações'!$C$4*'Dimensionamento de Equipe (ASG)'!D81))/M80</f>
        <v>3.9631864089288066E-2</v>
      </c>
      <c r="D80" s="589">
        <f>('Dimensionamento de Equipe (ASG)'!G81/'Produtividade e Considerações'!$D$4)/M80</f>
        <v>0</v>
      </c>
      <c r="E80" s="589">
        <f>('Dimensionamento de Equipe (ASG)'!H81/'Produtividade e Considerações'!$E$4)/M80</f>
        <v>0</v>
      </c>
      <c r="F80" s="589">
        <f>('Dimensionamento de Equipe (ASG)'!I81/'Produtividade e Considerações'!$E$4)/M80</f>
        <v>5.8173379318954992E-2</v>
      </c>
      <c r="G80" s="589">
        <f>('Dimensionamento de Equipe (ASG)'!J81/'Produtividade e Considerações'!$F$4)/M80</f>
        <v>0</v>
      </c>
      <c r="H80" s="589">
        <f>('Dimensionamento de Equipe (ASG)'!K81/'Produtividade e Considerações'!$F$4)/M80</f>
        <v>0</v>
      </c>
      <c r="I80" s="589">
        <f>('Dimensionamento de Equipe (ASG)'!L81/'Produtividade e Considerações'!$G$4)/M80</f>
        <v>0</v>
      </c>
      <c r="J80" s="589">
        <f>(('Dimensionamento de Equipe (ASG)'!N81/'Produtividade e Considerações'!$I$4)*(8/188.76))/M80</f>
        <v>5.6077326413487234E-2</v>
      </c>
      <c r="K80" s="589">
        <f>(('Dimensionamento de Equipe (ASG)'!O81/'Produtividade e Considerações'!$J$4)*(8/188.76))/M80</f>
        <v>0</v>
      </c>
      <c r="L80" s="589">
        <f>(('Dimensionamento de Equipe (ASG)'!P81/'Produtividade e Considerações'!$K$4)*(16/188.76))/M80</f>
        <v>4.7223011716620827E-2</v>
      </c>
      <c r="M80" s="590">
        <f>('Dimensionamento de Equipe (ASG)'!E81/'Produtividade e Considerações'!$B$4)+('Dimensionamento de Equipe (ASG)'!F81/('Produtividade e Considerações'!$C$4*'Dimensionamento de Equipe (ASG)'!D81))+('Dimensionamento de Equipe (ASG)'!G81/'Produtividade e Considerações'!$D$4)+('Dimensionamento de Equipe (ASG)'!H81/'Produtividade e Considerações'!$E$4)+('Dimensionamento de Equipe (ASG)'!I81/'Produtividade e Considerações'!$E$4)+('Dimensionamento de Equipe (ASG)'!J81/'Produtividade e Considerações'!$F$4)+('Dimensionamento de Equipe (ASG)'!K81/'Produtividade e Considerações'!$F$4)+('Dimensionamento de Equipe (ASG)'!L81/'Produtividade e Considerações'!$G$4)+(('Dimensionamento de Equipe (ASG)'!N81/'Produtividade e Considerações'!$I$4)*(8/188.76))+(('Dimensionamento de Equipe (ASG)'!O81/'Produtividade e Considerações'!$J$4)*(8/188.76))+(('Dimensionamento de Equipe (ASG)'!P81/'Produtividade e Considerações'!$K$4)*(16/188.76))</f>
        <v>0.33348586977615685</v>
      </c>
      <c r="N80" s="585">
        <f>'Dimensionamento de Equipe (ASG)'!T81</f>
        <v>0.33300000000000002</v>
      </c>
      <c r="O80" s="586">
        <f t="shared" si="0"/>
        <v>4.8586977615683313E-4</v>
      </c>
    </row>
    <row r="81" spans="1:15" ht="15.75" customHeight="1">
      <c r="A81" s="587" t="str">
        <f>CONCATENATE('Dimensionamento de Equipe (ASG)'!B82,": ",'Dimensionamento de Equipe (ASG)'!C82)</f>
        <v>VITÓRIA: VARAS DA INFÂNCIA - Centro avançado da Infância e da Juventude - Santa Martha</v>
      </c>
      <c r="B81" s="588">
        <f>('Dimensionamento de Equipe (ASG)'!E82/'Produtividade e Considerações'!$B$4)/M81</f>
        <v>0.35442578090480087</v>
      </c>
      <c r="C81" s="589">
        <f>('Dimensionamento de Equipe (ASG)'!F82/('Produtividade e Considerações'!$C$4*'Dimensionamento de Equipe (ASG)'!D82))/M81</f>
        <v>0.13891311117760527</v>
      </c>
      <c r="D81" s="589">
        <f>('Dimensionamento de Equipe (ASG)'!G82/'Produtividade e Considerações'!$D$4)/M81</f>
        <v>5.7861496770192575E-3</v>
      </c>
      <c r="E81" s="589">
        <f>('Dimensionamento de Equipe (ASG)'!H82/'Produtividade e Considerações'!$E$4)/M81</f>
        <v>8.5817564739437233E-2</v>
      </c>
      <c r="F81" s="589">
        <f>('Dimensionamento de Equipe (ASG)'!I82/'Produtividade e Considerações'!$E$4)/M81</f>
        <v>3.2793934825008246E-2</v>
      </c>
      <c r="G81" s="589">
        <f>('Dimensionamento de Equipe (ASG)'!J82/'Produtividade e Considerações'!$F$4)/M81</f>
        <v>0.14657715640352201</v>
      </c>
      <c r="H81" s="589">
        <f>('Dimensionamento de Equipe (ASG)'!K82/'Produtividade e Considerações'!$F$4)/M81</f>
        <v>0.20963901691253412</v>
      </c>
      <c r="I81" s="589">
        <f>('Dimensionamento de Equipe (ASG)'!L82/'Produtividade e Considerações'!$G$4)/M81</f>
        <v>0</v>
      </c>
      <c r="J81" s="589">
        <f>(('Dimensionamento de Equipe (ASG)'!N82/'Produtividade e Considerações'!$I$4)*(8/188.76))/M81</f>
        <v>1.0779007035867216E-2</v>
      </c>
      <c r="K81" s="589">
        <f>(('Dimensionamento de Equipe (ASG)'!O82/'Produtividade e Considerações'!$J$4)*(8/188.76))/M81</f>
        <v>2.0637399225620335E-3</v>
      </c>
      <c r="L81" s="589">
        <f>(('Dimensionamento de Equipe (ASG)'!P82/'Produtividade e Considerações'!$K$4)*(16/188.76))/M81</f>
        <v>1.3204538401643828E-2</v>
      </c>
      <c r="M81" s="590">
        <f>('Dimensionamento de Equipe (ASG)'!E82/'Produtividade e Considerações'!$B$4)+('Dimensionamento de Equipe (ASG)'!F82/('Produtividade e Considerações'!$C$4*'Dimensionamento de Equipe (ASG)'!D82))+('Dimensionamento de Equipe (ASG)'!G82/'Produtividade e Considerações'!$D$4)+('Dimensionamento de Equipe (ASG)'!H82/'Produtividade e Considerações'!$E$4)+('Dimensionamento de Equipe (ASG)'!I82/'Produtividade e Considerações'!$E$4)+('Dimensionamento de Equipe (ASG)'!J82/'Produtividade e Considerações'!$F$4)+('Dimensionamento de Equipe (ASG)'!K82/'Produtividade e Considerações'!$F$4)+('Dimensionamento de Equipe (ASG)'!L82/'Produtividade e Considerações'!$G$4)+(('Dimensionamento de Equipe (ASG)'!N82/'Produtividade e Considerações'!$I$4)*(8/188.76))+(('Dimensionamento de Equipe (ASG)'!O82/'Produtividade e Considerações'!$J$4)*(8/188.76))+(('Dimensionamento de Equipe (ASG)'!P82/'Produtividade e Considerações'!$K$4)*(16/188.76))</f>
        <v>3.9397529052071443</v>
      </c>
      <c r="N81" s="585">
        <f>'Dimensionamento de Equipe (ASG)'!T82</f>
        <v>3.3620000000000001</v>
      </c>
      <c r="O81" s="586">
        <f t="shared" si="0"/>
        <v>0.57775290520714417</v>
      </c>
    </row>
    <row r="82" spans="1:15" ht="15.75" customHeight="1">
      <c r="A82" s="587" t="str">
        <f>CONCATENATE('Dimensionamento de Equipe (ASG)'!B83,": ",'Dimensionamento de Equipe (ASG)'!C83)</f>
        <v>VITÓRIA: TRIBUNAL DE JUSTIÇA: SEDE</v>
      </c>
      <c r="B82" s="588">
        <f>('Dimensionamento de Equipe (ASG)'!E83/'Produtividade e Considerações'!$B$4)/M82</f>
        <v>0.5757631970679975</v>
      </c>
      <c r="C82" s="589">
        <f>('Dimensionamento de Equipe (ASG)'!F83/('Produtividade e Considerações'!$C$4*'Dimensionamento de Equipe (ASG)'!D83))/M82</f>
        <v>5.7539111157487846E-2</v>
      </c>
      <c r="D82" s="589">
        <f>('Dimensionamento de Equipe (ASG)'!G83/'Produtividade e Considerações'!$D$4)/M82</f>
        <v>0</v>
      </c>
      <c r="E82" s="589">
        <f>('Dimensionamento de Equipe (ASG)'!H83/'Produtividade e Considerações'!$E$4)/M82</f>
        <v>8.7139343852010678E-2</v>
      </c>
      <c r="F82" s="589">
        <f>('Dimensionamento de Equipe (ASG)'!I83/'Produtividade e Considerações'!$E$4)/M82</f>
        <v>1.3857222196507707E-2</v>
      </c>
      <c r="G82" s="589">
        <f>('Dimensionamento de Equipe (ASG)'!J83/'Produtividade e Considerações'!$F$4)/M82</f>
        <v>0.12615277589954196</v>
      </c>
      <c r="H82" s="589">
        <f>('Dimensionamento de Equipe (ASG)'!K83/'Produtividade e Considerações'!$F$4)/M82</f>
        <v>7.2599370860747123E-2</v>
      </c>
      <c r="I82" s="589">
        <f>('Dimensionamento de Equipe (ASG)'!L83/'Produtividade e Considerações'!$G$4)/M82</f>
        <v>0</v>
      </c>
      <c r="J82" s="589">
        <f>(('Dimensionamento de Equipe (ASG)'!N83/'Produtividade e Considerações'!$I$4)*(8/188.76))/M82</f>
        <v>3.859175384837301E-2</v>
      </c>
      <c r="K82" s="589">
        <f>(('Dimensionamento de Equipe (ASG)'!O83/'Produtividade e Considerações'!$J$4)*(8/188.76))/M82</f>
        <v>0</v>
      </c>
      <c r="L82" s="589">
        <f>(('Dimensionamento de Equipe (ASG)'!P83/'Produtividade e Considerações'!$K$4)*(16/188.76))/M82</f>
        <v>2.8357225117334246E-2</v>
      </c>
      <c r="M82" s="590">
        <f>('Dimensionamento de Equipe (ASG)'!E83/'Produtividade e Considerações'!$B$4)+('Dimensionamento de Equipe (ASG)'!F83/('Produtividade e Considerações'!$C$4*'Dimensionamento de Equipe (ASG)'!D83))+('Dimensionamento de Equipe (ASG)'!G83/'Produtividade e Considerações'!$D$4)+('Dimensionamento de Equipe (ASG)'!H83/'Produtividade e Considerações'!$E$4)+('Dimensionamento de Equipe (ASG)'!I83/'Produtividade e Considerações'!$E$4)+('Dimensionamento de Equipe (ASG)'!J83/'Produtividade e Considerações'!$F$4)+('Dimensionamento de Equipe (ASG)'!K83/'Produtividade e Considerações'!$F$4)+('Dimensionamento de Equipe (ASG)'!L83/'Produtividade e Considerações'!$G$4)+(('Dimensionamento de Equipe (ASG)'!N83/'Produtividade e Considerações'!$I$4)*(8/188.76))+(('Dimensionamento de Equipe (ASG)'!O83/'Produtividade e Considerações'!$J$4)*(8/188.76))+(('Dimensionamento de Equipe (ASG)'!P83/'Produtividade e Considerações'!$K$4)*(16/188.76))</f>
        <v>18.243194517275665</v>
      </c>
      <c r="N82" s="585">
        <f>'Dimensionamento de Equipe (ASG)'!T83</f>
        <v>17.316000000000003</v>
      </c>
      <c r="O82" s="586">
        <f t="shared" si="0"/>
        <v>0.92719451727566238</v>
      </c>
    </row>
    <row r="83" spans="1:15" ht="15.75" customHeight="1">
      <c r="A83" s="592" t="str">
        <f>CONCATENATE('Dimensionamento de Equipe (ASG)'!B84,": ",'Dimensionamento de Equipe (ASG)'!C84)</f>
        <v>VITÓRIA: TRIBUNAL DE JUSTIÇA: ED. GREENWICH</v>
      </c>
      <c r="B83" s="588">
        <f>('Dimensionamento de Equipe (ASG)'!E84/'Produtividade e Considerações'!$B$4)/M83</f>
        <v>0.39231586900573262</v>
      </c>
      <c r="C83" s="589">
        <f>('Dimensionamento de Equipe (ASG)'!F84/('Produtividade e Considerações'!$C$4*'Dimensionamento de Equipe (ASG)'!D84))/M83</f>
        <v>0.33365933424569089</v>
      </c>
      <c r="D83" s="589">
        <f>('Dimensionamento de Equipe (ASG)'!G84/'Produtividade e Considerações'!$D$4)/M83</f>
        <v>0</v>
      </c>
      <c r="E83" s="589">
        <f>('Dimensionamento de Equipe (ASG)'!H84/'Produtividade e Considerações'!$E$4)/M83</f>
        <v>8.6468006959306398E-2</v>
      </c>
      <c r="F83" s="589">
        <f>('Dimensionamento de Equipe (ASG)'!I84/'Produtividade e Considerações'!$E$4)/M83</f>
        <v>4.0971781291050504E-3</v>
      </c>
      <c r="G83" s="589">
        <f>('Dimensionamento de Equipe (ASG)'!J84/'Produtividade e Considerações'!$F$4)/M83</f>
        <v>1.5900125649379534E-2</v>
      </c>
      <c r="H83" s="589">
        <f>('Dimensionamento de Equipe (ASG)'!K84/'Produtividade e Considerações'!$F$4)/M83</f>
        <v>0</v>
      </c>
      <c r="I83" s="589">
        <f>('Dimensionamento de Equipe (ASG)'!L84/'Produtividade e Considerações'!$G$4)/M83</f>
        <v>0</v>
      </c>
      <c r="J83" s="589">
        <f>(('Dimensionamento de Equipe (ASG)'!N84/'Produtividade e Considerações'!$I$4)*(8/188.76))/M83</f>
        <v>0.1019337778802034</v>
      </c>
      <c r="K83" s="589">
        <f>(('Dimensionamento de Equipe (ASG)'!O84/'Produtividade e Considerações'!$J$4)*(8/188.76))/M83</f>
        <v>3.1150086512293658E-3</v>
      </c>
      <c r="L83" s="589">
        <f>(('Dimensionamento de Equipe (ASG)'!P84/'Produtividade e Considerações'!$K$4)*(16/188.76))/M83</f>
        <v>6.2510699479352685E-2</v>
      </c>
      <c r="M83" s="590">
        <f>('Dimensionamento de Equipe (ASG)'!E84/'Produtividade e Considerações'!$B$4)+('Dimensionamento de Equipe (ASG)'!F84/('Produtividade e Considerações'!$C$4*'Dimensionamento de Equipe (ASG)'!D84))+('Dimensionamento de Equipe (ASG)'!G84/'Produtividade e Considerações'!$D$4)+('Dimensionamento de Equipe (ASG)'!H84/'Produtividade e Considerações'!$E$4)+('Dimensionamento de Equipe (ASG)'!I84/'Produtividade e Considerações'!$E$4)+('Dimensionamento de Equipe (ASG)'!J84/'Produtividade e Considerações'!$F$4)+('Dimensionamento de Equipe (ASG)'!K84/'Produtividade e Considerações'!$F$4)+('Dimensionamento de Equipe (ASG)'!L84/'Produtividade e Considerações'!$G$4)+(('Dimensionamento de Equipe (ASG)'!N84/'Produtividade e Considerações'!$I$4)*(8/188.76))+(('Dimensionamento de Equipe (ASG)'!O84/'Produtividade e Considerações'!$J$4)*(8/188.76))+(('Dimensionamento de Equipe (ASG)'!P84/'Produtividade e Considerações'!$K$4)*(16/188.76))</f>
        <v>13.106581727197135</v>
      </c>
      <c r="N83" s="591">
        <f>'Dimensionamento de Equipe (ASG)'!T84</f>
        <v>13.106000000000002</v>
      </c>
      <c r="O83" s="586">
        <f t="shared" si="0"/>
        <v>5.8172719713311949E-4</v>
      </c>
    </row>
    <row r="84" spans="1:15" ht="15.75" customHeight="1">
      <c r="A84" s="592" t="str">
        <f>CONCATENATE('Dimensionamento de Equipe (ASG)'!B85,": ",'Dimensionamento de Equipe (ASG)'!C85)</f>
        <v>VITÓRIA: CORREGEDORIA DE JUSTIÇA</v>
      </c>
      <c r="B84" s="588">
        <f>('Dimensionamento de Equipe (ASG)'!E85/'Produtividade e Considerações'!$B$4)/M84</f>
        <v>0.31336975730433037</v>
      </c>
      <c r="C84" s="589">
        <f>('Dimensionamento de Equipe (ASG)'!F85/('Produtividade e Considerações'!$C$4*'Dimensionamento de Equipe (ASG)'!D85))/M84</f>
        <v>0.17700423150583783</v>
      </c>
      <c r="D84" s="589">
        <f>('Dimensionamento de Equipe (ASG)'!G85/'Produtividade e Considerações'!$D$4)/M84</f>
        <v>0</v>
      </c>
      <c r="E84" s="589">
        <f>('Dimensionamento de Equipe (ASG)'!H85/'Produtividade e Considerações'!$E$4)/M84</f>
        <v>9.8253246251219964E-2</v>
      </c>
      <c r="F84" s="589">
        <f>('Dimensionamento de Equipe (ASG)'!I85/'Produtividade e Considerações'!$E$4)/M84</f>
        <v>1.2537850970701373E-2</v>
      </c>
      <c r="G84" s="589">
        <f>('Dimensionamento de Equipe (ASG)'!J85/'Produtividade e Considerações'!$F$4)/M84</f>
        <v>0.35806598753268415</v>
      </c>
      <c r="H84" s="589">
        <f>('Dimensionamento de Equipe (ASG)'!K85/'Produtividade e Considerações'!$F$4)/M84</f>
        <v>0</v>
      </c>
      <c r="I84" s="589">
        <f>('Dimensionamento de Equipe (ASG)'!L85/'Produtividade e Considerações'!$G$4)/M84</f>
        <v>0</v>
      </c>
      <c r="J84" s="589">
        <f>(('Dimensionamento de Equipe (ASG)'!N85/'Produtividade e Considerações'!$I$4)*(8/188.76))/M84</f>
        <v>2.2131702921979985E-2</v>
      </c>
      <c r="K84" s="589">
        <f>(('Dimensionamento de Equipe (ASG)'!O85/'Produtividade e Considerações'!$J$4)*(8/188.76))/M84</f>
        <v>0</v>
      </c>
      <c r="L84" s="589">
        <f>(('Dimensionamento de Equipe (ASG)'!P85/'Produtividade e Considerações'!$K$4)*(16/188.76))/M84</f>
        <v>1.8637223513246301E-2</v>
      </c>
      <c r="M84" s="590">
        <f>('Dimensionamento de Equipe (ASG)'!E85/'Produtividade e Considerações'!$B$4)+('Dimensionamento de Equipe (ASG)'!F85/('Produtividade e Considerações'!$C$4*'Dimensionamento de Equipe (ASG)'!D85))+('Dimensionamento de Equipe (ASG)'!G85/'Produtividade e Considerações'!$D$4)+('Dimensionamento de Equipe (ASG)'!H85/'Produtividade e Considerações'!$E$4)+('Dimensionamento de Equipe (ASG)'!I85/'Produtividade e Considerações'!$E$4)+('Dimensionamento de Equipe (ASG)'!J85/'Produtividade e Considerações'!$F$4)+('Dimensionamento de Equipe (ASG)'!K85/'Produtividade e Considerações'!$F$4)+('Dimensionamento de Equipe (ASG)'!L85/'Produtividade e Considerações'!$G$4)+(('Dimensionamento de Equipe (ASG)'!N85/'Produtividade e Considerações'!$I$4)*(8/188.76))+(('Dimensionamento de Equipe (ASG)'!O85/'Produtividade e Considerações'!$J$4)*(8/188.76))+(('Dimensionamento de Equipe (ASG)'!P85/'Produtividade e Considerações'!$K$4)*(16/188.76))</f>
        <v>6.0988654950003038</v>
      </c>
      <c r="N84" s="591">
        <f>'Dimensionamento de Equipe (ASG)'!T85</f>
        <v>6.0990000000000002</v>
      </c>
      <c r="O84" s="586">
        <f>M84+-N84</f>
        <v>-1.3450499969636098E-4</v>
      </c>
    </row>
    <row r="85" spans="1:15" ht="15.75" customHeight="1">
      <c r="A85" s="593" t="str">
        <f>CONCATENATE('Dimensionamento de Equipe (ASG)'!B86,": ",'Dimensionamento de Equipe (ASG)'!C86)</f>
        <v>SERRA: ARQUIVO GERAL E DEPÓSITO DA C. DE PATRIMÔNIO</v>
      </c>
      <c r="B85" s="594">
        <f>('Dimensionamento de Equipe (ASG)'!E86/'Produtividade e Considerações'!$B$4)/M85</f>
        <v>3.898315612899253E-2</v>
      </c>
      <c r="C85" s="595">
        <f>('Dimensionamento de Equipe (ASG)'!F86/('Produtividade e Considerações'!$C$4*'Dimensionamento de Equipe (ASG)'!D86))/M85</f>
        <v>8.0236966074864035E-3</v>
      </c>
      <c r="D85" s="595">
        <f>('Dimensionamento de Equipe (ASG)'!G86/'Produtividade e Considerações'!$D$4)/M85</f>
        <v>0.35870603010154894</v>
      </c>
      <c r="E85" s="595">
        <f>('Dimensionamento de Equipe (ASG)'!H86/'Produtividade e Considerações'!$E$4)/M85</f>
        <v>1.377341730033687E-2</v>
      </c>
      <c r="F85" s="595">
        <f>('Dimensionamento de Equipe (ASG)'!I86/'Produtividade e Considerações'!$E$4)/M85</f>
        <v>0</v>
      </c>
      <c r="G85" s="595">
        <f>('Dimensionamento de Equipe (ASG)'!J86/'Produtividade e Considerações'!$F$4)/M85</f>
        <v>0</v>
      </c>
      <c r="H85" s="595">
        <f>('Dimensionamento de Equipe (ASG)'!K86/'Produtividade e Considerações'!$F$4)/M85</f>
        <v>0.57383701921808705</v>
      </c>
      <c r="I85" s="595">
        <f>('Dimensionamento de Equipe (ASG)'!L86/'Produtividade e Considerações'!$G$4)/M85</f>
        <v>0</v>
      </c>
      <c r="J85" s="595">
        <f>(('Dimensionamento de Equipe (ASG)'!N86/'Produtividade e Considerações'!$I$4)*(8/188.76))/M85</f>
        <v>2.8696124140261152E-3</v>
      </c>
      <c r="K85" s="595">
        <f>(('Dimensionamento de Equipe (ASG)'!O86/'Produtividade e Considerações'!$J$4)*(8/188.76))/M85</f>
        <v>4.6351750414908829E-4</v>
      </c>
      <c r="L85" s="595">
        <f>(('Dimensionamento de Equipe (ASG)'!P86/'Produtividade e Considerações'!$K$4)*(16/188.76))/M85</f>
        <v>3.3435507253727998E-3</v>
      </c>
      <c r="M85" s="596">
        <f>('Dimensionamento de Equipe (ASG)'!E86/'Produtividade e Considerações'!$B$4)+('Dimensionamento de Equipe (ASG)'!F86/('Produtividade e Considerações'!$C$4*'Dimensionamento de Equipe (ASG)'!D86))+('Dimensionamento de Equipe (ASG)'!G86/'Produtividade e Considerações'!$D$4)+('Dimensionamento de Equipe (ASG)'!H86/'Produtividade e Considerações'!$E$4)+('Dimensionamento de Equipe (ASG)'!I86/'Produtividade e Considerações'!$E$4)+('Dimensionamento de Equipe (ASG)'!J86/'Produtividade e Considerações'!$F$4)+('Dimensionamento de Equipe (ASG)'!K86/'Produtividade e Considerações'!$F$4)+('Dimensionamento de Equipe (ASG)'!L86/'Produtividade e Considerações'!$G$4)+(('Dimensionamento de Equipe (ASG)'!N86/'Produtividade e Considerações'!$I$4)*(8/188.76))+(('Dimensionamento de Equipe (ASG)'!O86/'Produtividade e Considerações'!$J$4)*(8/188.76))+(('Dimensionamento de Equipe (ASG)'!P86/'Produtividade e Considerações'!$K$4)*(16/188.76))</f>
        <v>10.033820727744878</v>
      </c>
      <c r="N85" s="597">
        <f>'Dimensionamento de Equipe (ASG)'!T86</f>
        <v>6.0030000000000001</v>
      </c>
      <c r="O85" s="598">
        <f>M85-N85</f>
        <v>4.030820727744878</v>
      </c>
    </row>
    <row r="86" spans="1:15" ht="15.75" customHeight="1"/>
    <row r="87" spans="1:15" ht="69" customHeight="1">
      <c r="A87" s="829" t="s">
        <v>610</v>
      </c>
      <c r="B87" s="643"/>
      <c r="C87" s="643"/>
      <c r="D87" s="643"/>
      <c r="E87" s="643"/>
      <c r="F87" s="643"/>
      <c r="G87" s="643"/>
      <c r="H87" s="643"/>
      <c r="I87" s="643"/>
      <c r="J87" s="643"/>
      <c r="K87" s="643"/>
      <c r="L87" s="643"/>
      <c r="M87" s="643"/>
      <c r="N87" s="643"/>
      <c r="O87" s="644"/>
    </row>
    <row r="88" spans="1:15" ht="15.75" customHeight="1"/>
    <row r="89" spans="1:15" ht="15.75" customHeight="1"/>
    <row r="90" spans="1:15" ht="15.75" customHeight="1">
      <c r="H90" s="599"/>
    </row>
    <row r="91" spans="1:15" ht="15.75" customHeight="1"/>
    <row r="92" spans="1:15" ht="15.75" customHeight="1"/>
    <row r="93" spans="1:15" ht="15.75" customHeight="1"/>
    <row r="94" spans="1:15" ht="15.75" customHeight="1"/>
    <row r="95" spans="1:15" ht="15.75" customHeight="1"/>
    <row r="96" spans="1:15"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87:O87"/>
  </mergeCells>
  <pageMargins left="0.51180555555555496" right="0.51180555555555496" top="0.78749999999999998" bottom="0.78749999999999998" header="0" footer="0"/>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9"/>
  <sheetViews>
    <sheetView showGridLines="0" workbookViewId="0">
      <pane ySplit="3" topLeftCell="A4" activePane="bottomLeft" state="frozen"/>
      <selection pane="bottomLeft" activeCell="B5" sqref="B5"/>
    </sheetView>
  </sheetViews>
  <sheetFormatPr defaultColWidth="14.42578125" defaultRowHeight="15" customHeight="1"/>
  <cols>
    <col min="1" max="1" width="74.5703125" customWidth="1"/>
    <col min="2" max="2" width="14.7109375" customWidth="1"/>
    <col min="3" max="3" width="13" customWidth="1"/>
    <col min="4" max="4" width="16.85546875" customWidth="1"/>
    <col min="5" max="6" width="12.28515625" customWidth="1"/>
    <col min="7" max="7" width="24.5703125" customWidth="1"/>
    <col min="8" max="8" width="12.28515625" customWidth="1"/>
    <col min="9" max="9" width="19.5703125" customWidth="1"/>
    <col min="10" max="11" width="17.7109375" customWidth="1"/>
    <col min="12" max="12" width="12.28515625" customWidth="1"/>
    <col min="13" max="13" width="11.140625" customWidth="1"/>
    <col min="14" max="14" width="13.28515625" customWidth="1"/>
    <col min="15" max="15" width="11" customWidth="1"/>
    <col min="16" max="16" width="11.85546875" customWidth="1"/>
    <col min="17" max="17" width="53.85546875" customWidth="1"/>
  </cols>
  <sheetData>
    <row r="1" spans="1:15" ht="49.5" customHeight="1">
      <c r="A1" s="830" t="s">
        <v>610</v>
      </c>
      <c r="B1" s="649"/>
      <c r="C1" s="649"/>
      <c r="D1" s="649"/>
      <c r="E1" s="649"/>
      <c r="F1" s="649"/>
      <c r="G1" s="649"/>
      <c r="H1" s="649"/>
      <c r="I1" s="649"/>
      <c r="J1" s="649"/>
      <c r="K1" s="649"/>
      <c r="L1" s="649"/>
      <c r="M1" s="649"/>
      <c r="N1" s="649"/>
      <c r="O1" s="649"/>
    </row>
    <row r="2" spans="1:15" ht="18">
      <c r="A2" s="831" t="s">
        <v>611</v>
      </c>
      <c r="B2" s="646"/>
      <c r="C2" s="646"/>
      <c r="D2" s="646"/>
      <c r="E2" s="646"/>
      <c r="F2" s="646"/>
      <c r="G2" s="646"/>
      <c r="H2" s="646"/>
      <c r="I2" s="646"/>
      <c r="J2" s="646"/>
      <c r="K2" s="646"/>
      <c r="L2" s="646"/>
      <c r="M2" s="646"/>
      <c r="N2" s="646"/>
      <c r="O2" s="647"/>
    </row>
    <row r="3" spans="1:15" ht="36">
      <c r="A3" s="579" t="s">
        <v>598</v>
      </c>
      <c r="B3" s="170" t="s">
        <v>599</v>
      </c>
      <c r="C3" s="171" t="s">
        <v>600</v>
      </c>
      <c r="D3" s="169" t="s">
        <v>601</v>
      </c>
      <c r="E3" s="580" t="s">
        <v>602</v>
      </c>
      <c r="F3" s="580" t="s">
        <v>603</v>
      </c>
      <c r="G3" s="170" t="s">
        <v>604</v>
      </c>
      <c r="H3" s="171" t="s">
        <v>605</v>
      </c>
      <c r="I3" s="171" t="s">
        <v>364</v>
      </c>
      <c r="J3" s="170" t="s">
        <v>606</v>
      </c>
      <c r="K3" s="170" t="s">
        <v>367</v>
      </c>
      <c r="L3" s="171" t="s">
        <v>368</v>
      </c>
      <c r="M3" s="170" t="s">
        <v>607</v>
      </c>
      <c r="N3" s="171" t="s">
        <v>612</v>
      </c>
      <c r="O3" s="171" t="s">
        <v>609</v>
      </c>
    </row>
    <row r="4" spans="1:15">
      <c r="A4" s="600" t="str">
        <f>CONCATENATE('Dimensionamento de Equipe (ASG)'!B4,": ",'Dimensionamento de Equipe (ASG)'!C4)</f>
        <v>AFONSO CLÁUDIO: FÓRUM</v>
      </c>
      <c r="B4" s="601">
        <f>'Demanda proporcional por tipo'!B2*'Custo por Localidade (1º GRAU)'!$N2</f>
        <v>3274.4402311948234</v>
      </c>
      <c r="C4" s="601">
        <f>'Demanda proporcional por tipo'!C2*'Custo por Localidade (1º GRAU)'!$N2</f>
        <v>687.17985882255277</v>
      </c>
      <c r="D4" s="601">
        <f>'Demanda proporcional por tipo'!D2*'Custo por Localidade (1º GRAU)'!$N2</f>
        <v>351.18839332582797</v>
      </c>
      <c r="E4" s="601">
        <f>'Demanda proporcional por tipo'!E2*'Custo por Localidade (1º GRAU)'!$N2</f>
        <v>241.1157399377378</v>
      </c>
      <c r="F4" s="601">
        <f>'Demanda proporcional por tipo'!F2*'Custo por Localidade (1º GRAU)'!$N2</f>
        <v>496.16752722967504</v>
      </c>
      <c r="G4" s="601">
        <f>'Demanda proporcional por tipo'!G2*'Custo por Localidade (1º GRAU)'!$N2</f>
        <v>0</v>
      </c>
      <c r="H4" s="601">
        <f>'Demanda proporcional por tipo'!H2*'Custo por Localidade (1º GRAU)'!$N2</f>
        <v>0</v>
      </c>
      <c r="I4" s="601">
        <f>'Demanda proporcional por tipo'!I2*'Custo por Localidade (1º GRAU)'!$N2</f>
        <v>0</v>
      </c>
      <c r="J4" s="601">
        <f>'Demanda proporcional por tipo'!J2*'Custo por Localidade (1º GRAU)'!$N2</f>
        <v>63.809740632781704</v>
      </c>
      <c r="K4" s="601">
        <f>'Demanda proporcional por tipo'!K2*'Custo por Localidade (1º GRAU)'!$N2</f>
        <v>27.007886741368189</v>
      </c>
      <c r="L4" s="601">
        <f>'Demanda proporcional por tipo'!L2*'Custo por Localidade (1º GRAU)'!$N2</f>
        <v>111.48062211523367</v>
      </c>
      <c r="M4" s="602">
        <f t="shared" ref="M4:M66" si="0">SUM(B4:L4)</f>
        <v>5252.3900000000012</v>
      </c>
      <c r="N4" s="602">
        <f>'Custo por Localidade (1º GRAU)'!N2</f>
        <v>5252.39</v>
      </c>
      <c r="O4" s="603">
        <f t="shared" ref="O4:O67" si="1">M4-N4</f>
        <v>0</v>
      </c>
    </row>
    <row r="5" spans="1:15">
      <c r="A5" s="604" t="str">
        <f>CONCATENATE('Dimensionamento de Equipe (ASG)'!B5,": ",'Dimensionamento de Equipe (ASG)'!C5)</f>
        <v>ÁGUA DOCE DO NORTE: PID</v>
      </c>
      <c r="B5" s="601">
        <f>'Demanda proporcional por tipo'!B3*'Custo por Localidade (1º GRAU)'!$N3</f>
        <v>0</v>
      </c>
      <c r="C5" s="601">
        <f>'Demanda proporcional por tipo'!C3*'Custo por Localidade (1º GRAU)'!$N3</f>
        <v>0</v>
      </c>
      <c r="D5" s="601">
        <f>'Demanda proporcional por tipo'!D3*'Custo por Localidade (1º GRAU)'!$N3</f>
        <v>0</v>
      </c>
      <c r="E5" s="601">
        <f>'Demanda proporcional por tipo'!E3*'Custo por Localidade (1º GRAU)'!$N3</f>
        <v>0</v>
      </c>
      <c r="F5" s="601">
        <f>'Demanda proporcional por tipo'!F3*'Custo por Localidade (1º GRAU)'!$N3</f>
        <v>0</v>
      </c>
      <c r="G5" s="601">
        <f>'Demanda proporcional por tipo'!G3*'Custo por Localidade (1º GRAU)'!$N3</f>
        <v>0</v>
      </c>
      <c r="H5" s="601">
        <f>'Demanda proporcional por tipo'!H3*'Custo por Localidade (1º GRAU)'!$N3</f>
        <v>0</v>
      </c>
      <c r="I5" s="601">
        <f>'Demanda proporcional por tipo'!I3*'Custo por Localidade (1º GRAU)'!$N3</f>
        <v>0</v>
      </c>
      <c r="J5" s="601">
        <f>'Demanda proporcional por tipo'!J3*'Custo por Localidade (1º GRAU)'!$N3</f>
        <v>0</v>
      </c>
      <c r="K5" s="601">
        <f>'Demanda proporcional por tipo'!K3*'Custo por Localidade (1º GRAU)'!$N3</f>
        <v>0</v>
      </c>
      <c r="L5" s="601">
        <f>'Demanda proporcional por tipo'!L3*'Custo por Localidade (1º GRAU)'!$N3</f>
        <v>0</v>
      </c>
      <c r="M5" s="602">
        <f t="shared" si="0"/>
        <v>0</v>
      </c>
      <c r="N5" s="602">
        <f>'Custo por Localidade (1º GRAU)'!N3</f>
        <v>0</v>
      </c>
      <c r="O5" s="603">
        <f t="shared" si="1"/>
        <v>0</v>
      </c>
    </row>
    <row r="6" spans="1:15">
      <c r="A6" s="604" t="str">
        <f>CONCATENATE('Dimensionamento de Equipe (ASG)'!B6,": ",'Dimensionamento de Equipe (ASG)'!C6)</f>
        <v>ÁGUIA BRANCA: FÓRUM</v>
      </c>
      <c r="B6" s="601">
        <f>'Demanda proporcional por tipo'!B4*'Custo por Localidade (1º GRAU)'!$N4</f>
        <v>2824.4903130902499</v>
      </c>
      <c r="C6" s="601">
        <f>'Demanda proporcional por tipo'!C4*'Custo por Localidade (1º GRAU)'!$N4</f>
        <v>736.5097263692071</v>
      </c>
      <c r="D6" s="601">
        <f>'Demanda proporcional por tipo'!D4*'Custo por Localidade (1º GRAU)'!$N4</f>
        <v>257.35872554115326</v>
      </c>
      <c r="E6" s="601">
        <f>'Demanda proporcional por tipo'!E4*'Custo por Localidade (1º GRAU)'!$N4</f>
        <v>569.61775256789826</v>
      </c>
      <c r="F6" s="601">
        <f>'Demanda proporcional por tipo'!F4*'Custo por Localidade (1º GRAU)'!$N4</f>
        <v>141.95236056057146</v>
      </c>
      <c r="G6" s="601">
        <f>'Demanda proporcional por tipo'!G4*'Custo por Localidade (1º GRAU)'!$N4</f>
        <v>495.77841427205971</v>
      </c>
      <c r="H6" s="601">
        <f>'Demanda proporcional por tipo'!H4*'Custo por Localidade (1º GRAU)'!$N4</f>
        <v>208.05614913017942</v>
      </c>
      <c r="I6" s="601">
        <f>'Demanda proporcional por tipo'!I4*'Custo por Localidade (1º GRAU)'!$N4</f>
        <v>0</v>
      </c>
      <c r="J6" s="601">
        <f>'Demanda proporcional por tipo'!J4*'Custo por Localidade (1º GRAU)'!$N4</f>
        <v>0</v>
      </c>
      <c r="K6" s="601">
        <f>'Demanda proporcional por tipo'!K4*'Custo por Localidade (1º GRAU)'!$N4</f>
        <v>45.398852822893552</v>
      </c>
      <c r="L6" s="601">
        <f>'Demanda proporcional por tipo'!L4*'Custo por Localidade (1º GRAU)'!$N4</f>
        <v>90.797705645787104</v>
      </c>
      <c r="M6" s="602">
        <f t="shared" si="0"/>
        <v>5369.96</v>
      </c>
      <c r="N6" s="602">
        <f>'Custo por Localidade (1º GRAU)'!N4</f>
        <v>5369.96</v>
      </c>
      <c r="O6" s="603">
        <f t="shared" si="1"/>
        <v>0</v>
      </c>
    </row>
    <row r="7" spans="1:15">
      <c r="A7" s="604" t="str">
        <f>CONCATENATE('Dimensionamento de Equipe (ASG)'!B7,": ",'Dimensionamento de Equipe (ASG)'!C7)</f>
        <v>ALEGRE: FÓRUM</v>
      </c>
      <c r="B7" s="601">
        <f>'Demanda proporcional por tipo'!B5*'Custo por Localidade (1º GRAU)'!$N5</f>
        <v>5433.1650617337364</v>
      </c>
      <c r="C7" s="601">
        <f>'Demanda proporcional por tipo'!C5*'Custo por Localidade (1º GRAU)'!$N5</f>
        <v>8625.4158781756905</v>
      </c>
      <c r="D7" s="601">
        <f>'Demanda proporcional por tipo'!D5*'Custo por Localidade (1º GRAU)'!$N5</f>
        <v>384.41280325980324</v>
      </c>
      <c r="E7" s="601">
        <f>'Demanda proporcional por tipo'!E5*'Custo por Localidade (1º GRAU)'!$N5</f>
        <v>2980.2195009011957</v>
      </c>
      <c r="F7" s="601">
        <f>'Demanda proporcional por tipo'!F5*'Custo por Localidade (1º GRAU)'!$N5</f>
        <v>280.15303422506042</v>
      </c>
      <c r="G7" s="601">
        <f>'Demanda proporcional por tipo'!G5*'Custo por Localidade (1º GRAU)'!$N5</f>
        <v>115.05502433969059</v>
      </c>
      <c r="H7" s="601">
        <f>'Demanda proporcional por tipo'!H5*'Custo por Localidade (1º GRAU)'!$N5</f>
        <v>419.63454712897487</v>
      </c>
      <c r="I7" s="601">
        <f>'Demanda proporcional por tipo'!I5*'Custo por Localidade (1º GRAU)'!$N5</f>
        <v>0</v>
      </c>
      <c r="J7" s="601">
        <f>'Demanda proporcional por tipo'!J5*'Custo por Localidade (1º GRAU)'!$N5</f>
        <v>356.96370366821179</v>
      </c>
      <c r="K7" s="601">
        <f>'Demanda proporcional por tipo'!K5*'Custo por Localidade (1º GRAU)'!$N5</f>
        <v>40.650984105842731</v>
      </c>
      <c r="L7" s="601">
        <f>'Demanda proporcional por tipo'!L5*'Custo por Localidade (1º GRAU)'!$N5</f>
        <v>578.17946246178974</v>
      </c>
      <c r="M7" s="602">
        <f t="shared" si="0"/>
        <v>19213.849999999995</v>
      </c>
      <c r="N7" s="602">
        <f>'Custo por Localidade (1º GRAU)'!N5</f>
        <v>19213.849999999999</v>
      </c>
      <c r="O7" s="603">
        <f t="shared" si="1"/>
        <v>0</v>
      </c>
    </row>
    <row r="8" spans="1:15">
      <c r="A8" s="604" t="str">
        <f>CONCATENATE('Dimensionamento de Equipe (ASG)'!B8,": ",'Dimensionamento de Equipe (ASG)'!C8)</f>
        <v xml:space="preserve">ALFREDO CHAVES: FÓRUM E ARQUIVO </v>
      </c>
      <c r="B8" s="601">
        <f>'Demanda proporcional por tipo'!B6*'Custo por Localidade (1º GRAU)'!$N6</f>
        <v>2451.035006710119</v>
      </c>
      <c r="C8" s="601">
        <f>'Demanda proporcional por tipo'!C6*'Custo por Localidade (1º GRAU)'!$N6</f>
        <v>616.5083762292785</v>
      </c>
      <c r="D8" s="601">
        <f>'Demanda proporcional por tipo'!D6*'Custo por Localidade (1º GRAU)'!$N6</f>
        <v>620.73978748005561</v>
      </c>
      <c r="E8" s="601">
        <f>'Demanda proporcional por tipo'!E6*'Custo por Localidade (1º GRAU)'!$N6</f>
        <v>498.35858156472597</v>
      </c>
      <c r="F8" s="601">
        <f>'Demanda proporcional por tipo'!F6*'Custo por Localidade (1º GRAU)'!$N6</f>
        <v>331.09419202508326</v>
      </c>
      <c r="G8" s="601">
        <f>'Demanda proporcional por tipo'!G6*'Custo por Localidade (1º GRAU)'!$N6</f>
        <v>41.482179199085472</v>
      </c>
      <c r="H8" s="601">
        <f>'Demanda proporcional por tipo'!H6*'Custo por Localidade (1º GRAU)'!$N6</f>
        <v>411.69250156369276</v>
      </c>
      <c r="I8" s="601">
        <f>'Demanda proporcional por tipo'!I6*'Custo por Localidade (1º GRAU)'!$N6</f>
        <v>0</v>
      </c>
      <c r="J8" s="601">
        <f>'Demanda proporcional por tipo'!J6*'Custo por Localidade (1º GRAU)'!$N6</f>
        <v>0</v>
      </c>
      <c r="K8" s="601">
        <f>'Demanda proporcional por tipo'!K6*'Custo por Localidade (1º GRAU)'!$N6</f>
        <v>74.869791742653135</v>
      </c>
      <c r="L8" s="601">
        <f>'Demanda proporcional por tipo'!L6*'Custo por Localidade (1º GRAU)'!$N6</f>
        <v>149.73958348530627</v>
      </c>
      <c r="M8" s="602">
        <f t="shared" si="0"/>
        <v>5195.5199999999995</v>
      </c>
      <c r="N8" s="602">
        <f>'Custo por Localidade (1º GRAU)'!N6</f>
        <v>5195.5200000000004</v>
      </c>
      <c r="O8" s="603">
        <f t="shared" si="1"/>
        <v>0</v>
      </c>
    </row>
    <row r="9" spans="1:15">
      <c r="A9" s="604" t="str">
        <f>CONCATENATE('Dimensionamento de Equipe (ASG)'!B9,": ",'Dimensionamento de Equipe (ASG)'!C9)</f>
        <v>ALTO RIO NOVO: FÓRUM</v>
      </c>
      <c r="B9" s="601">
        <f>'Demanda proporcional por tipo'!B7*'Custo por Localidade (1º GRAU)'!$N7</f>
        <v>2872.7917964352105</v>
      </c>
      <c r="C9" s="601">
        <f>'Demanda proporcional por tipo'!C7*'Custo por Localidade (1º GRAU)'!$N7</f>
        <v>530.77658499494339</v>
      </c>
      <c r="D9" s="601">
        <f>'Demanda proporcional por tipo'!D7*'Custo por Localidade (1º GRAU)'!$N7</f>
        <v>0</v>
      </c>
      <c r="E9" s="601">
        <f>'Demanda proporcional por tipo'!E7*'Custo por Localidade (1º GRAU)'!$N7</f>
        <v>562.57081313065169</v>
      </c>
      <c r="F9" s="601">
        <f>'Demanda proporcional por tipo'!F7*'Custo por Localidade (1º GRAU)'!$N7</f>
        <v>139.14650431157079</v>
      </c>
      <c r="G9" s="601">
        <f>'Demanda proporcional por tipo'!G7*'Custo por Localidade (1º GRAU)'!$N7</f>
        <v>312.70558495826117</v>
      </c>
      <c r="H9" s="601">
        <f>'Demanda proporcional por tipo'!H7*'Custo por Localidade (1º GRAU)'!$N7</f>
        <v>820.31602255079429</v>
      </c>
      <c r="I9" s="601">
        <f>'Demanda proporcional por tipo'!I7*'Custo por Localidade (1º GRAU)'!$N7</f>
        <v>0</v>
      </c>
      <c r="J9" s="601">
        <f>'Demanda proporcional por tipo'!J7*'Custo por Localidade (1º GRAU)'!$N7</f>
        <v>0</v>
      </c>
      <c r="K9" s="601">
        <f>'Demanda proporcional por tipo'!K7*'Custo por Localidade (1º GRAU)'!$N7</f>
        <v>43.884231206189526</v>
      </c>
      <c r="L9" s="601">
        <f>'Demanda proporcional por tipo'!L7*'Custo por Localidade (1º GRAU)'!$N7</f>
        <v>87.768462412379051</v>
      </c>
      <c r="M9" s="602">
        <f t="shared" si="0"/>
        <v>5369.9600000000009</v>
      </c>
      <c r="N9" s="602">
        <f>'Custo por Localidade (1º GRAU)'!N7</f>
        <v>5369.96</v>
      </c>
      <c r="O9" s="603">
        <f t="shared" si="1"/>
        <v>0</v>
      </c>
    </row>
    <row r="10" spans="1:15">
      <c r="A10" s="604" t="str">
        <f>CONCATENATE('Dimensionamento de Equipe (ASG)'!B10,": ",'Dimensionamento de Equipe (ASG)'!C10)</f>
        <v xml:space="preserve">ANCHIETA: FÓRUM E ARQUIVO </v>
      </c>
      <c r="B10" s="601">
        <f>'Demanda proporcional por tipo'!B8*'Custo por Localidade (1º GRAU)'!$N8</f>
        <v>6141.6251671163063</v>
      </c>
      <c r="C10" s="601">
        <f>'Demanda proporcional por tipo'!C8*'Custo por Localidade (1º GRAU)'!$N8</f>
        <v>4493.7904104967556</v>
      </c>
      <c r="D10" s="601">
        <f>'Demanda proporcional por tipo'!D8*'Custo por Localidade (1º GRAU)'!$N8</f>
        <v>1608.0019506751294</v>
      </c>
      <c r="E10" s="601">
        <f>'Demanda proporcional por tipo'!E8*'Custo por Localidade (1º GRAU)'!$N8</f>
        <v>863.71376542023575</v>
      </c>
      <c r="F10" s="601">
        <f>'Demanda proporcional por tipo'!F8*'Custo por Localidade (1º GRAU)'!$N8</f>
        <v>511.273436766712</v>
      </c>
      <c r="G10" s="601">
        <f>'Demanda proporcional por tipo'!G8*'Custo por Localidade (1º GRAU)'!$N8</f>
        <v>222.7161810180157</v>
      </c>
      <c r="H10" s="601">
        <f>'Demanda proporcional por tipo'!H8*'Custo por Localidade (1º GRAU)'!$N8</f>
        <v>201.07373416958819</v>
      </c>
      <c r="I10" s="601">
        <f>'Demanda proporcional por tipo'!I8*'Custo por Localidade (1º GRAU)'!$N8</f>
        <v>0</v>
      </c>
      <c r="J10" s="601">
        <f>'Demanda proporcional por tipo'!J8*'Custo por Localidade (1º GRAU)'!$N8</f>
        <v>374.0057333788269</v>
      </c>
      <c r="K10" s="601">
        <f>'Demanda proporcional por tipo'!K8*'Custo por Localidade (1º GRAU)'!$N8</f>
        <v>51.595808142962426</v>
      </c>
      <c r="L10" s="601">
        <f>'Demanda proporcional por tipo'!L8*'Custo por Localidade (1º GRAU)'!$N8</f>
        <v>418.14381281546332</v>
      </c>
      <c r="M10" s="602">
        <f t="shared" si="0"/>
        <v>14885.939999999993</v>
      </c>
      <c r="N10" s="602">
        <f>'Custo por Localidade (1º GRAU)'!N8</f>
        <v>14885.939999999999</v>
      </c>
      <c r="O10" s="603">
        <f t="shared" si="1"/>
        <v>0</v>
      </c>
    </row>
    <row r="11" spans="1:15">
      <c r="A11" s="604" t="str">
        <f>CONCATENATE('Dimensionamento de Equipe (ASG)'!B11,": ",'Dimensionamento de Equipe (ASG)'!C11)</f>
        <v>APIACÁ: FÓRUM</v>
      </c>
      <c r="B11" s="601">
        <f>'Demanda proporcional por tipo'!B9*'Custo por Localidade (1º GRAU)'!$N9</f>
        <v>1650.1232766963699</v>
      </c>
      <c r="C11" s="601">
        <f>'Demanda proporcional por tipo'!C9*'Custo por Localidade (1º GRAU)'!$N9</f>
        <v>1065.7205285833832</v>
      </c>
      <c r="D11" s="601">
        <f>'Demanda proporcional por tipo'!D9*'Custo por Localidade (1º GRAU)'!$N9</f>
        <v>199.93955512916935</v>
      </c>
      <c r="E11" s="601">
        <f>'Demanda proporcional por tipo'!E9*'Custo por Localidade (1º GRAU)'!$N9</f>
        <v>341.88892858440511</v>
      </c>
      <c r="F11" s="601">
        <f>'Demanda proporcional por tipo'!F9*'Custo por Localidade (1º GRAU)'!$N9</f>
        <v>84.562953080717236</v>
      </c>
      <c r="G11" s="601">
        <f>'Demanda proporcional por tipo'!G9*'Custo por Localidade (1º GRAU)'!$N9</f>
        <v>333.56397358577783</v>
      </c>
      <c r="H11" s="601">
        <f>'Demanda proporcional por tipo'!H9*'Custo por Localidade (1º GRAU)'!$N9</f>
        <v>1433.2864876641615</v>
      </c>
      <c r="I11" s="601">
        <f>'Demanda proporcional por tipo'!I9*'Custo por Localidade (1º GRAU)'!$N9</f>
        <v>0</v>
      </c>
      <c r="J11" s="601">
        <f>'Demanda proporcional por tipo'!J9*'Custo por Localidade (1º GRAU)'!$N9</f>
        <v>0</v>
      </c>
      <c r="K11" s="601">
        <f>'Demanda proporcional por tipo'!K9*'Custo por Localidade (1º GRAU)'!$N9</f>
        <v>28.81143222533882</v>
      </c>
      <c r="L11" s="601">
        <f>'Demanda proporcional por tipo'!L9*'Custo por Localidade (1º GRAU)'!$N9</f>
        <v>57.622864450677639</v>
      </c>
      <c r="M11" s="602">
        <f t="shared" si="0"/>
        <v>5195.5200000000004</v>
      </c>
      <c r="N11" s="602">
        <f>'Custo por Localidade (1º GRAU)'!N9</f>
        <v>5195.5200000000004</v>
      </c>
      <c r="O11" s="603">
        <f t="shared" si="1"/>
        <v>0</v>
      </c>
    </row>
    <row r="12" spans="1:15">
      <c r="A12" s="604" t="str">
        <f>CONCATENATE('Dimensionamento de Equipe (ASG)'!B12,": ",'Dimensionamento de Equipe (ASG)'!C12)</f>
        <v>ARACRUZ: FÓRUM E ARQUIVO</v>
      </c>
      <c r="B12" s="601">
        <f>'Demanda proporcional por tipo'!B10*'Custo por Localidade (1º GRAU)'!$N10</f>
        <v>5344.1331298620189</v>
      </c>
      <c r="C12" s="601">
        <f>'Demanda proporcional por tipo'!C10*'Custo por Localidade (1º GRAU)'!$N10</f>
        <v>2346.158222237631</v>
      </c>
      <c r="D12" s="601">
        <f>'Demanda proporcional por tipo'!D10*'Custo por Localidade (1º GRAU)'!$N10</f>
        <v>1317.2606886793749</v>
      </c>
      <c r="E12" s="601">
        <f>'Demanda proporcional por tipo'!E10*'Custo por Localidade (1º GRAU)'!$N10</f>
        <v>1194.2294792053585</v>
      </c>
      <c r="F12" s="601">
        <f>'Demanda proporcional por tipo'!F10*'Custo por Localidade (1º GRAU)'!$N10</f>
        <v>297.5939989982258</v>
      </c>
      <c r="G12" s="601">
        <f>'Demanda proporcional por tipo'!G10*'Custo por Localidade (1º GRAU)'!$N10</f>
        <v>591.99622402249906</v>
      </c>
      <c r="H12" s="601">
        <f>'Demanda proporcional por tipo'!H10*'Custo por Localidade (1º GRAU)'!$N10</f>
        <v>3372.8098367922653</v>
      </c>
      <c r="I12" s="601">
        <f>'Demanda proporcional por tipo'!I10*'Custo por Localidade (1º GRAU)'!$N10</f>
        <v>0</v>
      </c>
      <c r="J12" s="601">
        <f>'Demanda proporcional por tipo'!J10*'Custo por Localidade (1º GRAU)'!$N10</f>
        <v>0</v>
      </c>
      <c r="K12" s="601">
        <f>'Demanda proporcional por tipo'!K10*'Custo por Localidade (1º GRAU)'!$N10</f>
        <v>140.58614006754149</v>
      </c>
      <c r="L12" s="601">
        <f>'Demanda proporcional por tipo'!L10*'Custo por Localidade (1º GRAU)'!$N10</f>
        <v>281.17228013508299</v>
      </c>
      <c r="M12" s="602">
        <f t="shared" si="0"/>
        <v>14885.939999999997</v>
      </c>
      <c r="N12" s="602">
        <f>'Custo por Localidade (1º GRAU)'!N10</f>
        <v>14885.939999999999</v>
      </c>
      <c r="O12" s="603">
        <f t="shared" si="1"/>
        <v>0</v>
      </c>
    </row>
    <row r="13" spans="1:15">
      <c r="A13" s="604" t="str">
        <f>CONCATENATE('Dimensionamento de Equipe (ASG)'!B13,": ",'Dimensionamento de Equipe (ASG)'!C13)</f>
        <v>ATÍLIO VIVÁCQUA: PID</v>
      </c>
      <c r="B13" s="601">
        <f>'Demanda proporcional por tipo'!B11*'Custo por Localidade (1º GRAU)'!$N11</f>
        <v>0</v>
      </c>
      <c r="C13" s="601">
        <f>'Demanda proporcional por tipo'!C11*'Custo por Localidade (1º GRAU)'!$N11</f>
        <v>0</v>
      </c>
      <c r="D13" s="601">
        <f>'Demanda proporcional por tipo'!D11*'Custo por Localidade (1º GRAU)'!$N11</f>
        <v>0</v>
      </c>
      <c r="E13" s="601">
        <f>'Demanda proporcional por tipo'!E11*'Custo por Localidade (1º GRAU)'!$N11</f>
        <v>0</v>
      </c>
      <c r="F13" s="601">
        <f>'Demanda proporcional por tipo'!F11*'Custo por Localidade (1º GRAU)'!$N11</f>
        <v>0</v>
      </c>
      <c r="G13" s="601">
        <f>'Demanda proporcional por tipo'!G11*'Custo por Localidade (1º GRAU)'!$N11</f>
        <v>0</v>
      </c>
      <c r="H13" s="601">
        <f>'Demanda proporcional por tipo'!H11*'Custo por Localidade (1º GRAU)'!$N11</f>
        <v>0</v>
      </c>
      <c r="I13" s="601">
        <f>'Demanda proporcional por tipo'!I11*'Custo por Localidade (1º GRAU)'!$N11</f>
        <v>0</v>
      </c>
      <c r="J13" s="601">
        <f>'Demanda proporcional por tipo'!J11*'Custo por Localidade (1º GRAU)'!$N11</f>
        <v>0</v>
      </c>
      <c r="K13" s="601">
        <f>'Demanda proporcional por tipo'!K11*'Custo por Localidade (1º GRAU)'!$N11</f>
        <v>0</v>
      </c>
      <c r="L13" s="601">
        <f>'Demanda proporcional por tipo'!L11*'Custo por Localidade (1º GRAU)'!$N11</f>
        <v>0</v>
      </c>
      <c r="M13" s="602">
        <f t="shared" si="0"/>
        <v>0</v>
      </c>
      <c r="N13" s="602">
        <f>'Custo por Localidade (1º GRAU)'!N11</f>
        <v>0</v>
      </c>
      <c r="O13" s="603">
        <f t="shared" si="1"/>
        <v>0</v>
      </c>
    </row>
    <row r="14" spans="1:15">
      <c r="A14" s="604" t="str">
        <f>CONCATENATE('Dimensionamento de Equipe (ASG)'!B14,": ",'Dimensionamento de Equipe (ASG)'!C14)</f>
        <v>BAIXO GUANDU: FÓRUM</v>
      </c>
      <c r="B14" s="601">
        <f>'Demanda proporcional por tipo'!B12*'Custo por Localidade (1º GRAU)'!$N12</f>
        <v>3676.7657844416094</v>
      </c>
      <c r="C14" s="601">
        <f>'Demanda proporcional por tipo'!C12*'Custo por Localidade (1º GRAU)'!$N12</f>
        <v>3112.3681397175828</v>
      </c>
      <c r="D14" s="601">
        <f>'Demanda proporcional por tipo'!D12*'Custo por Localidade (1º GRAU)'!$N12</f>
        <v>372.35354858215595</v>
      </c>
      <c r="E14" s="601">
        <f>'Demanda proporcional por tipo'!E12*'Custo por Localidade (1º GRAU)'!$N12</f>
        <v>1924.7451743594336</v>
      </c>
      <c r="F14" s="601">
        <f>'Demanda proporcional por tipo'!F12*'Custo por Localidade (1º GRAU)'!$N12</f>
        <v>523.9195081928525</v>
      </c>
      <c r="G14" s="601">
        <f>'Demanda proporcional por tipo'!G12*'Custo por Localidade (1º GRAU)'!$N12</f>
        <v>175.39496114160613</v>
      </c>
      <c r="H14" s="601">
        <f>'Demanda proporcional por tipo'!H12*'Custo por Localidade (1º GRAU)'!$N12</f>
        <v>0</v>
      </c>
      <c r="I14" s="601">
        <f>'Demanda proporcional por tipo'!I12*'Custo por Localidade (1º GRAU)'!$N12</f>
        <v>0</v>
      </c>
      <c r="J14" s="601">
        <f>'Demanda proporcional por tipo'!J12*'Custo por Localidade (1º GRAU)'!$N12</f>
        <v>106.45744873676895</v>
      </c>
      <c r="K14" s="601">
        <f>'Demanda proporcional por tipo'!K12*'Custo por Localidade (1º GRAU)'!$N12</f>
        <v>48.765685648132298</v>
      </c>
      <c r="L14" s="601">
        <f>'Demanda proporcional por tipo'!L12*'Custo por Localidade (1º GRAU)'!$N12</f>
        <v>187.1797491798595</v>
      </c>
      <c r="M14" s="602">
        <f t="shared" si="0"/>
        <v>10127.949999999999</v>
      </c>
      <c r="N14" s="602">
        <f>'Custo por Localidade (1º GRAU)'!N12</f>
        <v>10127.950000000001</v>
      </c>
      <c r="O14" s="603">
        <f t="shared" si="1"/>
        <v>0</v>
      </c>
    </row>
    <row r="15" spans="1:15">
      <c r="A15" s="604" t="str">
        <f>CONCATENATE('Dimensionamento de Equipe (ASG)'!B15,": ",'Dimensionamento de Equipe (ASG)'!C15)</f>
        <v>BARRA DE SÃO FRANCISCO: FÓRUM E ARQUIVO</v>
      </c>
      <c r="B15" s="601">
        <f>'Demanda proporcional por tipo'!B13*'Custo por Localidade (1º GRAU)'!$N13</f>
        <v>5419.2877911621999</v>
      </c>
      <c r="C15" s="601">
        <f>'Demanda proporcional por tipo'!C13*'Custo por Localidade (1º GRAU)'!$N13</f>
        <v>2339.7532925635833</v>
      </c>
      <c r="D15" s="601">
        <f>'Demanda proporcional por tipo'!D13*'Custo por Localidade (1º GRAU)'!$N13</f>
        <v>680.07117624009391</v>
      </c>
      <c r="E15" s="601">
        <f>'Demanda proporcional por tipo'!E13*'Custo por Localidade (1º GRAU)'!$N13</f>
        <v>418.57769491955986</v>
      </c>
      <c r="F15" s="601">
        <f>'Demanda proporcional por tipo'!F13*'Custo por Localidade (1º GRAU)'!$N13</f>
        <v>742.11316978481898</v>
      </c>
      <c r="G15" s="601">
        <f>'Demanda proporcional por tipo'!G13*'Custo por Localidade (1º GRAU)'!$N13</f>
        <v>124.67623185130044</v>
      </c>
      <c r="H15" s="601">
        <f>'Demanda proporcional por tipo'!H13*'Custo por Localidade (1º GRAU)'!$N13</f>
        <v>0</v>
      </c>
      <c r="I15" s="601">
        <f>'Demanda proporcional por tipo'!I13*'Custo por Localidade (1º GRAU)'!$N13</f>
        <v>0</v>
      </c>
      <c r="J15" s="601">
        <f>'Demanda proporcional por tipo'!J13*'Custo por Localidade (1º GRAU)'!$N13</f>
        <v>90.024163253274168</v>
      </c>
      <c r="K15" s="601">
        <f>'Demanda proporcional por tipo'!K13*'Custo por Localidade (1º GRAU)'!$N13</f>
        <v>41.845552846067108</v>
      </c>
      <c r="L15" s="601">
        <f>'Demanda proporcional por tipo'!L13*'Custo por Localidade (1º GRAU)'!$N13</f>
        <v>159.50092737910194</v>
      </c>
      <c r="M15" s="602">
        <f t="shared" si="0"/>
        <v>10015.850000000002</v>
      </c>
      <c r="N15" s="602">
        <f>'Custo por Localidade (1º GRAU)'!N13</f>
        <v>10015.85</v>
      </c>
      <c r="O15" s="603">
        <f t="shared" si="1"/>
        <v>0</v>
      </c>
    </row>
    <row r="16" spans="1:15">
      <c r="A16" s="604" t="str">
        <f>CONCATENATE('Dimensionamento de Equipe (ASG)'!B16,": ",'Dimensionamento de Equipe (ASG)'!C16)</f>
        <v>BOA ESPERANÇA: FÓRUM</v>
      </c>
      <c r="B16" s="601">
        <f>'Demanda proporcional por tipo'!B14*'Custo por Localidade (1º GRAU)'!$N14</f>
        <v>2534.7278503685134</v>
      </c>
      <c r="C16" s="601">
        <f>'Demanda proporcional por tipo'!C14*'Custo por Localidade (1º GRAU)'!$N14</f>
        <v>526.17484387607237</v>
      </c>
      <c r="D16" s="601">
        <f>'Demanda proporcional por tipo'!D14*'Custo por Localidade (1º GRAU)'!$N14</f>
        <v>103.01514713604089</v>
      </c>
      <c r="E16" s="601">
        <f>'Demanda proporcional por tipo'!E14*'Custo por Localidade (1º GRAU)'!$N14</f>
        <v>517.77477439781001</v>
      </c>
      <c r="F16" s="601">
        <f>'Demanda proporcional por tipo'!F14*'Custo por Localidade (1º GRAU)'!$N14</f>
        <v>186.72941332006133</v>
      </c>
      <c r="G16" s="601">
        <f>'Demanda proporcional por tipo'!G14*'Custo por Localidade (1º GRAU)'!$N14</f>
        <v>330.83115165571661</v>
      </c>
      <c r="H16" s="601">
        <f>'Demanda proporcional por tipo'!H14*'Custo por Localidade (1º GRAU)'!$N14</f>
        <v>930.28091853980061</v>
      </c>
      <c r="I16" s="601">
        <f>'Demanda proporcional por tipo'!I14*'Custo por Localidade (1º GRAU)'!$N14</f>
        <v>0</v>
      </c>
      <c r="J16" s="601">
        <f>'Demanda proporcional por tipo'!J14*'Custo por Localidade (1º GRAU)'!$N14</f>
        <v>0</v>
      </c>
      <c r="K16" s="601">
        <f>'Demanda proporcional por tipo'!K14*'Custo por Localidade (1º GRAU)'!$N14</f>
        <v>40.951966901995178</v>
      </c>
      <c r="L16" s="601">
        <f>'Demanda proporcional por tipo'!L14*'Custo por Localidade (1º GRAU)'!$N14</f>
        <v>81.903933803990355</v>
      </c>
      <c r="M16" s="602">
        <f t="shared" si="0"/>
        <v>5252.3900000000012</v>
      </c>
      <c r="N16" s="602">
        <f>'Custo por Localidade (1º GRAU)'!N14</f>
        <v>5252.39</v>
      </c>
      <c r="O16" s="603">
        <f t="shared" si="1"/>
        <v>0</v>
      </c>
    </row>
    <row r="17" spans="1:15">
      <c r="A17" s="604" t="str">
        <f>CONCATENATE('Dimensionamento de Equipe (ASG)'!B17,": ",'Dimensionamento de Equipe (ASG)'!C17)</f>
        <v>BOM JESUS DO NORTE: FÓRUM</v>
      </c>
      <c r="B17" s="601">
        <f>'Demanda proporcional por tipo'!B15*'Custo por Localidade (1º GRAU)'!$N15</f>
        <v>1936.6235181603802</v>
      </c>
      <c r="C17" s="601">
        <f>'Demanda proporcional por tipo'!C15*'Custo por Localidade (1º GRAU)'!$N15</f>
        <v>277.38829804837439</v>
      </c>
      <c r="D17" s="601">
        <f>'Demanda proporcional por tipo'!D15*'Custo por Localidade (1º GRAU)'!$N15</f>
        <v>209.84620091231389</v>
      </c>
      <c r="E17" s="601">
        <f>'Demanda proporcional por tipo'!E15*'Custo por Localidade (1º GRAU)'!$N15</f>
        <v>1204.8810016636432</v>
      </c>
      <c r="F17" s="601">
        <f>'Demanda proporcional por tipo'!F15*'Custo por Localidade (1º GRAU)'!$N15</f>
        <v>61.884938606848593</v>
      </c>
      <c r="G17" s="601">
        <f>'Demanda proporcional por tipo'!G15*'Custo por Localidade (1º GRAU)'!$N15</f>
        <v>276.57219476147156</v>
      </c>
      <c r="H17" s="601">
        <f>'Demanda proporcional por tipo'!H15*'Custo por Localidade (1º GRAU)'!$N15</f>
        <v>1274.5102395462086</v>
      </c>
      <c r="I17" s="601">
        <f>'Demanda proporcional por tipo'!I15*'Custo por Localidade (1º GRAU)'!$N15</f>
        <v>0</v>
      </c>
      <c r="J17" s="601">
        <f>'Demanda proporcional por tipo'!J15*'Custo por Localidade (1º GRAU)'!$N15</f>
        <v>0</v>
      </c>
      <c r="K17" s="601">
        <f>'Demanda proporcional por tipo'!K15*'Custo por Localidade (1º GRAU)'!$N15</f>
        <v>42.751202766919903</v>
      </c>
      <c r="L17" s="601">
        <f>'Demanda proporcional por tipo'!L15*'Custo por Localidade (1º GRAU)'!$N15</f>
        <v>85.502405533839806</v>
      </c>
      <c r="M17" s="602">
        <f t="shared" si="0"/>
        <v>5369.9600000000009</v>
      </c>
      <c r="N17" s="602">
        <f>'Custo por Localidade (1º GRAU)'!N15</f>
        <v>5369.96</v>
      </c>
      <c r="O17" s="603">
        <f t="shared" si="1"/>
        <v>0</v>
      </c>
    </row>
    <row r="18" spans="1:15">
      <c r="A18" s="604" t="str">
        <f>CONCATENATE('Dimensionamento de Equipe (ASG)'!B18,": ",'Dimensionamento de Equipe (ASG)'!C18)</f>
        <v>CACHOEIRO DE ITAPEMIRIM: FÓRUM E ARQUIVO</v>
      </c>
      <c r="B18" s="601">
        <f>'Demanda proporcional por tipo'!B16*'Custo por Localidade (1º GRAU)'!$N16</f>
        <v>13124.761271534497</v>
      </c>
      <c r="C18" s="601">
        <f>'Demanda proporcional por tipo'!C16*'Custo por Localidade (1º GRAU)'!$N16</f>
        <v>5706.5503603470179</v>
      </c>
      <c r="D18" s="601">
        <f>'Demanda proporcional por tipo'!D16*'Custo por Localidade (1º GRAU)'!$N16</f>
        <v>3574.8298127403432</v>
      </c>
      <c r="E18" s="601">
        <f>'Demanda proporcional por tipo'!E16*'Custo por Localidade (1º GRAU)'!$N16</f>
        <v>3467.4047504024879</v>
      </c>
      <c r="F18" s="601">
        <f>'Demanda proporcional por tipo'!F16*'Custo por Localidade (1º GRAU)'!$N16</f>
        <v>401.20343530679457</v>
      </c>
      <c r="G18" s="601">
        <f>'Demanda proporcional por tipo'!G16*'Custo por Localidade (1º GRAU)'!$N16</f>
        <v>502.9210494043698</v>
      </c>
      <c r="H18" s="601">
        <f>'Demanda proporcional por tipo'!H16*'Custo por Localidade (1º GRAU)'!$N16</f>
        <v>4871.1114345165943</v>
      </c>
      <c r="I18" s="601">
        <f>'Demanda proporcional por tipo'!I16*'Custo por Localidade (1º GRAU)'!$N16</f>
        <v>0</v>
      </c>
      <c r="J18" s="601">
        <f>'Demanda proporcional por tipo'!J16*'Custo por Localidade (1º GRAU)'!$N16</f>
        <v>1041.4838708043676</v>
      </c>
      <c r="K18" s="601">
        <f>'Demanda proporcional por tipo'!K16*'Custo por Localidade (1º GRAU)'!$N16</f>
        <v>116.86498861503846</v>
      </c>
      <c r="L18" s="601">
        <f>'Demanda proporcional por tipo'!L16*'Custo por Localidade (1º GRAU)'!$N16</f>
        <v>1110.7690263284917</v>
      </c>
      <c r="M18" s="602">
        <f t="shared" si="0"/>
        <v>33917.9</v>
      </c>
      <c r="N18" s="602">
        <f>'Custo por Localidade (1º GRAU)'!N16</f>
        <v>33917.9</v>
      </c>
      <c r="O18" s="603">
        <f t="shared" si="1"/>
        <v>0</v>
      </c>
    </row>
    <row r="19" spans="1:15">
      <c r="A19" s="604" t="str">
        <f>CONCATENATE('Dimensionamento de Equipe (ASG)'!B19,": ",'Dimensionamento de Equipe (ASG)'!C19)</f>
        <v>CARIACICA e NAC: FÓRUM</v>
      </c>
      <c r="B19" s="601">
        <f>'Demanda proporcional por tipo'!B17*'Custo por Localidade (1º GRAU)'!$N17</f>
        <v>20645.795641857796</v>
      </c>
      <c r="C19" s="601">
        <f>'Demanda proporcional por tipo'!C17*'Custo por Localidade (1º GRAU)'!$N17</f>
        <v>3458.6835854986907</v>
      </c>
      <c r="D19" s="601">
        <f>'Demanda proporcional por tipo'!D17*'Custo por Localidade (1º GRAU)'!$N17</f>
        <v>2441.924822420327</v>
      </c>
      <c r="E19" s="601">
        <f>'Demanda proporcional por tipo'!E17*'Custo por Localidade (1º GRAU)'!$N17</f>
        <v>3835.5451622176815</v>
      </c>
      <c r="F19" s="601">
        <f>'Demanda proporcional por tipo'!F17*'Custo por Localidade (1º GRAU)'!$N17</f>
        <v>1421.78916871499</v>
      </c>
      <c r="G19" s="601">
        <f>'Demanda proporcional por tipo'!G17*'Custo por Localidade (1º GRAU)'!$N17</f>
        <v>1626.1975651800624</v>
      </c>
      <c r="H19" s="601">
        <f>'Demanda proporcional por tipo'!H17*'Custo por Localidade (1º GRAU)'!$N17</f>
        <v>8487.7827247112582</v>
      </c>
      <c r="I19" s="601">
        <f>'Demanda proporcional por tipo'!I17*'Custo por Localidade (1º GRAU)'!$N17</f>
        <v>0</v>
      </c>
      <c r="J19" s="601">
        <f>'Demanda proporcional por tipo'!J17*'Custo por Localidade (1º GRAU)'!$N17</f>
        <v>777.74073617024237</v>
      </c>
      <c r="K19" s="601">
        <f>'Demanda proporcional por tipo'!K17*'Custo por Localidade (1º GRAU)'!$N17</f>
        <v>34.938355295664827</v>
      </c>
      <c r="L19" s="601">
        <f>'Demanda proporcional por tipo'!L17*'Custo por Localidade (1º GRAU)'!$N17</f>
        <v>703.48223793328668</v>
      </c>
      <c r="M19" s="602">
        <f t="shared" si="0"/>
        <v>43433.87999999999</v>
      </c>
      <c r="N19" s="602">
        <f>'Custo por Localidade (1º GRAU)'!N17</f>
        <v>43433.88</v>
      </c>
      <c r="O19" s="603">
        <f t="shared" si="1"/>
        <v>0</v>
      </c>
    </row>
    <row r="20" spans="1:15">
      <c r="A20" s="604" t="str">
        <f>CONCATENATE('Dimensionamento de Equipe (ASG)'!B20,": ",'Dimensionamento de Equipe (ASG)'!C20)</f>
        <v>CASTELO: FÓRUM E ARQUIVO</v>
      </c>
      <c r="B20" s="601">
        <f>'Demanda proporcional por tipo'!B18*'Custo por Localidade (1º GRAU)'!$N18</f>
        <v>2786.6876625648501</v>
      </c>
      <c r="C20" s="601">
        <f>'Demanda proporcional por tipo'!C18*'Custo por Localidade (1º GRAU)'!$N18</f>
        <v>674.92396588753377</v>
      </c>
      <c r="D20" s="601">
        <f>'Demanda proporcional por tipo'!D18*'Custo por Localidade (1º GRAU)'!$N18</f>
        <v>517.69114603066396</v>
      </c>
      <c r="E20" s="601">
        <f>'Demanda proporcional por tipo'!E18*'Custo por Localidade (1º GRAU)'!$N18</f>
        <v>319.71344937032069</v>
      </c>
      <c r="F20" s="601">
        <f>'Demanda proporcional por tipo'!F18*'Custo por Localidade (1º GRAU)'!$N18</f>
        <v>144.62656411875724</v>
      </c>
      <c r="G20" s="601">
        <f>'Demanda proporcional por tipo'!G18*'Custo por Localidade (1º GRAU)'!$N18</f>
        <v>62.972649900980898</v>
      </c>
      <c r="H20" s="601">
        <f>'Demanda proporcional por tipo'!H18*'Custo por Localidade (1º GRAU)'!$N18</f>
        <v>419.51563890869289</v>
      </c>
      <c r="I20" s="601">
        <f>'Demanda proporcional por tipo'!I18*'Custo por Localidade (1º GRAU)'!$N18</f>
        <v>0</v>
      </c>
      <c r="J20" s="601">
        <f>'Demanda proporcional por tipo'!J18*'Custo por Localidade (1º GRAU)'!$N18</f>
        <v>88.43619072351656</v>
      </c>
      <c r="K20" s="601">
        <f>'Demanda proporcional por tipo'!K18*'Custo por Localidade (1º GRAU)'!$N18</f>
        <v>54.450050277591636</v>
      </c>
      <c r="L20" s="601">
        <f>'Demanda proporcional por tipo'!L18*'Custo por Localidade (1º GRAU)'!$N18</f>
        <v>183.37268221709198</v>
      </c>
      <c r="M20" s="602">
        <f t="shared" si="0"/>
        <v>5252.39</v>
      </c>
      <c r="N20" s="602">
        <f>'Custo por Localidade (1º GRAU)'!N18</f>
        <v>5252.39</v>
      </c>
      <c r="O20" s="603">
        <f t="shared" si="1"/>
        <v>0</v>
      </c>
    </row>
    <row r="21" spans="1:15" ht="15.75" customHeight="1">
      <c r="A21" s="604" t="str">
        <f>CONCATENATE('Dimensionamento de Equipe (ASG)'!B21,": ",'Dimensionamento de Equipe (ASG)'!C21)</f>
        <v>COLATINA: FÓRUM</v>
      </c>
      <c r="B21" s="601">
        <f>'Demanda proporcional por tipo'!B19*'Custo por Localidade (1º GRAU)'!$N19</f>
        <v>12906.275072226406</v>
      </c>
      <c r="C21" s="601">
        <f>'Demanda proporcional por tipo'!C19*'Custo por Localidade (1º GRAU)'!$N19</f>
        <v>7452.4474913000959</v>
      </c>
      <c r="D21" s="601">
        <f>'Demanda proporcional por tipo'!D19*'Custo por Localidade (1º GRAU)'!$N19</f>
        <v>1045.1564334176887</v>
      </c>
      <c r="E21" s="601">
        <f>'Demanda proporcional por tipo'!E19*'Custo por Localidade (1º GRAU)'!$N19</f>
        <v>3100.9955918159553</v>
      </c>
      <c r="F21" s="601">
        <f>'Demanda proporcional por tipo'!F19*'Custo por Localidade (1º GRAU)'!$N19</f>
        <v>845.32220793156432</v>
      </c>
      <c r="G21" s="601">
        <f>'Demanda proporcional por tipo'!G19*'Custo por Localidade (1º GRAU)'!$N19</f>
        <v>332.56960279930161</v>
      </c>
      <c r="H21" s="601">
        <f>'Demanda proporcional por tipo'!H19*'Custo por Localidade (1º GRAU)'!$N19</f>
        <v>6392.2469109476151</v>
      </c>
      <c r="I21" s="601">
        <f>'Demanda proporcional por tipo'!I19*'Custo por Localidade (1º GRAU)'!$N19</f>
        <v>0</v>
      </c>
      <c r="J21" s="601">
        <f>'Demanda proporcional por tipo'!J19*'Custo por Localidade (1º GRAU)'!$N19</f>
        <v>338.90564785697956</v>
      </c>
      <c r="K21" s="601">
        <f>'Demanda proporcional por tipo'!K19*'Custo por Localidade (1º GRAU)'!$N19</f>
        <v>39.083773589208143</v>
      </c>
      <c r="L21" s="601">
        <f>'Demanda proporcional por tipo'!L19*'Custo por Localidade (1º GRAU)'!$N19</f>
        <v>363.09726811519158</v>
      </c>
      <c r="M21" s="602">
        <f t="shared" si="0"/>
        <v>32816.100000000006</v>
      </c>
      <c r="N21" s="602">
        <f>'Custo por Localidade (1º GRAU)'!N19</f>
        <v>32816.100000000006</v>
      </c>
      <c r="O21" s="603">
        <f t="shared" si="1"/>
        <v>0</v>
      </c>
    </row>
    <row r="22" spans="1:15" ht="15.75" customHeight="1">
      <c r="A22" s="604" t="str">
        <f>CONCATENATE('Dimensionamento de Equipe (ASG)'!B22,": ",'Dimensionamento de Equipe (ASG)'!C22)</f>
        <v>CONCEIÇÃO DA BARRA: FÓRUM</v>
      </c>
      <c r="B22" s="601">
        <f>'Demanda proporcional por tipo'!B20*'Custo por Localidade (1º GRAU)'!$N20</f>
        <v>2473.056654173301</v>
      </c>
      <c r="C22" s="601">
        <f>'Demanda proporcional por tipo'!C20*'Custo por Localidade (1º GRAU)'!$N20</f>
        <v>682.965557230694</v>
      </c>
      <c r="D22" s="601">
        <f>'Demanda proporcional por tipo'!D20*'Custo por Localidade (1º GRAU)'!$N20</f>
        <v>77.434259230475178</v>
      </c>
      <c r="E22" s="601">
        <f>'Demanda proporcional por tipo'!E20*'Custo por Localidade (1º GRAU)'!$N20</f>
        <v>254.19639265242296</v>
      </c>
      <c r="F22" s="601">
        <f>'Demanda proporcional por tipo'!F20*'Custo por Localidade (1º GRAU)'!$N20</f>
        <v>692.29915097722437</v>
      </c>
      <c r="G22" s="601">
        <f>'Demanda proporcional por tipo'!G20*'Custo por Localidade (1º GRAU)'!$N20</f>
        <v>327.30314202511033</v>
      </c>
      <c r="H22" s="601">
        <f>'Demanda proporcional por tipo'!H20*'Custo por Localidade (1º GRAU)'!$N20</f>
        <v>594.0723591756032</v>
      </c>
      <c r="I22" s="601">
        <f>'Demanda proporcional por tipo'!I20*'Custo por Localidade (1º GRAU)'!$N20</f>
        <v>0</v>
      </c>
      <c r="J22" s="601">
        <f>'Demanda proporcional por tipo'!J20*'Custo por Localidade (1º GRAU)'!$N20</f>
        <v>86.806751192096826</v>
      </c>
      <c r="K22" s="601">
        <f>'Demanda proporcional por tipo'!K20*'Custo por Localidade (1º GRAU)'!$N20</f>
        <v>36.241770428856775</v>
      </c>
      <c r="L22" s="601">
        <f>'Demanda proporcional por tipo'!L20*'Custo por Localidade (1º GRAU)'!$N20</f>
        <v>145.5839629142161</v>
      </c>
      <c r="M22" s="602">
        <f t="shared" si="0"/>
        <v>5369.9600000000009</v>
      </c>
      <c r="N22" s="602">
        <f>'Custo por Localidade (1º GRAU)'!N20</f>
        <v>5369.96</v>
      </c>
      <c r="O22" s="603">
        <f t="shared" si="1"/>
        <v>0</v>
      </c>
    </row>
    <row r="23" spans="1:15" ht="15.75" customHeight="1">
      <c r="A23" s="604" t="str">
        <f>CONCATENATE('Dimensionamento de Equipe (ASG)'!B23,": ",'Dimensionamento de Equipe (ASG)'!C23)</f>
        <v>CONCEIÇÃO DO CASTELO: FÓRUM E ARQUIVO</v>
      </c>
      <c r="B23" s="601">
        <f>'Demanda proporcional por tipo'!B21*'Custo por Localidade (1º GRAU)'!$N21</f>
        <v>2368.720548296159</v>
      </c>
      <c r="C23" s="601">
        <f>'Demanda proporcional por tipo'!C21*'Custo por Localidade (1º GRAU)'!$N21</f>
        <v>997.63506005594877</v>
      </c>
      <c r="D23" s="601">
        <f>'Demanda proporcional por tipo'!D21*'Custo por Localidade (1º GRAU)'!$N21</f>
        <v>487.44168076601551</v>
      </c>
      <c r="E23" s="601">
        <f>'Demanda proporcional por tipo'!E21*'Custo por Localidade (1º GRAU)'!$N21</f>
        <v>826.65053229404714</v>
      </c>
      <c r="F23" s="601">
        <f>'Demanda proporcional por tipo'!F21*'Custo por Localidade (1º GRAU)'!$N21</f>
        <v>235.81640611232345</v>
      </c>
      <c r="G23" s="601">
        <f>'Demanda proporcional por tipo'!G21*'Custo por Localidade (1º GRAU)'!$N21</f>
        <v>30.695056738892223</v>
      </c>
      <c r="H23" s="601">
        <f>'Demanda proporcional por tipo'!H21*'Custo por Localidade (1º GRAU)'!$N21</f>
        <v>122.96309112337504</v>
      </c>
      <c r="I23" s="601">
        <f>'Demanda proporcional por tipo'!I21*'Custo por Localidade (1º GRAU)'!$N21</f>
        <v>0</v>
      </c>
      <c r="J23" s="601">
        <f>'Demanda proporcional por tipo'!J21*'Custo por Localidade (1º GRAU)'!$N21</f>
        <v>82.972685530885769</v>
      </c>
      <c r="K23" s="601">
        <f>'Demanda proporcional por tipo'!K21*'Custo por Localidade (1º GRAU)'!$N21</f>
        <v>49.064401299483009</v>
      </c>
      <c r="L23" s="601">
        <f>'Demanda proporcional por tipo'!L21*'Custo por Localidade (1º GRAU)'!$N21</f>
        <v>168.00053778286986</v>
      </c>
      <c r="M23" s="602">
        <f t="shared" si="0"/>
        <v>5369.96</v>
      </c>
      <c r="N23" s="602">
        <f>'Custo por Localidade (1º GRAU)'!N21</f>
        <v>5369.96</v>
      </c>
      <c r="O23" s="603">
        <f t="shared" si="1"/>
        <v>0</v>
      </c>
    </row>
    <row r="24" spans="1:15" ht="15.75" customHeight="1">
      <c r="A24" s="604" t="str">
        <f>CONCATENATE('Dimensionamento de Equipe (ASG)'!B24,": ",'Dimensionamento de Equipe (ASG)'!C24)</f>
        <v>DOMINGOS MARTINS: FÓRUM E ARQUIVO</v>
      </c>
      <c r="B24" s="601">
        <f>'Demanda proporcional por tipo'!B22*'Custo por Localidade (1º GRAU)'!$N22</f>
        <v>2432.1554411711859</v>
      </c>
      <c r="C24" s="601">
        <f>'Demanda proporcional por tipo'!C22*'Custo por Localidade (1º GRAU)'!$N22</f>
        <v>1390.6628194626073</v>
      </c>
      <c r="D24" s="601">
        <f>'Demanda proporcional por tipo'!D22*'Custo por Localidade (1º GRAU)'!$N22</f>
        <v>543.29407043359868</v>
      </c>
      <c r="E24" s="601">
        <f>'Demanda proporcional por tipo'!E22*'Custo por Localidade (1º GRAU)'!$N22</f>
        <v>123.0990235831234</v>
      </c>
      <c r="F24" s="601">
        <f>'Demanda proporcional por tipo'!F22*'Custo por Localidade (1º GRAU)'!$N22</f>
        <v>353.22479467323541</v>
      </c>
      <c r="G24" s="601">
        <f>'Demanda proporcional por tipo'!G22*'Custo por Localidade (1º GRAU)'!$N22</f>
        <v>0</v>
      </c>
      <c r="H24" s="601">
        <f>'Demanda proporcional por tipo'!H22*'Custo por Localidade (1º GRAU)'!$N22</f>
        <v>424.59625295576836</v>
      </c>
      <c r="I24" s="601">
        <f>'Demanda proporcional por tipo'!I22*'Custo por Localidade (1º GRAU)'!$N22</f>
        <v>0</v>
      </c>
      <c r="J24" s="601">
        <f>'Demanda proporcional por tipo'!J22*'Custo por Localidade (1º GRAU)'!$N22</f>
        <v>37.154888923619744</v>
      </c>
      <c r="K24" s="601">
        <f>'Demanda proporcional por tipo'!K22*'Custo por Localidade (1º GRAU)'!$N22</f>
        <v>11.494793760744853</v>
      </c>
      <c r="L24" s="601">
        <f>'Demanda proporcional por tipo'!L22*'Custo por Localidade (1º GRAU)'!$N22</f>
        <v>54.277915036116852</v>
      </c>
      <c r="M24" s="602">
        <f t="shared" si="0"/>
        <v>5369.96</v>
      </c>
      <c r="N24" s="602">
        <f>'Custo por Localidade (1º GRAU)'!N22</f>
        <v>5369.96</v>
      </c>
      <c r="O24" s="603">
        <f t="shared" si="1"/>
        <v>0</v>
      </c>
    </row>
    <row r="25" spans="1:15" ht="15.75" customHeight="1">
      <c r="A25" s="604" t="str">
        <f>CONCATENATE('Dimensionamento de Equipe (ASG)'!B25,": ",'Dimensionamento de Equipe (ASG)'!C25)</f>
        <v>DORES DO RIO PRETO: FÓRUM</v>
      </c>
      <c r="B25" s="601">
        <f>'Demanda proporcional por tipo'!B23*'Custo por Localidade (1º GRAU)'!$N23</f>
        <v>2481.0012561004392</v>
      </c>
      <c r="C25" s="601">
        <f>'Demanda proporcional por tipo'!C23*'Custo por Localidade (1º GRAU)'!$N23</f>
        <v>1187.0994604641339</v>
      </c>
      <c r="D25" s="601">
        <f>'Demanda proporcional por tipo'!D23*'Custo por Localidade (1º GRAU)'!$N23</f>
        <v>60.42563274633968</v>
      </c>
      <c r="E25" s="601">
        <f>'Demanda proporcional por tipo'!E23*'Custo por Localidade (1º GRAU)'!$N23</f>
        <v>579.12292000927653</v>
      </c>
      <c r="F25" s="601">
        <f>'Demanda proporcional por tipo'!F23*'Custo por Localidade (1º GRAU)'!$N23</f>
        <v>373.77888008691798</v>
      </c>
      <c r="G25" s="601">
        <f>'Demanda proporcional por tipo'!G23*'Custo por Localidade (1º GRAU)'!$N23</f>
        <v>72.321200936357684</v>
      </c>
      <c r="H25" s="601">
        <f>'Demanda proporcional por tipo'!H23*'Custo por Localidade (1º GRAU)'!$N23</f>
        <v>416.8396131376835</v>
      </c>
      <c r="I25" s="601">
        <f>'Demanda proporcional por tipo'!I23*'Custo por Localidade (1º GRAU)'!$N23</f>
        <v>0</v>
      </c>
      <c r="J25" s="601">
        <f>'Demanda proporcional por tipo'!J23*'Custo por Localidade (1º GRAU)'!$N23</f>
        <v>43.413441071740969</v>
      </c>
      <c r="K25" s="601">
        <f>'Demanda proporcional por tipo'!K23*'Custo por Localidade (1º GRAU)'!$N23</f>
        <v>39.793101905182645</v>
      </c>
      <c r="L25" s="601">
        <f>'Demanda proporcional por tipo'!L23*'Custo por Localidade (1º GRAU)'!$N23</f>
        <v>116.16449354192727</v>
      </c>
      <c r="M25" s="602">
        <f t="shared" si="0"/>
        <v>5369.9599999999991</v>
      </c>
      <c r="N25" s="602">
        <f>'Custo por Localidade (1º GRAU)'!N23</f>
        <v>5369.96</v>
      </c>
      <c r="O25" s="603">
        <f t="shared" si="1"/>
        <v>0</v>
      </c>
    </row>
    <row r="26" spans="1:15" ht="15.75" customHeight="1">
      <c r="A26" s="604" t="str">
        <f>CONCATENATE('Dimensionamento de Equipe (ASG)'!B26,": ",'Dimensionamento de Equipe (ASG)'!C26)</f>
        <v>ECOPORANGA: FÓRUM E ARQUIVO</v>
      </c>
      <c r="B26" s="601">
        <f>'Demanda proporcional por tipo'!B24*'Custo por Localidade (1º GRAU)'!$N24</f>
        <v>4065.9439472646077</v>
      </c>
      <c r="C26" s="601">
        <f>'Demanda proporcional por tipo'!C24*'Custo por Localidade (1º GRAU)'!$N24</f>
        <v>2747.5659154358013</v>
      </c>
      <c r="D26" s="601">
        <f>'Demanda proporcional por tipo'!D24*'Custo por Localidade (1º GRAU)'!$N24</f>
        <v>519.72628530896873</v>
      </c>
      <c r="E26" s="601">
        <f>'Demanda proporcional por tipo'!E24*'Custo por Localidade (1º GRAU)'!$N24</f>
        <v>1711.828606904774</v>
      </c>
      <c r="F26" s="601">
        <f>'Demanda proporcional por tipo'!F24*'Custo por Localidade (1º GRAU)'!$N24</f>
        <v>324.54542358036883</v>
      </c>
      <c r="G26" s="601">
        <f>'Demanda proporcional por tipo'!G24*'Custo por Localidade (1º GRAU)'!$N24</f>
        <v>195.28326343986697</v>
      </c>
      <c r="H26" s="601">
        <f>'Demanda proporcional por tipo'!H24*'Custo por Localidade (1º GRAU)'!$N24</f>
        <v>0</v>
      </c>
      <c r="I26" s="601">
        <f>'Demanda proporcional por tipo'!I24*'Custo por Localidade (1º GRAU)'!$N24</f>
        <v>0</v>
      </c>
      <c r="J26" s="601">
        <f>'Demanda proporcional por tipo'!J24*'Custo por Localidade (1º GRAU)'!$N24</f>
        <v>106.49415092225708</v>
      </c>
      <c r="K26" s="601">
        <f>'Demanda proporcional por tipo'!K24*'Custo por Localidade (1º GRAU)'!$N24</f>
        <v>48.381040718729828</v>
      </c>
      <c r="L26" s="601">
        <f>'Demanda proporcional por tipo'!L24*'Custo por Localidade (1º GRAU)'!$N24</f>
        <v>186.44136642462351</v>
      </c>
      <c r="M26" s="602">
        <f t="shared" si="0"/>
        <v>9906.2099999999991</v>
      </c>
      <c r="N26" s="602">
        <f>'Custo por Localidade (1º GRAU)'!N24</f>
        <v>9906.2099999999991</v>
      </c>
      <c r="O26" s="603">
        <f t="shared" si="1"/>
        <v>0</v>
      </c>
    </row>
    <row r="27" spans="1:15" ht="15.75" customHeight="1">
      <c r="A27" s="604" t="str">
        <f>CONCATENATE('Dimensionamento de Equipe (ASG)'!B27,": ",'Dimensionamento de Equipe (ASG)'!C27)</f>
        <v>FUNDÃO: FÓRUM E ARQUIVO</v>
      </c>
      <c r="B27" s="601">
        <f>'Demanda proporcional por tipo'!B25*'Custo por Localidade (1º GRAU)'!$N25</f>
        <v>2925.69007140134</v>
      </c>
      <c r="C27" s="601">
        <f>'Demanda proporcional por tipo'!C25*'Custo por Localidade (1º GRAU)'!$N25</f>
        <v>643.54542395593273</v>
      </c>
      <c r="D27" s="601">
        <f>'Demanda proporcional por tipo'!D25*'Custo por Localidade (1º GRAU)'!$N25</f>
        <v>894.58840025223287</v>
      </c>
      <c r="E27" s="601">
        <f>'Demanda proporcional por tipo'!E25*'Custo por Localidade (1º GRAU)'!$N25</f>
        <v>368.21520544072092</v>
      </c>
      <c r="F27" s="601">
        <f>'Demanda proporcional por tipo'!F25*'Custo por Localidade (1º GRAU)'!$N25</f>
        <v>168.73066976177506</v>
      </c>
      <c r="G27" s="601">
        <f>'Demanda proporcional por tipo'!G25*'Custo por Localidade (1º GRAU)'!$N25</f>
        <v>0</v>
      </c>
      <c r="H27" s="601">
        <f>'Demanda proporcional por tipo'!H25*'Custo por Localidade (1º GRAU)'!$N25</f>
        <v>0</v>
      </c>
      <c r="I27" s="601">
        <f>'Demanda proporcional por tipo'!I25*'Custo por Localidade (1º GRAU)'!$N25</f>
        <v>0</v>
      </c>
      <c r="J27" s="601">
        <f>'Demanda proporcional por tipo'!J25*'Custo por Localidade (1º GRAU)'!$N25</f>
        <v>0</v>
      </c>
      <c r="K27" s="601">
        <f>'Demanda proporcional por tipo'!K25*'Custo por Localidade (1º GRAU)'!$N25</f>
        <v>123.06340972933268</v>
      </c>
      <c r="L27" s="601">
        <f>'Demanda proporcional por tipo'!L25*'Custo por Localidade (1º GRAU)'!$N25</f>
        <v>246.12681945866535</v>
      </c>
      <c r="M27" s="602">
        <f t="shared" si="0"/>
        <v>5369.9599999999991</v>
      </c>
      <c r="N27" s="602">
        <f>'Custo por Localidade (1º GRAU)'!N25</f>
        <v>5369.96</v>
      </c>
      <c r="O27" s="603">
        <f t="shared" si="1"/>
        <v>0</v>
      </c>
    </row>
    <row r="28" spans="1:15" ht="15.75" customHeight="1">
      <c r="A28" s="604" t="str">
        <f>CONCATENATE('Dimensionamento de Equipe (ASG)'!B28,": ",'Dimensionamento de Equipe (ASG)'!C28)</f>
        <v>GUAÇUÍ: FÓRUM E ARQUIVO</v>
      </c>
      <c r="B28" s="601">
        <f>'Demanda proporcional por tipo'!B26*'Custo por Localidade (1º GRAU)'!$N26</f>
        <v>3004.8926680187342</v>
      </c>
      <c r="C28" s="601">
        <f>'Demanda proporcional por tipo'!C26*'Custo por Localidade (1º GRAU)'!$N26</f>
        <v>758.04408092564029</v>
      </c>
      <c r="D28" s="601">
        <f>'Demanda proporcional por tipo'!D26*'Custo por Localidade (1º GRAU)'!$N26</f>
        <v>541.90348781876594</v>
      </c>
      <c r="E28" s="601">
        <f>'Demanda proporcional por tipo'!E26*'Custo por Localidade (1º GRAU)'!$N26</f>
        <v>276.57103466938526</v>
      </c>
      <c r="F28" s="601">
        <f>'Demanda proporcional por tipo'!F26*'Custo por Localidade (1º GRAU)'!$N26</f>
        <v>253.06579184998552</v>
      </c>
      <c r="G28" s="601">
        <f>'Demanda proporcional por tipo'!G26*'Custo por Localidade (1º GRAU)'!$N26</f>
        <v>32.365474536369675</v>
      </c>
      <c r="H28" s="601">
        <f>'Demanda proporcional por tipo'!H26*'Custo por Localidade (1º GRAU)'!$N26</f>
        <v>273.15386541215162</v>
      </c>
      <c r="I28" s="601">
        <f>'Demanda proporcional por tipo'!I26*'Custo por Localidade (1º GRAU)'!$N26</f>
        <v>0</v>
      </c>
      <c r="J28" s="601">
        <f>'Demanda proporcional por tipo'!J26*'Custo por Localidade (1º GRAU)'!$N26</f>
        <v>96.535574614315408</v>
      </c>
      <c r="K28" s="601">
        <f>'Demanda proporcional por tipo'!K26*'Custo por Localidade (1º GRAU)'!$N26</f>
        <v>17.38320235750307</v>
      </c>
      <c r="L28" s="601">
        <f>'Demanda proporcional por tipo'!L26*'Custo por Localidade (1º GRAU)'!$N26</f>
        <v>116.04481979714947</v>
      </c>
      <c r="M28" s="602">
        <f t="shared" si="0"/>
        <v>5369.9599999999991</v>
      </c>
      <c r="N28" s="602">
        <f>'Custo por Localidade (1º GRAU)'!N26</f>
        <v>5369.96</v>
      </c>
      <c r="O28" s="603">
        <f t="shared" si="1"/>
        <v>0</v>
      </c>
    </row>
    <row r="29" spans="1:15" ht="15.75" customHeight="1">
      <c r="A29" s="604" t="str">
        <f>CONCATENATE('Dimensionamento de Equipe (ASG)'!B29,": ",'Dimensionamento de Equipe (ASG)'!C29)</f>
        <v>GUARAPARI: FÓRUM E ARQUIVO</v>
      </c>
      <c r="B29" s="601">
        <f>'Demanda proporcional por tipo'!B27*'Custo por Localidade (1º GRAU)'!$N27</f>
        <v>10222.549329268926</v>
      </c>
      <c r="C29" s="601">
        <f>'Demanda proporcional por tipo'!C27*'Custo por Localidade (1º GRAU)'!$N27</f>
        <v>6009.8095710546859</v>
      </c>
      <c r="D29" s="601">
        <f>'Demanda proporcional por tipo'!D27*'Custo por Localidade (1º GRAU)'!$N27</f>
        <v>1922.3565099758791</v>
      </c>
      <c r="E29" s="601">
        <f>'Demanda proporcional por tipo'!E27*'Custo por Localidade (1º GRAU)'!$N27</f>
        <v>2560.5126360221275</v>
      </c>
      <c r="F29" s="601">
        <f>'Demanda proporcional por tipo'!F27*'Custo por Localidade (1º GRAU)'!$N27</f>
        <v>649.51879214497728</v>
      </c>
      <c r="G29" s="601">
        <f>'Demanda proporcional por tipo'!G27*'Custo por Localidade (1º GRAU)'!$N27</f>
        <v>2575.4333086770243</v>
      </c>
      <c r="H29" s="601">
        <f>'Demanda proporcional por tipo'!H27*'Custo por Localidade (1º GRAU)'!$N27</f>
        <v>4639.9987845068463</v>
      </c>
      <c r="I29" s="601">
        <f>'Demanda proporcional por tipo'!I27*'Custo por Localidade (1º GRAU)'!$N27</f>
        <v>0</v>
      </c>
      <c r="J29" s="601">
        <f>'Demanda proporcional por tipo'!J27*'Custo por Localidade (1º GRAU)'!$N27</f>
        <v>155.06782949592863</v>
      </c>
      <c r="K29" s="601">
        <f>'Demanda proporcional por tipo'!K27*'Custo por Localidade (1º GRAU)'!$N27</f>
        <v>98.026601162868729</v>
      </c>
      <c r="L29" s="601">
        <f>'Demanda proporcional por tipo'!L27*'Custo por Localidade (1º GRAU)'!$N27</f>
        <v>326.63663769073003</v>
      </c>
      <c r="M29" s="602">
        <f t="shared" si="0"/>
        <v>29159.909999999993</v>
      </c>
      <c r="N29" s="602">
        <f>'Custo por Localidade (1º GRAU)'!N27</f>
        <v>29159.909999999996</v>
      </c>
      <c r="O29" s="603">
        <f t="shared" si="1"/>
        <v>0</v>
      </c>
    </row>
    <row r="30" spans="1:15" ht="15.75" customHeight="1">
      <c r="A30" s="604" t="str">
        <f>CONCATENATE('Dimensionamento de Equipe (ASG)'!B30,": ",'Dimensionamento de Equipe (ASG)'!C30)</f>
        <v>IBATIBA: FÓRUM</v>
      </c>
      <c r="B30" s="601">
        <f>'Demanda proporcional por tipo'!B28*'Custo por Localidade (1º GRAU)'!$N28</f>
        <v>2483.3371593390034</v>
      </c>
      <c r="C30" s="601">
        <f>'Demanda proporcional por tipo'!C28*'Custo por Localidade (1º GRAU)'!$N28</f>
        <v>461.14640007102537</v>
      </c>
      <c r="D30" s="601">
        <f>'Demanda proporcional por tipo'!D28*'Custo por Localidade (1º GRAU)'!$N28</f>
        <v>180.49233644519057</v>
      </c>
      <c r="E30" s="601">
        <f>'Demanda proporcional por tipo'!E28*'Custo por Localidade (1º GRAU)'!$N28</f>
        <v>466.61453920230235</v>
      </c>
      <c r="F30" s="601">
        <f>'Demanda proporcional por tipo'!F28*'Custo por Localidade (1º GRAU)'!$N28</f>
        <v>113.00820871305761</v>
      </c>
      <c r="G30" s="601">
        <f>'Demanda proporcional por tipo'!G28*'Custo por Localidade (1º GRAU)'!$N28</f>
        <v>305.0816587909498</v>
      </c>
      <c r="H30" s="601">
        <f>'Demanda proporcional por tipo'!H28*'Custo por Localidade (1º GRAU)'!$N28</f>
        <v>1117.9306668388492</v>
      </c>
      <c r="I30" s="601">
        <f>'Demanda proporcional por tipo'!I28*'Custo por Localidade (1º GRAU)'!$N28</f>
        <v>0</v>
      </c>
      <c r="J30" s="601">
        <f>'Demanda proporcional por tipo'!J28*'Custo por Localidade (1º GRAU)'!$N28</f>
        <v>0</v>
      </c>
      <c r="K30" s="601">
        <f>'Demanda proporcional por tipo'!K28*'Custo por Localidade (1º GRAU)'!$N28</f>
        <v>41.59301019987398</v>
      </c>
      <c r="L30" s="601">
        <f>'Demanda proporcional por tipo'!L28*'Custo por Localidade (1º GRAU)'!$N28</f>
        <v>83.18602039974796</v>
      </c>
      <c r="M30" s="602">
        <f t="shared" si="0"/>
        <v>5252.3899999999994</v>
      </c>
      <c r="N30" s="602">
        <f>'Custo por Localidade (1º GRAU)'!N28</f>
        <v>5252.39</v>
      </c>
      <c r="O30" s="603">
        <f t="shared" si="1"/>
        <v>0</v>
      </c>
    </row>
    <row r="31" spans="1:15" ht="15.75" customHeight="1">
      <c r="A31" s="604" t="str">
        <f>CONCATENATE('Dimensionamento de Equipe (ASG)'!B31,": ",'Dimensionamento de Equipe (ASG)'!C31)</f>
        <v>IBIRAÇU: FÓRUM</v>
      </c>
      <c r="B31" s="601">
        <f>'Demanda proporcional por tipo'!B29*'Custo por Localidade (1º GRAU)'!$N29</f>
        <v>3813.9323103335687</v>
      </c>
      <c r="C31" s="601">
        <f>'Demanda proporcional por tipo'!C29*'Custo por Localidade (1º GRAU)'!$N29</f>
        <v>1595.3621151696714</v>
      </c>
      <c r="D31" s="601">
        <f>'Demanda proporcional por tipo'!D29*'Custo por Localidade (1º GRAU)'!$N29</f>
        <v>218.17979685499975</v>
      </c>
      <c r="E31" s="601">
        <f>'Demanda proporcional por tipo'!E29*'Custo por Localidade (1º GRAU)'!$N29</f>
        <v>1289.8373545724371</v>
      </c>
      <c r="F31" s="601">
        <f>'Demanda proporcional por tipo'!F29*'Custo por Localidade (1º GRAU)'!$N29</f>
        <v>382.54977687040702</v>
      </c>
      <c r="G31" s="601">
        <f>'Demanda proporcional por tipo'!G29*'Custo por Localidade (1º GRAU)'!$N29</f>
        <v>269.61790566227921</v>
      </c>
      <c r="H31" s="601">
        <f>'Demanda proporcional por tipo'!H29*'Custo por Localidade (1º GRAU)'!$N29</f>
        <v>1718.6038754185288</v>
      </c>
      <c r="I31" s="601">
        <f>'Demanda proporcional por tipo'!I29*'Custo por Localidade (1º GRAU)'!$N29</f>
        <v>0</v>
      </c>
      <c r="J31" s="601">
        <f>'Demanda proporcional por tipo'!J29*'Custo por Localidade (1º GRAU)'!$N29</f>
        <v>163.22317498023421</v>
      </c>
      <c r="K31" s="601">
        <f>'Demanda proporcional por tipo'!K29*'Custo por Localidade (1º GRAU)'!$N29</f>
        <v>111.94012976168035</v>
      </c>
      <c r="L31" s="601">
        <f>'Demanda proporcional por tipo'!L29*'Custo por Localidade (1º GRAU)'!$N29</f>
        <v>235.70356037619231</v>
      </c>
      <c r="M31" s="602">
        <f t="shared" si="0"/>
        <v>9798.9499999999989</v>
      </c>
      <c r="N31" s="602">
        <f>'Custo por Localidade (1º GRAU)'!N29</f>
        <v>9798.9500000000007</v>
      </c>
      <c r="O31" s="603">
        <f t="shared" si="1"/>
        <v>0</v>
      </c>
    </row>
    <row r="32" spans="1:15" ht="15.75" customHeight="1">
      <c r="A32" s="604" t="str">
        <f>CONCATENATE('Dimensionamento de Equipe (ASG)'!B32,": ",'Dimensionamento de Equipe (ASG)'!C32)</f>
        <v>IBITIRAMA: FÓRUM</v>
      </c>
      <c r="B32" s="601">
        <f>'Demanda proporcional por tipo'!B30*'Custo por Localidade (1º GRAU)'!$N30</f>
        <v>2338.0579055085732</v>
      </c>
      <c r="C32" s="601">
        <f>'Demanda proporcional por tipo'!C30*'Custo por Localidade (1º GRAU)'!$N30</f>
        <v>417.56994203102539</v>
      </c>
      <c r="D32" s="601">
        <f>'Demanda proporcional por tipo'!D30*'Custo por Localidade (1º GRAU)'!$N30</f>
        <v>81.878516066877168</v>
      </c>
      <c r="E32" s="601">
        <f>'Demanda proporcional por tipo'!E30*'Custo por Localidade (1º GRAU)'!$N30</f>
        <v>556.91886073906676</v>
      </c>
      <c r="F32" s="601">
        <f>'Demanda proporcional por tipo'!F30*'Custo por Localidade (1º GRAU)'!$N30</f>
        <v>0</v>
      </c>
      <c r="G32" s="601">
        <f>'Demanda proporcional por tipo'!G30*'Custo por Localidade (1º GRAU)'!$N30</f>
        <v>1107.5331795804975</v>
      </c>
      <c r="H32" s="601">
        <f>'Demanda proporcional por tipo'!H30*'Custo por Localidade (1º GRAU)'!$N30</f>
        <v>558.40228236203984</v>
      </c>
      <c r="I32" s="601">
        <f>'Demanda proporcional por tipo'!I30*'Custo por Localidade (1º GRAU)'!$N30</f>
        <v>0</v>
      </c>
      <c r="J32" s="601">
        <f>'Demanda proporcional por tipo'!J30*'Custo por Localidade (1º GRAU)'!$N30</f>
        <v>100.52350516452344</v>
      </c>
      <c r="K32" s="601">
        <f>'Demanda proporcional por tipo'!K30*'Custo por Localidade (1º GRAU)'!$N30</f>
        <v>41.464175995016006</v>
      </c>
      <c r="L32" s="601">
        <f>'Demanda proporcional por tipo'!L30*'Custo por Localidade (1º GRAU)'!$N30</f>
        <v>167.61163255238097</v>
      </c>
      <c r="M32" s="602">
        <f t="shared" si="0"/>
        <v>5369.96</v>
      </c>
      <c r="N32" s="602">
        <f>'Custo por Localidade (1º GRAU)'!N30</f>
        <v>5369.96</v>
      </c>
      <c r="O32" s="603">
        <f t="shared" si="1"/>
        <v>0</v>
      </c>
    </row>
    <row r="33" spans="1:15" ht="15.75" customHeight="1">
      <c r="A33" s="604" t="str">
        <f>CONCATENATE('Dimensionamento de Equipe (ASG)'!B33,": ",'Dimensionamento de Equipe (ASG)'!C33)</f>
        <v>ICONHA: FÓRUM</v>
      </c>
      <c r="B33" s="601">
        <f>'Demanda proporcional por tipo'!B31*'Custo por Localidade (1º GRAU)'!$N31</f>
        <v>2156.2788246042314</v>
      </c>
      <c r="C33" s="601">
        <f>'Demanda proporcional por tipo'!C31*'Custo por Localidade (1º GRAU)'!$N31</f>
        <v>898.13037763027</v>
      </c>
      <c r="D33" s="601">
        <f>'Demanda proporcional por tipo'!D31*'Custo por Localidade (1º GRAU)'!$N31</f>
        <v>683.8556174849773</v>
      </c>
      <c r="E33" s="601">
        <f>'Demanda proporcional por tipo'!E31*'Custo por Localidade (1º GRAU)'!$N31</f>
        <v>340.28655526052466</v>
      </c>
      <c r="F33" s="601">
        <f>'Demanda proporcional por tipo'!F31*'Custo por Localidade (1º GRAU)'!$N31</f>
        <v>435.84398021042551</v>
      </c>
      <c r="G33" s="601">
        <f>'Demanda proporcional por tipo'!G31*'Custo por Localidade (1º GRAU)'!$N31</f>
        <v>57.95043158539363</v>
      </c>
      <c r="H33" s="601">
        <f>'Demanda proporcional por tipo'!H31*'Custo por Localidade (1º GRAU)'!$N31</f>
        <v>390.13203137942963</v>
      </c>
      <c r="I33" s="601">
        <f>'Demanda proporcional por tipo'!I31*'Custo por Localidade (1º GRAU)'!$N31</f>
        <v>0</v>
      </c>
      <c r="J33" s="601">
        <f>'Demanda proporcional por tipo'!J31*'Custo por Localidade (1º GRAU)'!$N31</f>
        <v>120.01890705680404</v>
      </c>
      <c r="K33" s="601">
        <f>'Demanda proporcional por tipo'!K31*'Custo por Localidade (1º GRAU)'!$N31</f>
        <v>62.139709425208366</v>
      </c>
      <c r="L33" s="601">
        <f>'Demanda proporcional por tipo'!L31*'Custo por Localidade (1º GRAU)'!$N31</f>
        <v>225.32356536273511</v>
      </c>
      <c r="M33" s="602">
        <f t="shared" si="0"/>
        <v>5369.96</v>
      </c>
      <c r="N33" s="602">
        <f>'Custo por Localidade (1º GRAU)'!N31</f>
        <v>5369.96</v>
      </c>
      <c r="O33" s="603">
        <f t="shared" si="1"/>
        <v>0</v>
      </c>
    </row>
    <row r="34" spans="1:15" ht="15.75" customHeight="1">
      <c r="A34" s="604" t="str">
        <f>CONCATENATE('Dimensionamento de Equipe (ASG)'!B34,": ",'Dimensionamento de Equipe (ASG)'!C34)</f>
        <v>ITAGUAÇU: FÓRUM E ARQUIVO</v>
      </c>
      <c r="B34" s="601">
        <f>'Demanda proporcional por tipo'!B32*'Custo por Localidade (1º GRAU)'!$N32</f>
        <v>3358.0098962458542</v>
      </c>
      <c r="C34" s="601">
        <f>'Demanda proporcional por tipo'!C32*'Custo por Localidade (1º GRAU)'!$N32</f>
        <v>526.87766147885884</v>
      </c>
      <c r="D34" s="601">
        <f>'Demanda proporcional por tipo'!D32*'Custo por Localidade (1º GRAU)'!$N32</f>
        <v>775.70559908484086</v>
      </c>
      <c r="E34" s="601">
        <f>'Demanda proporcional por tipo'!E32*'Custo por Localidade (1º GRAU)'!$N32</f>
        <v>289.80283901052587</v>
      </c>
      <c r="F34" s="601">
        <f>'Demanda proporcional por tipo'!F32*'Custo por Localidade (1º GRAU)'!$N32</f>
        <v>199.6419557628067</v>
      </c>
      <c r="G34" s="601">
        <f>'Demanda proporcional por tipo'!G32*'Custo por Localidade (1º GRAU)'!$N32</f>
        <v>82.230064813892</v>
      </c>
      <c r="H34" s="601">
        <f>'Demanda proporcional por tipo'!H32*'Custo por Localidade (1º GRAU)'!$N32</f>
        <v>0</v>
      </c>
      <c r="I34" s="601">
        <f>'Demanda proporcional por tipo'!I32*'Custo por Localidade (1º GRAU)'!$N32</f>
        <v>0</v>
      </c>
      <c r="J34" s="601">
        <f>'Demanda proporcional por tipo'!J32*'Custo por Localidade (1º GRAU)'!$N32</f>
        <v>0</v>
      </c>
      <c r="K34" s="601">
        <f>'Demanda proporcional por tipo'!K32*'Custo por Localidade (1º GRAU)'!$N32</f>
        <v>45.897327867740351</v>
      </c>
      <c r="L34" s="601">
        <f>'Demanda proporcional por tipo'!L32*'Custo por Localidade (1º GRAU)'!$N32</f>
        <v>91.794655735480703</v>
      </c>
      <c r="M34" s="602">
        <f t="shared" si="0"/>
        <v>5369.9599999999991</v>
      </c>
      <c r="N34" s="602">
        <f>'Custo por Localidade (1º GRAU)'!N32</f>
        <v>5369.96</v>
      </c>
      <c r="O34" s="603">
        <f t="shared" si="1"/>
        <v>0</v>
      </c>
    </row>
    <row r="35" spans="1:15" ht="15.75" customHeight="1">
      <c r="A35" s="604" t="str">
        <f>CONCATENATE('Dimensionamento de Equipe (ASG)'!B35,": ",'Dimensionamento de Equipe (ASG)'!C35)</f>
        <v>ITAPEMIRIM: FÓRUM</v>
      </c>
      <c r="B35" s="601">
        <f>'Demanda proporcional por tipo'!B33*'Custo por Localidade (1º GRAU)'!$N33</f>
        <v>6634.2912058910115</v>
      </c>
      <c r="C35" s="601">
        <f>'Demanda proporcional por tipo'!C33*'Custo por Localidade (1º GRAU)'!$N33</f>
        <v>3244.8208950260978</v>
      </c>
      <c r="D35" s="601">
        <f>'Demanda proporcional por tipo'!D33*'Custo por Localidade (1º GRAU)'!$N33</f>
        <v>557.28225897955144</v>
      </c>
      <c r="E35" s="601">
        <f>'Demanda proporcional por tipo'!E33*'Custo por Localidade (1º GRAU)'!$N33</f>
        <v>1668.8506357613451</v>
      </c>
      <c r="F35" s="601">
        <f>'Demanda proporcional por tipo'!F33*'Custo por Localidade (1º GRAU)'!$N33</f>
        <v>356.96882026800762</v>
      </c>
      <c r="G35" s="601">
        <f>'Demanda proporcional por tipo'!G33*'Custo por Localidade (1º GRAU)'!$N33</f>
        <v>259.87957878424299</v>
      </c>
      <c r="H35" s="601">
        <f>'Demanda proporcional por tipo'!H33*'Custo por Localidade (1º GRAU)'!$N33</f>
        <v>1665.4740322123137</v>
      </c>
      <c r="I35" s="601">
        <f>'Demanda proporcional por tipo'!I33*'Custo por Localidade (1º GRAU)'!$N33</f>
        <v>0</v>
      </c>
      <c r="J35" s="601">
        <f>'Demanda proporcional por tipo'!J33*'Custo por Localidade (1º GRAU)'!$N33</f>
        <v>176.68076634199625</v>
      </c>
      <c r="K35" s="601">
        <f>'Demanda proporcional por tipo'!K33*'Custo por Localidade (1º GRAU)'!$N33</f>
        <v>57.636001166688558</v>
      </c>
      <c r="L35" s="601">
        <f>'Demanda proporcional por tipo'!L33*'Custo por Localidade (1º GRAU)'!$N33</f>
        <v>264.05580556874241</v>
      </c>
      <c r="M35" s="602">
        <f t="shared" si="0"/>
        <v>14885.939999999999</v>
      </c>
      <c r="N35" s="602">
        <f>'Custo por Localidade (1º GRAU)'!N33</f>
        <v>14885.939999999999</v>
      </c>
      <c r="O35" s="603">
        <f t="shared" si="1"/>
        <v>0</v>
      </c>
    </row>
    <row r="36" spans="1:15" ht="15.75" customHeight="1">
      <c r="A36" s="604" t="str">
        <f>CONCATENATE('Dimensionamento de Equipe (ASG)'!B36,": ",'Dimensionamento de Equipe (ASG)'!C36)</f>
        <v>ITARANA: FÓRUM</v>
      </c>
      <c r="B36" s="601">
        <f>'Demanda proporcional por tipo'!B34*'Custo por Localidade (1º GRAU)'!$N34</f>
        <v>2836.279429477011</v>
      </c>
      <c r="C36" s="601">
        <f>'Demanda proporcional por tipo'!C34*'Custo por Localidade (1º GRAU)'!$N34</f>
        <v>640.35311335162407</v>
      </c>
      <c r="D36" s="601">
        <f>'Demanda proporcional por tipo'!D34*'Custo por Localidade (1º GRAU)'!$N34</f>
        <v>0</v>
      </c>
      <c r="E36" s="601">
        <f>'Demanda proporcional por tipo'!E34*'Custo por Localidade (1º GRAU)'!$N34</f>
        <v>557.31341457930728</v>
      </c>
      <c r="F36" s="601">
        <f>'Demanda proporcional por tipo'!F34*'Custo por Localidade (1º GRAU)'!$N34</f>
        <v>560.28575279039694</v>
      </c>
      <c r="G36" s="601">
        <f>'Demanda proporcional por tipo'!G34*'Custo por Localidade (1º GRAU)'!$N34</f>
        <v>330.67262598372224</v>
      </c>
      <c r="H36" s="601">
        <f>'Demanda proporcional por tipo'!H34*'Custo por Localidade (1º GRAU)'!$N34</f>
        <v>288.97732607815931</v>
      </c>
      <c r="I36" s="601">
        <f>'Demanda proporcional por tipo'!I34*'Custo por Localidade (1º GRAU)'!$N34</f>
        <v>0</v>
      </c>
      <c r="J36" s="601">
        <f>'Demanda proporcional por tipo'!J34*'Custo por Localidade (1º GRAU)'!$N34</f>
        <v>0</v>
      </c>
      <c r="K36" s="601">
        <f>'Demanda proporcional por tipo'!K34*'Custo por Localidade (1º GRAU)'!$N34</f>
        <v>52.02611257992664</v>
      </c>
      <c r="L36" s="601">
        <f>'Demanda proporcional por tipo'!L34*'Custo por Localidade (1º GRAU)'!$N34</f>
        <v>104.05222515985328</v>
      </c>
      <c r="M36" s="602">
        <f t="shared" si="0"/>
        <v>5369.9600000000009</v>
      </c>
      <c r="N36" s="602">
        <f>'Custo por Localidade (1º GRAU)'!N34</f>
        <v>5369.96</v>
      </c>
      <c r="O36" s="603">
        <f t="shared" si="1"/>
        <v>0</v>
      </c>
    </row>
    <row r="37" spans="1:15" ht="15.75" customHeight="1">
      <c r="A37" s="604" t="str">
        <f>CONCATENATE('Dimensionamento de Equipe (ASG)'!B37,": ",'Dimensionamento de Equipe (ASG)'!C37)</f>
        <v>IÚNA: FÓRUM E ARQUIVO</v>
      </c>
      <c r="B37" s="601">
        <f>'Demanda proporcional por tipo'!B35*'Custo por Localidade (1º GRAU)'!$N35</f>
        <v>3726.5725627880379</v>
      </c>
      <c r="C37" s="601">
        <f>'Demanda proporcional por tipo'!C35*'Custo por Localidade (1º GRAU)'!$N35</f>
        <v>2460.5085189913707</v>
      </c>
      <c r="D37" s="601">
        <f>'Demanda proporcional por tipo'!D35*'Custo por Localidade (1º GRAU)'!$N35</f>
        <v>1087.3429746045078</v>
      </c>
      <c r="E37" s="601">
        <f>'Demanda proporcional por tipo'!E35*'Custo por Localidade (1º GRAU)'!$N35</f>
        <v>1189.0418384916543</v>
      </c>
      <c r="F37" s="601">
        <f>'Demanda proporcional por tipo'!F35*'Custo por Localidade (1º GRAU)'!$N35</f>
        <v>511.6343134169914</v>
      </c>
      <c r="G37" s="601">
        <f>'Demanda proporcional por tipo'!G35*'Custo por Localidade (1º GRAU)'!$N35</f>
        <v>405.94170555106666</v>
      </c>
      <c r="H37" s="601">
        <f>'Demanda proporcional por tipo'!H35*'Custo por Localidade (1º GRAU)'!$N35</f>
        <v>0</v>
      </c>
      <c r="I37" s="601">
        <f>'Demanda proporcional por tipo'!I35*'Custo por Localidade (1º GRAU)'!$N35</f>
        <v>0</v>
      </c>
      <c r="J37" s="601">
        <f>'Demanda proporcional por tipo'!J35*'Custo por Localidade (1º GRAU)'!$N35</f>
        <v>210.99348136104447</v>
      </c>
      <c r="K37" s="601">
        <f>'Demanda proporcional por tipo'!K35*'Custo por Localidade (1º GRAU)'!$N35</f>
        <v>45.493477775201505</v>
      </c>
      <c r="L37" s="601">
        <f>'Demanda proporcional por tipo'!L35*'Custo por Localidade (1º GRAU)'!$N35</f>
        <v>268.68112702012365</v>
      </c>
      <c r="M37" s="602">
        <f t="shared" si="0"/>
        <v>9906.2099999999973</v>
      </c>
      <c r="N37" s="602">
        <f>'Custo por Localidade (1º GRAU)'!N35</f>
        <v>9906.2099999999991</v>
      </c>
      <c r="O37" s="603">
        <f t="shared" si="1"/>
        <v>0</v>
      </c>
    </row>
    <row r="38" spans="1:15" ht="15.75" customHeight="1">
      <c r="A38" s="604" t="str">
        <f>CONCATENATE('Dimensionamento de Equipe (ASG)'!B38,": ",'Dimensionamento de Equipe (ASG)'!C38)</f>
        <v>JAGUARÉ: FÓRUM</v>
      </c>
      <c r="B38" s="601">
        <f>'Demanda proporcional por tipo'!B36*'Custo por Localidade (1º GRAU)'!$N36</f>
        <v>2621.8475698279826</v>
      </c>
      <c r="C38" s="601">
        <f>'Demanda proporcional por tipo'!C36*'Custo por Localidade (1º GRAU)'!$N36</f>
        <v>534.2813803518884</v>
      </c>
      <c r="D38" s="601">
        <f>'Demanda proporcional por tipo'!D36*'Custo por Localidade (1º GRAU)'!$N36</f>
        <v>112.27706005448997</v>
      </c>
      <c r="E38" s="601">
        <f>'Demanda proporcional por tipo'!E36*'Custo por Localidade (1º GRAU)'!$N36</f>
        <v>570.29617805455223</v>
      </c>
      <c r="F38" s="601">
        <f>'Demanda proporcional por tipo'!F36*'Custo por Localidade (1º GRAU)'!$N36</f>
        <v>138.11860562258687</v>
      </c>
      <c r="G38" s="601">
        <f>'Demanda proporcional por tipo'!G36*'Custo por Localidade (1º GRAU)'!$N36</f>
        <v>412.47463155820572</v>
      </c>
      <c r="H38" s="601">
        <f>'Demanda proporcional por tipo'!H36*'Custo por Localidade (1º GRAU)'!$N36</f>
        <v>868.67857075080258</v>
      </c>
      <c r="I38" s="601">
        <f>'Demanda proporcional por tipo'!I36*'Custo por Localidade (1º GRAU)'!$N36</f>
        <v>0</v>
      </c>
      <c r="J38" s="601">
        <f>'Demanda proporcional por tipo'!J36*'Custo por Localidade (1º GRAU)'!$N36</f>
        <v>0</v>
      </c>
      <c r="K38" s="601">
        <f>'Demanda proporcional por tipo'!K36*'Custo por Localidade (1º GRAU)'!$N36</f>
        <v>37.328667926497069</v>
      </c>
      <c r="L38" s="601">
        <f>'Demanda proporcional por tipo'!L36*'Custo por Localidade (1º GRAU)'!$N36</f>
        <v>74.657335852994137</v>
      </c>
      <c r="M38" s="602">
        <f t="shared" si="0"/>
        <v>5369.96</v>
      </c>
      <c r="N38" s="602">
        <f>'Custo por Localidade (1º GRAU)'!N36</f>
        <v>5369.96</v>
      </c>
      <c r="O38" s="603">
        <f t="shared" si="1"/>
        <v>0</v>
      </c>
    </row>
    <row r="39" spans="1:15" ht="15.75" customHeight="1">
      <c r="A39" s="604" t="str">
        <f>CONCATENATE('Dimensionamento de Equipe (ASG)'!B39,": ",'Dimensionamento de Equipe (ASG)'!C39)</f>
        <v>JERÔNIMO MONTEIRO: FÓRUM</v>
      </c>
      <c r="B39" s="601">
        <f>'Demanda proporcional por tipo'!B37*'Custo por Localidade (1º GRAU)'!$N37</f>
        <v>2253.7722501876037</v>
      </c>
      <c r="C39" s="601">
        <f>'Demanda proporcional por tipo'!C37*'Custo por Localidade (1º GRAU)'!$N37</f>
        <v>533.69595027426317</v>
      </c>
      <c r="D39" s="601">
        <f>'Demanda proporcional por tipo'!D37*'Custo por Localidade (1º GRAU)'!$N37</f>
        <v>96.531474191770798</v>
      </c>
      <c r="E39" s="601">
        <f>'Demanda proporcional por tipo'!E37*'Custo por Localidade (1º GRAU)'!$N37</f>
        <v>180.38709823714746</v>
      </c>
      <c r="F39" s="601">
        <f>'Demanda proporcional por tipo'!F37*'Custo por Localidade (1º GRAU)'!$N37</f>
        <v>341.27288855676539</v>
      </c>
      <c r="G39" s="601">
        <f>'Demanda proporcional por tipo'!G37*'Custo por Localidade (1º GRAU)'!$N37</f>
        <v>172.66783051979203</v>
      </c>
      <c r="H39" s="601">
        <f>'Demanda proporcional por tipo'!H37*'Custo por Localidade (1º GRAU)'!$N37</f>
        <v>1459.2124500790271</v>
      </c>
      <c r="I39" s="601">
        <f>'Demanda proporcional por tipo'!I37*'Custo por Localidade (1º GRAU)'!$N37</f>
        <v>0</v>
      </c>
      <c r="J39" s="601">
        <f>'Demanda proporcional por tipo'!J37*'Custo por Localidade (1º GRAU)'!$N37</f>
        <v>148.18917431768551</v>
      </c>
      <c r="K39" s="601">
        <f>'Demanda proporcional por tipo'!K37*'Custo por Localidade (1º GRAU)'!$N37</f>
        <v>0</v>
      </c>
      <c r="L39" s="601">
        <f>'Demanda proporcional por tipo'!L37*'Custo por Localidade (1º GRAU)'!$N37</f>
        <v>124.79088363594569</v>
      </c>
      <c r="M39" s="602">
        <f t="shared" si="0"/>
        <v>5310.5200000000013</v>
      </c>
      <c r="N39" s="602">
        <f>'Custo por Localidade (1º GRAU)'!N37</f>
        <v>5310.52</v>
      </c>
      <c r="O39" s="603">
        <f t="shared" si="1"/>
        <v>0</v>
      </c>
    </row>
    <row r="40" spans="1:15" ht="15.75" customHeight="1">
      <c r="A40" s="604" t="str">
        <f>CONCATENATE('Dimensionamento de Equipe (ASG)'!B40,": ",'Dimensionamento de Equipe (ASG)'!C40)</f>
        <v>JOÃO NEIVA: FÓRUM E ARQUIVO</v>
      </c>
      <c r="B40" s="601">
        <f>'Demanda proporcional por tipo'!B38*'Custo por Localidade (1º GRAU)'!$N38</f>
        <v>2319.3095059711395</v>
      </c>
      <c r="C40" s="601">
        <f>'Demanda proporcional por tipo'!C38*'Custo por Localidade (1º GRAU)'!$N38</f>
        <v>340.60292009281545</v>
      </c>
      <c r="D40" s="601">
        <f>'Demanda proporcional por tipo'!D38*'Custo por Localidade (1º GRAU)'!$N38</f>
        <v>946.93101975463219</v>
      </c>
      <c r="E40" s="601">
        <f>'Demanda proporcional por tipo'!E38*'Custo por Localidade (1º GRAU)'!$N38</f>
        <v>760.18010684075352</v>
      </c>
      <c r="F40" s="601">
        <f>'Demanda proporcional por tipo'!F38*'Custo por Localidade (1º GRAU)'!$N38</f>
        <v>373.75521919670388</v>
      </c>
      <c r="G40" s="601">
        <f>'Demanda proporcional por tipo'!G38*'Custo por Localidade (1º GRAU)'!$N38</f>
        <v>429.64253445888522</v>
      </c>
      <c r="H40" s="601">
        <f>'Demanda proporcional por tipo'!H38*'Custo por Localidade (1º GRAU)'!$N38</f>
        <v>0</v>
      </c>
      <c r="I40" s="601">
        <f>'Demanda proporcional por tipo'!I38*'Custo por Localidade (1º GRAU)'!$N38</f>
        <v>0</v>
      </c>
      <c r="J40" s="601">
        <f>'Demanda proporcional por tipo'!J38*'Custo por Localidade (1º GRAU)'!$N38</f>
        <v>0</v>
      </c>
      <c r="K40" s="601">
        <f>'Demanda proporcional por tipo'!K38*'Custo por Localidade (1º GRAU)'!$N38</f>
        <v>66.512897895023627</v>
      </c>
      <c r="L40" s="601">
        <f>'Demanda proporcional por tipo'!L38*'Custo por Localidade (1º GRAU)'!$N38</f>
        <v>133.02579579004725</v>
      </c>
      <c r="M40" s="602">
        <f t="shared" si="0"/>
        <v>5369.9600000000009</v>
      </c>
      <c r="N40" s="602">
        <f>'Custo por Localidade (1º GRAU)'!N38</f>
        <v>5369.96</v>
      </c>
      <c r="O40" s="603">
        <f t="shared" si="1"/>
        <v>0</v>
      </c>
    </row>
    <row r="41" spans="1:15" ht="15.75" customHeight="1">
      <c r="A41" s="604" t="str">
        <f>CONCATENATE('Dimensionamento de Equipe (ASG)'!B41,": ",'Dimensionamento de Equipe (ASG)'!C41)</f>
        <v>LARANJA DA TERRA: FÓRUM</v>
      </c>
      <c r="B41" s="601">
        <f>'Demanda proporcional por tipo'!B39*'Custo por Localidade (1º GRAU)'!$N39</f>
        <v>2179.8235492154895</v>
      </c>
      <c r="C41" s="601">
        <f>'Demanda proporcional por tipo'!C39*'Custo por Localidade (1º GRAU)'!$N39</f>
        <v>1256.2362621416542</v>
      </c>
      <c r="D41" s="601">
        <f>'Demanda proporcional por tipo'!D39*'Custo por Localidade (1º GRAU)'!$N39</f>
        <v>96.774951196622624</v>
      </c>
      <c r="E41" s="601">
        <f>'Demanda proporcional por tipo'!E39*'Custo por Localidade (1º GRAU)'!$N39</f>
        <v>717.33776108991367</v>
      </c>
      <c r="F41" s="601">
        <f>'Demanda proporcional por tipo'!F39*'Custo por Localidade (1º GRAU)'!$N39</f>
        <v>590.42109675952963</v>
      </c>
      <c r="G41" s="601">
        <f>'Demanda proporcional por tipo'!G39*'Custo por Localidade (1º GRAU)'!$N39</f>
        <v>14.322883748883468</v>
      </c>
      <c r="H41" s="601">
        <f>'Demanda proporcional por tipo'!H39*'Custo por Localidade (1º GRAU)'!$N39</f>
        <v>0</v>
      </c>
      <c r="I41" s="601">
        <f>'Demanda proporcional por tipo'!I39*'Custo por Localidade (1º GRAU)'!$N39</f>
        <v>0</v>
      </c>
      <c r="J41" s="601">
        <f>'Demanda proporcional por tipo'!J39*'Custo por Localidade (1º GRAU)'!$N39</f>
        <v>200.16197158247962</v>
      </c>
      <c r="K41" s="601">
        <f>'Demanda proporcional por tipo'!K39*'Custo por Localidade (1º GRAU)'!$N39</f>
        <v>9.5846915039204141</v>
      </c>
      <c r="L41" s="601">
        <f>'Demanda proporcional por tipo'!L39*'Custo por Localidade (1º GRAU)'!$N39</f>
        <v>187.72683276150786</v>
      </c>
      <c r="M41" s="602">
        <f t="shared" si="0"/>
        <v>5252.39</v>
      </c>
      <c r="N41" s="602">
        <f>'Custo por Localidade (1º GRAU)'!N39</f>
        <v>5252.39</v>
      </c>
      <c r="O41" s="603">
        <f t="shared" si="1"/>
        <v>0</v>
      </c>
    </row>
    <row r="42" spans="1:15" ht="15.75" customHeight="1">
      <c r="A42" s="604" t="str">
        <f>CONCATENATE('Dimensionamento de Equipe (ASG)'!B42,": ",'Dimensionamento de Equipe (ASG)'!C42)</f>
        <v>LINHARES: FÓRUM E ARQUIVO</v>
      </c>
      <c r="B42" s="601">
        <f>'Demanda proporcional por tipo'!B40*'Custo por Localidade (1º GRAU)'!$N40</f>
        <v>9143.7221363980025</v>
      </c>
      <c r="C42" s="601">
        <f>'Demanda proporcional por tipo'!C40*'Custo por Localidade (1º GRAU)'!$N40</f>
        <v>5058.7789499147566</v>
      </c>
      <c r="D42" s="601">
        <f>'Demanda proporcional por tipo'!D40*'Custo por Localidade (1º GRAU)'!$N40</f>
        <v>1936.2146355285302</v>
      </c>
      <c r="E42" s="601">
        <f>'Demanda proporcional por tipo'!E40*'Custo por Localidade (1º GRAU)'!$N40</f>
        <v>2169.5774287901518</v>
      </c>
      <c r="F42" s="601">
        <f>'Demanda proporcional por tipo'!F40*'Custo por Localidade (1º GRAU)'!$N40</f>
        <v>749.51921991683162</v>
      </c>
      <c r="G42" s="601">
        <f>'Demanda proporcional por tipo'!G40*'Custo por Localidade (1º GRAU)'!$N40</f>
        <v>3255.6525235645458</v>
      </c>
      <c r="H42" s="601">
        <f>'Demanda proporcional por tipo'!H40*'Custo por Localidade (1º GRAU)'!$N40</f>
        <v>3933.8216865517861</v>
      </c>
      <c r="I42" s="601">
        <f>'Demanda proporcional por tipo'!I40*'Custo por Localidade (1º GRAU)'!$N40</f>
        <v>0</v>
      </c>
      <c r="J42" s="601">
        <f>'Demanda proporcional por tipo'!J40*'Custo por Localidade (1º GRAU)'!$N40</f>
        <v>817.54985332261447</v>
      </c>
      <c r="K42" s="601">
        <f>'Demanda proporcional por tipo'!K40*'Custo por Localidade (1º GRAU)'!$N40</f>
        <v>477.22258060418403</v>
      </c>
      <c r="L42" s="601">
        <f>'Demanda proporcional por tipo'!L40*'Custo por Localidade (1º GRAU)'!$N40</f>
        <v>1617.8509854085848</v>
      </c>
      <c r="M42" s="602">
        <f t="shared" si="0"/>
        <v>29159.909999999985</v>
      </c>
      <c r="N42" s="602">
        <f>'Custo por Localidade (1º GRAU)'!N40</f>
        <v>29159.909999999996</v>
      </c>
      <c r="O42" s="603">
        <f t="shared" si="1"/>
        <v>0</v>
      </c>
    </row>
    <row r="43" spans="1:15" ht="15.75" customHeight="1">
      <c r="A43" s="604" t="str">
        <f>CONCATENATE('Dimensionamento de Equipe (ASG)'!B43,": ",'Dimensionamento de Equipe (ASG)'!C43)</f>
        <v>MANTENÓPOLIS: FÓRUM</v>
      </c>
      <c r="B43" s="601">
        <f>'Demanda proporcional por tipo'!B41*'Custo por Localidade (1º GRAU)'!$N41</f>
        <v>2299.9743290815049</v>
      </c>
      <c r="C43" s="601">
        <f>'Demanda proporcional por tipo'!C41*'Custo por Localidade (1º GRAU)'!$N41</f>
        <v>882.37717345738622</v>
      </c>
      <c r="D43" s="601">
        <f>'Demanda proporcional por tipo'!D41*'Custo por Localidade (1º GRAU)'!$N41</f>
        <v>118.74722617979377</v>
      </c>
      <c r="E43" s="601">
        <f>'Demanda proporcional por tipo'!E41*'Custo por Localidade (1º GRAU)'!$N41</f>
        <v>495.93884470093411</v>
      </c>
      <c r="F43" s="601">
        <f>'Demanda proporcional por tipo'!F41*'Custo por Localidade (1º GRAU)'!$N41</f>
        <v>210.11739214743628</v>
      </c>
      <c r="G43" s="601">
        <f>'Demanda proporcional por tipo'!G41*'Custo por Localidade (1º GRAU)'!$N41</f>
        <v>468.42960279601039</v>
      </c>
      <c r="H43" s="601">
        <f>'Demanda proporcional por tipo'!H41*'Custo por Localidade (1º GRAU)'!$N41</f>
        <v>600.8258762385841</v>
      </c>
      <c r="I43" s="601">
        <f>'Demanda proporcional por tipo'!I41*'Custo por Localidade (1º GRAU)'!$N41</f>
        <v>0</v>
      </c>
      <c r="J43" s="601">
        <f>'Demanda proporcional por tipo'!J41*'Custo por Localidade (1º GRAU)'!$N41</f>
        <v>0</v>
      </c>
      <c r="K43" s="601">
        <f>'Demanda proporcional por tipo'!K41*'Custo por Localidade (1º GRAU)'!$N41</f>
        <v>58.659851799450315</v>
      </c>
      <c r="L43" s="601">
        <f>'Demanda proporcional por tipo'!L41*'Custo por Localidade (1º GRAU)'!$N41</f>
        <v>117.31970359890063</v>
      </c>
      <c r="M43" s="602">
        <f t="shared" si="0"/>
        <v>5252.3900000000012</v>
      </c>
      <c r="N43" s="602">
        <f>'Custo por Localidade (1º GRAU)'!N41</f>
        <v>5252.39</v>
      </c>
      <c r="O43" s="603">
        <f t="shared" si="1"/>
        <v>0</v>
      </c>
    </row>
    <row r="44" spans="1:15" ht="15.75" customHeight="1">
      <c r="A44" s="604" t="str">
        <f>CONCATENATE('Dimensionamento de Equipe (ASG)'!B44,": ",'Dimensionamento de Equipe (ASG)'!C44)</f>
        <v>MARATAÍZES: FÓRUM E ARQUIVO</v>
      </c>
      <c r="B44" s="601">
        <f>'Demanda proporcional por tipo'!B42*'Custo por Localidade (1º GRAU)'!$N42</f>
        <v>4856.7926873615197</v>
      </c>
      <c r="C44" s="601">
        <f>'Demanda proporcional por tipo'!C42*'Custo por Localidade (1º GRAU)'!$N42</f>
        <v>2726.0292356005198</v>
      </c>
      <c r="D44" s="601">
        <f>'Demanda proporcional por tipo'!D42*'Custo por Localidade (1º GRAU)'!$N42</f>
        <v>548.14232385504158</v>
      </c>
      <c r="E44" s="601">
        <f>'Demanda proporcional por tipo'!E42*'Custo por Localidade (1º GRAU)'!$N42</f>
        <v>1377.1920517718502</v>
      </c>
      <c r="F44" s="601">
        <f>'Demanda proporcional por tipo'!F42*'Custo por Localidade (1º GRAU)'!$N42</f>
        <v>296.75505628206616</v>
      </c>
      <c r="G44" s="601">
        <f>'Demanda proporcional por tipo'!G42*'Custo por Localidade (1º GRAU)'!$N42</f>
        <v>947.56185481479497</v>
      </c>
      <c r="H44" s="601">
        <f>'Demanda proporcional por tipo'!H42*'Custo por Localidade (1º GRAU)'!$N42</f>
        <v>3768.5647926919742</v>
      </c>
      <c r="I44" s="601">
        <f>'Demanda proporcional por tipo'!I42*'Custo por Localidade (1º GRAU)'!$N42</f>
        <v>0</v>
      </c>
      <c r="J44" s="601">
        <f>'Demanda proporcional por tipo'!J42*'Custo por Localidade (1º GRAU)'!$N42</f>
        <v>91.364560685691202</v>
      </c>
      <c r="K44" s="601">
        <f>'Demanda proporcional por tipo'!K42*'Custo por Localidade (1º GRAU)'!$N42</f>
        <v>65.532953172337031</v>
      </c>
      <c r="L44" s="601">
        <f>'Demanda proporcional por tipo'!L42*'Custo por Localidade (1º GRAU)'!$N42</f>
        <v>208.00448376420348</v>
      </c>
      <c r="M44" s="602">
        <f t="shared" si="0"/>
        <v>14885.939999999997</v>
      </c>
      <c r="N44" s="602">
        <f>'Custo por Localidade (1º GRAU)'!N42</f>
        <v>14885.939999999999</v>
      </c>
      <c r="O44" s="603">
        <f t="shared" si="1"/>
        <v>0</v>
      </c>
    </row>
    <row r="45" spans="1:15" ht="15.75" customHeight="1">
      <c r="A45" s="604" t="str">
        <f>CONCATENATE('Dimensionamento de Equipe (ASG)'!B45,": ",'Dimensionamento de Equipe (ASG)'!C45)</f>
        <v>MARECHAL FLORIANO: FÓRUM</v>
      </c>
      <c r="B45" s="601">
        <f>'Demanda proporcional por tipo'!B43*'Custo por Localidade (1º GRAU)'!$N43</f>
        <v>3823.7563570305297</v>
      </c>
      <c r="C45" s="601">
        <f>'Demanda proporcional por tipo'!C43*'Custo por Localidade (1º GRAU)'!$N43</f>
        <v>702.70101255218742</v>
      </c>
      <c r="D45" s="601">
        <f>'Demanda proporcional por tipo'!D43*'Custo por Localidade (1º GRAU)'!$N43</f>
        <v>44.570705818128729</v>
      </c>
      <c r="E45" s="601">
        <f>'Demanda proporcional por tipo'!E43*'Custo por Localidade (1º GRAU)'!$N43</f>
        <v>243.01892963480864</v>
      </c>
      <c r="F45" s="601">
        <f>'Demanda proporcional por tipo'!F43*'Custo por Localidade (1º GRAU)'!$N43</f>
        <v>312.82223921076428</v>
      </c>
      <c r="G45" s="601">
        <f>'Demanda proporcional por tipo'!G43*'Custo por Localidade (1º GRAU)'!$N43</f>
        <v>0</v>
      </c>
      <c r="H45" s="601">
        <f>'Demanda proporcional por tipo'!H43*'Custo por Localidade (1º GRAU)'!$N43</f>
        <v>0</v>
      </c>
      <c r="I45" s="601">
        <f>'Demanda proporcional por tipo'!I43*'Custo por Localidade (1º GRAU)'!$N43</f>
        <v>0</v>
      </c>
      <c r="J45" s="601">
        <f>'Demanda proporcional por tipo'!J43*'Custo por Localidade (1º GRAU)'!$N43</f>
        <v>131.963553123373</v>
      </c>
      <c r="K45" s="601">
        <f>'Demanda proporcional por tipo'!K43*'Custo por Localidade (1º GRAU)'!$N43</f>
        <v>0</v>
      </c>
      <c r="L45" s="601">
        <f>'Demanda proporcional por tipo'!L43*'Custo por Localidade (1º GRAU)'!$N43</f>
        <v>111.12720263020884</v>
      </c>
      <c r="M45" s="602">
        <f t="shared" si="0"/>
        <v>5369.9600000000009</v>
      </c>
      <c r="N45" s="602">
        <f>'Custo por Localidade (1º GRAU)'!N43</f>
        <v>5369.96</v>
      </c>
      <c r="O45" s="603">
        <f t="shared" si="1"/>
        <v>0</v>
      </c>
    </row>
    <row r="46" spans="1:15" ht="15.75" customHeight="1">
      <c r="A46" s="604" t="str">
        <f>CONCATENATE('Dimensionamento de Equipe (ASG)'!B46,": ",'Dimensionamento de Equipe (ASG)'!C46)</f>
        <v>MARILÂNDIA: FÓRUM</v>
      </c>
      <c r="B46" s="601">
        <f>'Demanda proporcional por tipo'!B44*'Custo por Localidade (1º GRAU)'!$N44</f>
        <v>2530.4417305629968</v>
      </c>
      <c r="C46" s="601">
        <f>'Demanda proporcional por tipo'!C44*'Custo por Localidade (1º GRAU)'!$N44</f>
        <v>462.59466736607862</v>
      </c>
      <c r="D46" s="601">
        <f>'Demanda proporcional por tipo'!D44*'Custo por Localidade (1º GRAU)'!$N44</f>
        <v>0</v>
      </c>
      <c r="E46" s="601">
        <f>'Demanda proporcional por tipo'!E44*'Custo por Localidade (1º GRAU)'!$N44</f>
        <v>500.73672239203438</v>
      </c>
      <c r="F46" s="601">
        <f>'Demanda proporcional por tipo'!F44*'Custo por Localidade (1º GRAU)'!$N44</f>
        <v>121.27217495432085</v>
      </c>
      <c r="G46" s="601">
        <f>'Demanda proporcional por tipo'!G44*'Custo por Localidade (1º GRAU)'!$N44</f>
        <v>690.28064028360257</v>
      </c>
      <c r="H46" s="601">
        <f>'Demanda proporcional por tipo'!H44*'Custo por Localidade (1º GRAU)'!$N44</f>
        <v>779.85108061426104</v>
      </c>
      <c r="I46" s="601">
        <f>'Demanda proporcional por tipo'!I44*'Custo por Localidade (1º GRAU)'!$N44</f>
        <v>0</v>
      </c>
      <c r="J46" s="601">
        <f>'Demanda proporcional por tipo'!J44*'Custo por Localidade (1º GRAU)'!$N44</f>
        <v>0</v>
      </c>
      <c r="K46" s="601">
        <f>'Demanda proporcional por tipo'!K44*'Custo por Localidade (1º GRAU)'!$N44</f>
        <v>36.780994608902297</v>
      </c>
      <c r="L46" s="601">
        <f>'Demanda proporcional por tipo'!L44*'Custo por Localidade (1º GRAU)'!$N44</f>
        <v>73.561989217804594</v>
      </c>
      <c r="M46" s="602">
        <f t="shared" si="0"/>
        <v>5195.5200000000004</v>
      </c>
      <c r="N46" s="602">
        <f>'Custo por Localidade (1º GRAU)'!N44</f>
        <v>5195.5200000000004</v>
      </c>
      <c r="O46" s="603">
        <f t="shared" si="1"/>
        <v>0</v>
      </c>
    </row>
    <row r="47" spans="1:15" ht="15.75" customHeight="1">
      <c r="A47" s="604" t="str">
        <f>CONCATENATE('Dimensionamento de Equipe (ASG)'!B47,": ",'Dimensionamento de Equipe (ASG)'!C47)</f>
        <v>MIMOSO DO SUL: FÓRUM E ARQUIVO</v>
      </c>
      <c r="B47" s="601">
        <f>'Demanda proporcional por tipo'!B45*'Custo por Localidade (1º GRAU)'!$N45</f>
        <v>4869.7430036939768</v>
      </c>
      <c r="C47" s="601">
        <f>'Demanda proporcional por tipo'!C45*'Custo por Localidade (1º GRAU)'!$N45</f>
        <v>1853.6029044976999</v>
      </c>
      <c r="D47" s="601">
        <f>'Demanda proporcional por tipo'!D45*'Custo por Localidade (1º GRAU)'!$N45</f>
        <v>1709.2860570562818</v>
      </c>
      <c r="E47" s="601">
        <f>'Demanda proporcional por tipo'!E45*'Custo por Localidade (1º GRAU)'!$N45</f>
        <v>915.55582223899262</v>
      </c>
      <c r="F47" s="601">
        <f>'Demanda proporcional por tipo'!F45*'Custo por Localidade (1º GRAU)'!$N45</f>
        <v>299.71778545608714</v>
      </c>
      <c r="G47" s="601">
        <f>'Demanda proporcional por tipo'!G45*'Custo por Localidade (1º GRAU)'!$N45</f>
        <v>57.187721916303346</v>
      </c>
      <c r="H47" s="601">
        <f>'Demanda proporcional por tipo'!H45*'Custo por Localidade (1º GRAU)'!$N45</f>
        <v>0</v>
      </c>
      <c r="I47" s="601">
        <f>'Demanda proporcional por tipo'!I45*'Custo por Localidade (1º GRAU)'!$N45</f>
        <v>0</v>
      </c>
      <c r="J47" s="601">
        <f>'Demanda proporcional por tipo'!J45*'Custo por Localidade (1º GRAU)'!$N45</f>
        <v>151.63330655025345</v>
      </c>
      <c r="K47" s="601">
        <f>'Demanda proporcional por tipo'!K45*'Custo por Localidade (1º GRAU)'!$N45</f>
        <v>10.477397691466763</v>
      </c>
      <c r="L47" s="601">
        <f>'Demanda proporcional por tipo'!L45*'Custo por Localidade (1º GRAU)'!$N45</f>
        <v>148.64600089893642</v>
      </c>
      <c r="M47" s="602">
        <f t="shared" si="0"/>
        <v>10015.849999999999</v>
      </c>
      <c r="N47" s="602">
        <f>'Custo por Localidade (1º GRAU)'!N45</f>
        <v>10015.85</v>
      </c>
      <c r="O47" s="603">
        <f t="shared" si="1"/>
        <v>0</v>
      </c>
    </row>
    <row r="48" spans="1:15" ht="15.75" customHeight="1">
      <c r="A48" s="604" t="str">
        <f>CONCATENATE('Dimensionamento de Equipe (ASG)'!B48,": ",'Dimensionamento de Equipe (ASG)'!C48)</f>
        <v>MONTANHA: FÓRUM</v>
      </c>
      <c r="B48" s="601">
        <f>'Demanda proporcional por tipo'!B46*'Custo por Localidade (1º GRAU)'!$N46</f>
        <v>956.3313750391477</v>
      </c>
      <c r="C48" s="601">
        <f>'Demanda proporcional por tipo'!C46*'Custo por Localidade (1º GRAU)'!$N46</f>
        <v>110.53198822895841</v>
      </c>
      <c r="D48" s="601">
        <f>'Demanda proporcional por tipo'!D46*'Custo por Localidade (1º GRAU)'!$N46</f>
        <v>28.250253614881839</v>
      </c>
      <c r="E48" s="601">
        <f>'Demanda proporcional por tipo'!E46*'Custo por Localidade (1º GRAU)'!$N46</f>
        <v>258.38646598977289</v>
      </c>
      <c r="F48" s="601">
        <f>'Demanda proporcional por tipo'!F46*'Custo por Localidade (1º GRAU)'!$N46</f>
        <v>140.10288378112131</v>
      </c>
      <c r="G48" s="601">
        <f>'Demanda proporcional por tipo'!G46*'Custo por Localidade (1º GRAU)'!$N46</f>
        <v>130.15021990595969</v>
      </c>
      <c r="H48" s="601">
        <f>'Demanda proporcional por tipo'!H46*'Custo por Localidade (1º GRAU)'!$N46</f>
        <v>3692.3744985575572</v>
      </c>
      <c r="I48" s="601">
        <f>'Demanda proporcional por tipo'!I46*'Custo por Localidade (1º GRAU)'!$N46</f>
        <v>0</v>
      </c>
      <c r="J48" s="601">
        <f>'Demanda proporcional por tipo'!J46*'Custo por Localidade (1º GRAU)'!$N46</f>
        <v>0</v>
      </c>
      <c r="K48" s="601">
        <f>'Demanda proporcional por tipo'!K46*'Custo por Localidade (1º GRAU)'!$N46</f>
        <v>17.944104960867257</v>
      </c>
      <c r="L48" s="601">
        <f>'Demanda proporcional por tipo'!L46*'Custo por Localidade (1º GRAU)'!$N46</f>
        <v>35.888209921734514</v>
      </c>
      <c r="M48" s="602">
        <f t="shared" si="0"/>
        <v>5369.9600000000009</v>
      </c>
      <c r="N48" s="602">
        <f>'Custo por Localidade (1º GRAU)'!N46</f>
        <v>5369.96</v>
      </c>
      <c r="O48" s="603">
        <f t="shared" si="1"/>
        <v>0</v>
      </c>
    </row>
    <row r="49" spans="1:15" ht="15.75" customHeight="1">
      <c r="A49" s="604" t="str">
        <f>CONCATENATE('Dimensionamento de Equipe (ASG)'!B49,": ",'Dimensionamento de Equipe (ASG)'!C49)</f>
        <v>MUCURICI: FÓRUM</v>
      </c>
      <c r="B49" s="601">
        <f>'Demanda proporcional por tipo'!B47*'Custo por Localidade (1º GRAU)'!$N47</f>
        <v>3060.7698001747308</v>
      </c>
      <c r="C49" s="601">
        <f>'Demanda proporcional por tipo'!C47*'Custo por Localidade (1º GRAU)'!$N47</f>
        <v>477.01796233475943</v>
      </c>
      <c r="D49" s="601">
        <f>'Demanda proporcional por tipo'!D47*'Custo por Localidade (1º GRAU)'!$N47</f>
        <v>81.232149743730545</v>
      </c>
      <c r="E49" s="601">
        <f>'Demanda proporcional por tipo'!E47*'Custo por Localidade (1º GRAU)'!$N47</f>
        <v>579.29454087994782</v>
      </c>
      <c r="F49" s="601">
        <f>'Demanda proporcional por tipo'!F47*'Custo por Localidade (1º GRAU)'!$N47</f>
        <v>103.09479117355006</v>
      </c>
      <c r="G49" s="601">
        <f>'Demanda proporcional por tipo'!G47*'Custo por Localidade (1º GRAU)'!$N47</f>
        <v>156.79378293120166</v>
      </c>
      <c r="H49" s="601">
        <f>'Demanda proporcional por tipo'!H47*'Custo por Localidade (1º GRAU)'!$N47</f>
        <v>690.93510839416263</v>
      </c>
      <c r="I49" s="601">
        <f>'Demanda proporcional por tipo'!I47*'Custo por Localidade (1º GRAU)'!$N47</f>
        <v>0</v>
      </c>
      <c r="J49" s="601">
        <f>'Demanda proporcional por tipo'!J47*'Custo por Localidade (1º GRAU)'!$N47</f>
        <v>0</v>
      </c>
      <c r="K49" s="601">
        <f>'Demanda proporcional por tipo'!K47*'Custo por Localidade (1º GRAU)'!$N47</f>
        <v>73.607288122638906</v>
      </c>
      <c r="L49" s="601">
        <f>'Demanda proporcional por tipo'!L47*'Custo por Localidade (1º GRAU)'!$N47</f>
        <v>147.21457624527781</v>
      </c>
      <c r="M49" s="602">
        <f t="shared" si="0"/>
        <v>5369.96</v>
      </c>
      <c r="N49" s="602">
        <f>'Custo por Localidade (1º GRAU)'!N47</f>
        <v>5369.96</v>
      </c>
      <c r="O49" s="603">
        <f t="shared" si="1"/>
        <v>0</v>
      </c>
    </row>
    <row r="50" spans="1:15" ht="15.75" customHeight="1">
      <c r="A50" s="604" t="str">
        <f>CONCATENATE('Dimensionamento de Equipe (ASG)'!B50,": ",'Dimensionamento de Equipe (ASG)'!C50)</f>
        <v>MUNIZ FREIRE: FÓRUM</v>
      </c>
      <c r="B50" s="601">
        <f>'Demanda proporcional por tipo'!B48*'Custo por Localidade (1º GRAU)'!$N48</f>
        <v>3597.1715121339698</v>
      </c>
      <c r="C50" s="601">
        <f>'Demanda proporcional por tipo'!C48*'Custo por Localidade (1º GRAU)'!$N48</f>
        <v>739.06416979105995</v>
      </c>
      <c r="D50" s="601">
        <f>'Demanda proporcional por tipo'!D48*'Custo por Localidade (1º GRAU)'!$N48</f>
        <v>157.63113237592344</v>
      </c>
      <c r="E50" s="601">
        <f>'Demanda proporcional por tipo'!E48*'Custo por Localidade (1º GRAU)'!$N48</f>
        <v>218.03486547899249</v>
      </c>
      <c r="F50" s="601">
        <f>'Demanda proporcional por tipo'!F48*'Custo por Localidade (1º GRAU)'!$N48</f>
        <v>318.75261712515254</v>
      </c>
      <c r="G50" s="601">
        <f>'Demanda proporcional por tipo'!G48*'Custo por Localidade (1º GRAU)'!$N48</f>
        <v>0</v>
      </c>
      <c r="H50" s="601">
        <f>'Demanda proporcional por tipo'!H48*'Custo por Localidade (1º GRAU)'!$N48</f>
        <v>0</v>
      </c>
      <c r="I50" s="601">
        <f>'Demanda proporcional por tipo'!I48*'Custo por Localidade (1º GRAU)'!$N48</f>
        <v>0</v>
      </c>
      <c r="J50" s="601">
        <f>'Demanda proporcional por tipo'!J48*'Custo por Localidade (1º GRAU)'!$N48</f>
        <v>48.449625461090889</v>
      </c>
      <c r="K50" s="601">
        <f>'Demanda proporcional por tipo'!K48*'Custo por Localidade (1º GRAU)'!$N48</f>
        <v>44.16213101166629</v>
      </c>
      <c r="L50" s="601">
        <f>'Demanda proporcional por tipo'!L48*'Custo por Localidade (1º GRAU)'!$N48</f>
        <v>129.12394662214598</v>
      </c>
      <c r="M50" s="602">
        <f t="shared" si="0"/>
        <v>5252.3900000000021</v>
      </c>
      <c r="N50" s="602">
        <f>'Custo por Localidade (1º GRAU)'!N48</f>
        <v>5252.39</v>
      </c>
      <c r="O50" s="603">
        <f t="shared" si="1"/>
        <v>0</v>
      </c>
    </row>
    <row r="51" spans="1:15" ht="15.75" customHeight="1">
      <c r="A51" s="604" t="str">
        <f>CONCATENATE('Dimensionamento de Equipe (ASG)'!B51,": ",'Dimensionamento de Equipe (ASG)'!C51)</f>
        <v>MUQUI: FÓRUM</v>
      </c>
      <c r="B51" s="601">
        <f>'Demanda proporcional por tipo'!B49*'Custo por Localidade (1º GRAU)'!$N49</f>
        <v>3025.1956115297203</v>
      </c>
      <c r="C51" s="601">
        <f>'Demanda proporcional por tipo'!C49*'Custo por Localidade (1º GRAU)'!$N49</f>
        <v>869.14498437831878</v>
      </c>
      <c r="D51" s="601">
        <f>'Demanda proporcional por tipo'!D49*'Custo por Localidade (1º GRAU)'!$N49</f>
        <v>127.83569594025917</v>
      </c>
      <c r="E51" s="601">
        <f>'Demanda proporcional por tipo'!E49*'Custo por Localidade (1º GRAU)'!$N49</f>
        <v>356.13745701355504</v>
      </c>
      <c r="F51" s="601">
        <f>'Demanda proporcional por tipo'!F49*'Custo por Localidade (1º GRAU)'!$N49</f>
        <v>225.31145239633076</v>
      </c>
      <c r="G51" s="601">
        <f>'Demanda proporcional por tipo'!G49*'Custo por Localidade (1º GRAU)'!$N49</f>
        <v>173.74247174033491</v>
      </c>
      <c r="H51" s="601">
        <f>'Demanda proporcional por tipo'!H49*'Custo por Localidade (1º GRAU)'!$N49</f>
        <v>392.24728015746268</v>
      </c>
      <c r="I51" s="601">
        <f>'Demanda proporcional por tipo'!I49*'Custo por Localidade (1º GRAU)'!$N49</f>
        <v>0</v>
      </c>
      <c r="J51" s="601">
        <f>'Demanda proporcional por tipo'!J49*'Custo por Localidade (1º GRAU)'!$N49</f>
        <v>54.236353105052849</v>
      </c>
      <c r="K51" s="601">
        <f>'Demanda proporcional por tipo'!K49*'Custo por Localidade (1º GRAU)'!$N49</f>
        <v>33.478658444903978</v>
      </c>
      <c r="L51" s="601">
        <f>'Demanda proporcional por tipo'!L49*'Custo por Localidade (1º GRAU)'!$N49</f>
        <v>112.63003529406299</v>
      </c>
      <c r="M51" s="602">
        <f t="shared" si="0"/>
        <v>5369.9600000000009</v>
      </c>
      <c r="N51" s="602">
        <f>'Custo por Localidade (1º GRAU)'!N49</f>
        <v>5369.96</v>
      </c>
      <c r="O51" s="603">
        <f t="shared" si="1"/>
        <v>0</v>
      </c>
    </row>
    <row r="52" spans="1:15" ht="15.75" customHeight="1">
      <c r="A52" s="604" t="str">
        <f>CONCATENATE('Dimensionamento de Equipe (ASG)'!B52,": ",'Dimensionamento de Equipe (ASG)'!C52)</f>
        <v>NOVA VENÉCIA: FÓRUM</v>
      </c>
      <c r="B52" s="601">
        <f>'Demanda proporcional por tipo'!B50*'Custo por Localidade (1º GRAU)'!$N50</f>
        <v>4461.224545228627</v>
      </c>
      <c r="C52" s="601">
        <f>'Demanda proporcional por tipo'!C50*'Custo por Localidade (1º GRAU)'!$N50</f>
        <v>1888.4232919820354</v>
      </c>
      <c r="D52" s="601">
        <f>'Demanda proporcional por tipo'!D50*'Custo por Localidade (1º GRAU)'!$N50</f>
        <v>706.6164241114584</v>
      </c>
      <c r="E52" s="601">
        <f>'Demanda proporcional por tipo'!E50*'Custo por Localidade (1º GRAU)'!$N50</f>
        <v>689.13475988122946</v>
      </c>
      <c r="F52" s="601">
        <f>'Demanda proporcional por tipo'!F50*'Custo por Localidade (1º GRAU)'!$N50</f>
        <v>1344.9547568875626</v>
      </c>
      <c r="G52" s="601">
        <f>'Demanda proporcional por tipo'!G50*'Custo por Localidade (1º GRAU)'!$N50</f>
        <v>236.61877114065746</v>
      </c>
      <c r="H52" s="601">
        <f>'Demanda proporcional por tipo'!H50*'Custo por Localidade (1º GRAU)'!$N50</f>
        <v>0</v>
      </c>
      <c r="I52" s="601">
        <f>'Demanda proporcional por tipo'!I50*'Custo por Localidade (1º GRAU)'!$N50</f>
        <v>0</v>
      </c>
      <c r="J52" s="601">
        <f>'Demanda proporcional por tipo'!J50*'Custo por Localidade (1º GRAU)'!$N50</f>
        <v>125.20519813130927</v>
      </c>
      <c r="K52" s="601">
        <f>'Demanda proporcional por tipo'!K50*'Custo por Localidade (1º GRAU)'!$N50</f>
        <v>80.441601552884762</v>
      </c>
      <c r="L52" s="601">
        <f>'Demanda proporcional por tipo'!L50*'Custo por Localidade (1º GRAU)'!$N50</f>
        <v>266.33065108423676</v>
      </c>
      <c r="M52" s="602">
        <f t="shared" si="0"/>
        <v>9798.9500000000007</v>
      </c>
      <c r="N52" s="602">
        <f>'Custo por Localidade (1º GRAU)'!N50</f>
        <v>9798.9500000000007</v>
      </c>
      <c r="O52" s="603">
        <f t="shared" si="1"/>
        <v>0</v>
      </c>
    </row>
    <row r="53" spans="1:15" ht="15.75" customHeight="1">
      <c r="A53" s="604" t="str">
        <f>CONCATENATE('Dimensionamento de Equipe (ASG)'!B53,": ",'Dimensionamento de Equipe (ASG)'!C53)</f>
        <v>PANCAS: FÓRUM</v>
      </c>
      <c r="B53" s="601">
        <f>'Demanda proporcional por tipo'!B51*'Custo por Localidade (1º GRAU)'!$N51</f>
        <v>3935.6772347652654</v>
      </c>
      <c r="C53" s="601">
        <f>'Demanda proporcional por tipo'!C51*'Custo por Localidade (1º GRAU)'!$N51</f>
        <v>2571.5305320326565</v>
      </c>
      <c r="D53" s="601">
        <f>'Demanda proporcional por tipo'!D51*'Custo por Localidade (1º GRAU)'!$N51</f>
        <v>133.67346155750025</v>
      </c>
      <c r="E53" s="601">
        <f>'Demanda proporcional por tipo'!E51*'Custo por Localidade (1º GRAU)'!$N51</f>
        <v>1565.8166372178346</v>
      </c>
      <c r="F53" s="601">
        <f>'Demanda proporcional por tipo'!F51*'Custo por Localidade (1º GRAU)'!$N51</f>
        <v>271.48509396475453</v>
      </c>
      <c r="G53" s="601">
        <f>'Demanda proporcional por tipo'!G51*'Custo por Localidade (1º GRAU)'!$N51</f>
        <v>502.93931545776422</v>
      </c>
      <c r="H53" s="601">
        <f>'Demanda proporcional por tipo'!H51*'Custo por Localidade (1º GRAU)'!$N51</f>
        <v>823.68050353384251</v>
      </c>
      <c r="I53" s="601">
        <f>'Demanda proporcional por tipo'!I51*'Custo por Localidade (1º GRAU)'!$N51</f>
        <v>0</v>
      </c>
      <c r="J53" s="601">
        <f>'Demanda proporcional por tipo'!J51*'Custo por Localidade (1º GRAU)'!$N51</f>
        <v>102.6851536827632</v>
      </c>
      <c r="K53" s="601">
        <f>'Demanda proporcional por tipo'!K51*'Custo por Localidade (1º GRAU)'!$N51</f>
        <v>44.277615584617784</v>
      </c>
      <c r="L53" s="601">
        <f>'Demanda proporcional por tipo'!L51*'Custo por Localidade (1º GRAU)'!$N51</f>
        <v>176.18445220300296</v>
      </c>
      <c r="M53" s="602">
        <f t="shared" si="0"/>
        <v>10127.950000000003</v>
      </c>
      <c r="N53" s="602">
        <f>'Custo por Localidade (1º GRAU)'!N51</f>
        <v>10127.950000000001</v>
      </c>
      <c r="O53" s="603">
        <f t="shared" si="1"/>
        <v>0</v>
      </c>
    </row>
    <row r="54" spans="1:15" ht="15.75" customHeight="1">
      <c r="A54" s="604" t="str">
        <f>CONCATENATE('Dimensionamento de Equipe (ASG)'!B54,": ",'Dimensionamento de Equipe (ASG)'!C54)</f>
        <v>PEDRO CANÁRIO: FÓRUM</v>
      </c>
      <c r="B54" s="601">
        <f>'Demanda proporcional por tipo'!B52*'Custo por Localidade (1º GRAU)'!$N52</f>
        <v>2106.5452502745447</v>
      </c>
      <c r="C54" s="601">
        <f>'Demanda proporcional por tipo'!C52*'Custo por Localidade (1º GRAU)'!$N52</f>
        <v>533.46191107472418</v>
      </c>
      <c r="D54" s="601">
        <f>'Demanda proporcional por tipo'!D52*'Custo por Localidade (1º GRAU)'!$N52</f>
        <v>17.000218307012133</v>
      </c>
      <c r="E54" s="601">
        <f>'Demanda proporcional por tipo'!E52*'Custo por Localidade (1º GRAU)'!$N52</f>
        <v>98.787986330657986</v>
      </c>
      <c r="F54" s="601">
        <f>'Demanda proporcional por tipo'!F52*'Custo por Localidade (1º GRAU)'!$N52</f>
        <v>154.96686866704866</v>
      </c>
      <c r="G54" s="601">
        <f>'Demanda proporcional por tipo'!G52*'Custo por Localidade (1º GRAU)'!$N52</f>
        <v>261.53486124719075</v>
      </c>
      <c r="H54" s="601">
        <f>'Demanda proporcional por tipo'!H52*'Custo por Localidade (1º GRAU)'!$N52</f>
        <v>1997.7729225903822</v>
      </c>
      <c r="I54" s="601">
        <f>'Demanda proporcional por tipo'!I52*'Custo por Localidade (1º GRAU)'!$N52</f>
        <v>0</v>
      </c>
      <c r="J54" s="601">
        <f>'Demanda proporcional por tipo'!J52*'Custo por Localidade (1º GRAU)'!$N52</f>
        <v>48.16926243981645</v>
      </c>
      <c r="K54" s="601">
        <f>'Demanda proporcional por tipo'!K52*'Custo por Localidade (1º GRAU)'!$N52</f>
        <v>37.049349640889531</v>
      </c>
      <c r="L54" s="601">
        <f>'Demanda proporcional por tipo'!L52*'Custo por Localidade (1º GRAU)'!$N52</f>
        <v>114.67136942773358</v>
      </c>
      <c r="M54" s="602">
        <f t="shared" si="0"/>
        <v>5369.9600000000009</v>
      </c>
      <c r="N54" s="602">
        <f>'Custo por Localidade (1º GRAU)'!N52</f>
        <v>5369.96</v>
      </c>
      <c r="O54" s="603">
        <f t="shared" si="1"/>
        <v>0</v>
      </c>
    </row>
    <row r="55" spans="1:15" ht="15.75" customHeight="1">
      <c r="A55" s="604" t="str">
        <f>CONCATENATE('Dimensionamento de Equipe (ASG)'!B55,": ",'Dimensionamento de Equipe (ASG)'!C55)</f>
        <v>PINHEIROS: FÓRUM</v>
      </c>
      <c r="B55" s="601">
        <f>'Demanda proporcional por tipo'!B53*'Custo por Localidade (1º GRAU)'!$N53</f>
        <v>1256.4937625202845</v>
      </c>
      <c r="C55" s="601">
        <f>'Demanda proporcional por tipo'!C53*'Custo por Localidade (1º GRAU)'!$N53</f>
        <v>285.73990693075967</v>
      </c>
      <c r="D55" s="601">
        <f>'Demanda proporcional por tipo'!D53*'Custo por Localidade (1º GRAU)'!$N53</f>
        <v>266.68332429751797</v>
      </c>
      <c r="E55" s="601">
        <f>'Demanda proporcional por tipo'!E53*'Custo por Localidade (1º GRAU)'!$N53</f>
        <v>379.17266644325531</v>
      </c>
      <c r="F55" s="601">
        <f>'Demanda proporcional por tipo'!F53*'Custo por Localidade (1º GRAU)'!$N53</f>
        <v>105.78525596522509</v>
      </c>
      <c r="G55" s="601">
        <f>'Demanda proporcional por tipo'!G53*'Custo por Localidade (1º GRAU)'!$N53</f>
        <v>368.70055491309012</v>
      </c>
      <c r="H55" s="601">
        <f>'Demanda proporcional por tipo'!H53*'Custo por Localidade (1º GRAU)'!$N53</f>
        <v>2651.4515733835287</v>
      </c>
      <c r="I55" s="601">
        <f>'Demanda proporcional por tipo'!I53*'Custo por Localidade (1º GRAU)'!$N53</f>
        <v>0</v>
      </c>
      <c r="J55" s="601">
        <f>'Demanda proporcional por tipo'!J53*'Custo por Localidade (1º GRAU)'!$N53</f>
        <v>0</v>
      </c>
      <c r="K55" s="601">
        <f>'Demanda proporcional por tipo'!K53*'Custo por Localidade (1º GRAU)'!$N53</f>
        <v>18.644318515446329</v>
      </c>
      <c r="L55" s="601">
        <f>'Demanda proporcional por tipo'!L53*'Custo por Localidade (1º GRAU)'!$N53</f>
        <v>37.288637030892659</v>
      </c>
      <c r="M55" s="602">
        <f t="shared" si="0"/>
        <v>5369.9600000000009</v>
      </c>
      <c r="N55" s="602">
        <f>'Custo por Localidade (1º GRAU)'!N53</f>
        <v>5369.96</v>
      </c>
      <c r="O55" s="603">
        <f t="shared" si="1"/>
        <v>0</v>
      </c>
    </row>
    <row r="56" spans="1:15" ht="15.75" customHeight="1">
      <c r="A56" s="604" t="str">
        <f>CONCATENATE('Dimensionamento de Equipe (ASG)'!B56,": ",'Dimensionamento de Equipe (ASG)'!C56)</f>
        <v>PIÚMA: FÓRUM E ARQUIVO</v>
      </c>
      <c r="B56" s="601">
        <f>'Demanda proporcional por tipo'!B54*'Custo por Localidade (1º GRAU)'!$N54</f>
        <v>2158.194549588577</v>
      </c>
      <c r="C56" s="601">
        <f>'Demanda proporcional por tipo'!C54*'Custo por Localidade (1º GRAU)'!$N54</f>
        <v>461.94501878179216</v>
      </c>
      <c r="D56" s="601">
        <f>'Demanda proporcional por tipo'!D54*'Custo por Localidade (1º GRAU)'!$N54</f>
        <v>335.95297692664252</v>
      </c>
      <c r="E56" s="601">
        <f>'Demanda proporcional por tipo'!E54*'Custo por Localidade (1º GRAU)'!$N54</f>
        <v>435.39784464313442</v>
      </c>
      <c r="F56" s="601">
        <f>'Demanda proporcional por tipo'!F54*'Custo por Localidade (1º GRAU)'!$N54</f>
        <v>217.69892232156721</v>
      </c>
      <c r="G56" s="601">
        <f>'Demanda proporcional por tipo'!G54*'Custo por Localidade (1º GRAU)'!$N54</f>
        <v>0</v>
      </c>
      <c r="H56" s="601">
        <f>'Demanda proporcional por tipo'!H54*'Custo por Localidade (1º GRAU)'!$N54</f>
        <v>1663.6497890993837</v>
      </c>
      <c r="I56" s="601">
        <f>'Demanda proporcional por tipo'!I54*'Custo por Localidade (1º GRAU)'!$N54</f>
        <v>0</v>
      </c>
      <c r="J56" s="601">
        <f>'Demanda proporcional por tipo'!J54*'Custo por Localidade (1º GRAU)'!$N54</f>
        <v>0</v>
      </c>
      <c r="K56" s="601">
        <f>'Demanda proporcional por tipo'!K54*'Custo por Localidade (1º GRAU)'!$N54</f>
        <v>32.373632879634357</v>
      </c>
      <c r="L56" s="601">
        <f>'Demanda proporcional por tipo'!L54*'Custo por Localidade (1º GRAU)'!$N54</f>
        <v>64.747265759268714</v>
      </c>
      <c r="M56" s="602">
        <f t="shared" si="0"/>
        <v>5369.9599999999991</v>
      </c>
      <c r="N56" s="602">
        <f>'Custo por Localidade (1º GRAU)'!N54</f>
        <v>5369.96</v>
      </c>
      <c r="O56" s="603">
        <f t="shared" si="1"/>
        <v>0</v>
      </c>
    </row>
    <row r="57" spans="1:15" ht="15.75" customHeight="1">
      <c r="A57" s="604" t="str">
        <f>CONCATENATE('Dimensionamento de Equipe (ASG)'!B57,": ",'Dimensionamento de Equipe (ASG)'!C57)</f>
        <v>PRESIDENTE KENNEDY: FÓRUM</v>
      </c>
      <c r="B57" s="601">
        <f>'Demanda proporcional por tipo'!B55*'Custo por Localidade (1º GRAU)'!$N55</f>
        <v>2948.6028148066757</v>
      </c>
      <c r="C57" s="601">
        <f>'Demanda proporcional por tipo'!C55*'Custo por Localidade (1º GRAU)'!$N55</f>
        <v>678.75609742403526</v>
      </c>
      <c r="D57" s="601">
        <f>'Demanda proporcional por tipo'!D55*'Custo por Localidade (1º GRAU)'!$N55</f>
        <v>38.83453378412166</v>
      </c>
      <c r="E57" s="601">
        <f>'Demanda proporcional por tipo'!E55*'Custo por Localidade (1º GRAU)'!$N55</f>
        <v>470.72162162571703</v>
      </c>
      <c r="F57" s="601">
        <f>'Demanda proporcional por tipo'!F55*'Custo por Localidade (1º GRAU)'!$N55</f>
        <v>298.0664282921968</v>
      </c>
      <c r="G57" s="601">
        <f>'Demanda proporcional por tipo'!G55*'Custo por Localidade (1º GRAU)'!$N55</f>
        <v>412.88356349409003</v>
      </c>
      <c r="H57" s="601">
        <f>'Demanda proporcional por tipo'!H55*'Custo por Localidade (1º GRAU)'!$N55</f>
        <v>188.4986217986195</v>
      </c>
      <c r="I57" s="601">
        <f>'Demanda proporcional por tipo'!I55*'Custo por Localidade (1º GRAU)'!$N55</f>
        <v>0</v>
      </c>
      <c r="J57" s="601">
        <f>'Demanda proporcional por tipo'!J55*'Custo por Localidade (1º GRAU)'!$N55</f>
        <v>0</v>
      </c>
      <c r="K57" s="601">
        <f>'Demanda proporcional por tipo'!K55*'Custo por Localidade (1º GRAU)'!$N55</f>
        <v>111.1987729248478</v>
      </c>
      <c r="L57" s="601">
        <f>'Demanda proporcional por tipo'!L55*'Custo por Localidade (1º GRAU)'!$N55</f>
        <v>222.3975458496956</v>
      </c>
      <c r="M57" s="602">
        <f t="shared" si="0"/>
        <v>5369.9599999999991</v>
      </c>
      <c r="N57" s="602">
        <f>'Custo por Localidade (1º GRAU)'!N55</f>
        <v>5369.96</v>
      </c>
      <c r="O57" s="603">
        <f t="shared" si="1"/>
        <v>0</v>
      </c>
    </row>
    <row r="58" spans="1:15" ht="15.75" customHeight="1">
      <c r="A58" s="604" t="str">
        <f>CONCATENATE('Dimensionamento de Equipe (ASG)'!B58,": ",'Dimensionamento de Equipe (ASG)'!C58)</f>
        <v>RIO BANANAL: FÓRUM</v>
      </c>
      <c r="B58" s="601">
        <f>'Demanda proporcional por tipo'!B56*'Custo por Localidade (1º GRAU)'!$N56</f>
        <v>3345.8414011034597</v>
      </c>
      <c r="C58" s="601">
        <f>'Demanda proporcional por tipo'!C56*'Custo por Localidade (1º GRAU)'!$N56</f>
        <v>688.44567074961731</v>
      </c>
      <c r="D58" s="601">
        <f>'Demanda proporcional por tipo'!D56*'Custo por Localidade (1º GRAU)'!$N56</f>
        <v>82.604363010593062</v>
      </c>
      <c r="E58" s="601">
        <f>'Demanda proporcional por tipo'!E56*'Custo por Localidade (1º GRAU)'!$N56</f>
        <v>468.03060719762084</v>
      </c>
      <c r="F58" s="601">
        <f>'Demanda proporcional por tipo'!F56*'Custo por Localidade (1º GRAU)'!$N56</f>
        <v>172.62427590146015</v>
      </c>
      <c r="G58" s="601">
        <f>'Demanda proporcional por tipo'!G56*'Custo por Localidade (1º GRAU)'!$N56</f>
        <v>309.79168762128234</v>
      </c>
      <c r="H58" s="601">
        <f>'Demanda proporcional por tipo'!H56*'Custo por Localidade (1º GRAU)'!$N56</f>
        <v>0</v>
      </c>
      <c r="I58" s="601">
        <f>'Demanda proporcional por tipo'!I56*'Custo por Localidade (1º GRAU)'!$N56</f>
        <v>0</v>
      </c>
      <c r="J58" s="601">
        <f>'Demanda proporcional por tipo'!J56*'Custo por Localidade (1º GRAU)'!$N56</f>
        <v>97.328464253020314</v>
      </c>
      <c r="K58" s="601">
        <f>'Demanda proporcional por tipo'!K56*'Custo por Localidade (1º GRAU)'!$N56</f>
        <v>41.107516441722318</v>
      </c>
      <c r="L58" s="601">
        <f>'Demanda proporcional por tipo'!L56*'Custo por Localidade (1º GRAU)'!$N56</f>
        <v>164.18601372122416</v>
      </c>
      <c r="M58" s="602">
        <f t="shared" si="0"/>
        <v>5369.9600000000009</v>
      </c>
      <c r="N58" s="602">
        <f>'Custo por Localidade (1º GRAU)'!N56</f>
        <v>5369.96</v>
      </c>
      <c r="O58" s="603">
        <f t="shared" si="1"/>
        <v>0</v>
      </c>
    </row>
    <row r="59" spans="1:15" ht="15.75" customHeight="1">
      <c r="A59" s="604" t="str">
        <f>CONCATENATE('Dimensionamento de Equipe (ASG)'!B59,": ",'Dimensionamento de Equipe (ASG)'!C59)</f>
        <v>RIO NOVO DO SUL: FÓRUM</v>
      </c>
      <c r="B59" s="601">
        <f>'Demanda proporcional por tipo'!B57*'Custo por Localidade (1º GRAU)'!$N57</f>
        <v>3472.2068879863386</v>
      </c>
      <c r="C59" s="601">
        <f>'Demanda proporcional por tipo'!C57*'Custo por Localidade (1º GRAU)'!$N57</f>
        <v>1260.0478135682629</v>
      </c>
      <c r="D59" s="601">
        <f>'Demanda proporcional por tipo'!D57*'Custo por Localidade (1º GRAU)'!$N57</f>
        <v>71.456077414380161</v>
      </c>
      <c r="E59" s="601">
        <f>'Demanda proporcional por tipo'!E57*'Custo por Localidade (1º GRAU)'!$N57</f>
        <v>281.62381880083029</v>
      </c>
      <c r="F59" s="601">
        <f>'Demanda proporcional por tipo'!F57*'Custo por Localidade (1º GRAU)'!$N57</f>
        <v>91.885737490101405</v>
      </c>
      <c r="G59" s="601">
        <f>'Demanda proporcional por tipo'!G57*'Custo por Localidade (1º GRAU)'!$N57</f>
        <v>0</v>
      </c>
      <c r="H59" s="601">
        <f>'Demanda proporcional por tipo'!H57*'Custo por Localidade (1º GRAU)'!$N57</f>
        <v>0</v>
      </c>
      <c r="I59" s="601">
        <f>'Demanda proporcional por tipo'!I57*'Custo por Localidade (1º GRAU)'!$N57</f>
        <v>0</v>
      </c>
      <c r="J59" s="601">
        <f>'Demanda proporcional por tipo'!J57*'Custo por Localidade (1º GRAU)'!$N57</f>
        <v>47.25617961504804</v>
      </c>
      <c r="K59" s="601">
        <f>'Demanda proporcional por tipo'!K57*'Custo por Localidade (1º GRAU)'!$N57</f>
        <v>35.229602518157272</v>
      </c>
      <c r="L59" s="601">
        <f>'Demanda proporcional por tipo'!L57*'Custo por Localidade (1º GRAU)'!$N57</f>
        <v>110.25388260688132</v>
      </c>
      <c r="M59" s="602">
        <f t="shared" si="0"/>
        <v>5369.96</v>
      </c>
      <c r="N59" s="602">
        <f>'Custo por Localidade (1º GRAU)'!N57</f>
        <v>5369.96</v>
      </c>
      <c r="O59" s="603">
        <f t="shared" si="1"/>
        <v>0</v>
      </c>
    </row>
    <row r="60" spans="1:15" ht="15.75" customHeight="1">
      <c r="A60" s="604" t="str">
        <f>CONCATENATE('Dimensionamento de Equipe (ASG)'!B60,": ",'Dimensionamento de Equipe (ASG)'!C60)</f>
        <v>SANTA LEOPOLDINA: FÓRUM</v>
      </c>
      <c r="B60" s="601">
        <f>'Demanda proporcional por tipo'!B58*'Custo por Localidade (1º GRAU)'!$N58</f>
        <v>3641.2707280583318</v>
      </c>
      <c r="C60" s="601">
        <f>'Demanda proporcional por tipo'!C58*'Custo por Localidade (1º GRAU)'!$N58</f>
        <v>644.81775698650586</v>
      </c>
      <c r="D60" s="601">
        <f>'Demanda proporcional por tipo'!D58*'Custo por Localidade (1º GRAU)'!$N58</f>
        <v>90.89964662206576</v>
      </c>
      <c r="E60" s="601">
        <f>'Demanda proporcional por tipo'!E58*'Custo por Localidade (1º GRAU)'!$N58</f>
        <v>318.3807815605536</v>
      </c>
      <c r="F60" s="601">
        <f>'Demanda proporcional por tipo'!F58*'Custo por Localidade (1º GRAU)'!$N58</f>
        <v>498.40986047266159</v>
      </c>
      <c r="G60" s="601">
        <f>'Demanda proporcional por tipo'!G58*'Custo por Localidade (1º GRAU)'!$N58</f>
        <v>0</v>
      </c>
      <c r="H60" s="601">
        <f>'Demanda proporcional por tipo'!H58*'Custo por Localidade (1º GRAU)'!$N58</f>
        <v>0</v>
      </c>
      <c r="I60" s="601">
        <f>'Demanda proporcional por tipo'!I58*'Custo por Localidade (1º GRAU)'!$N58</f>
        <v>0</v>
      </c>
      <c r="J60" s="601">
        <f>'Demanda proporcional por tipo'!J58*'Custo por Localidade (1º GRAU)'!$N58</f>
        <v>0</v>
      </c>
      <c r="K60" s="601">
        <f>'Demanda proporcional por tipo'!K58*'Custo por Localidade (1º GRAU)'!$N58</f>
        <v>58.727075433293649</v>
      </c>
      <c r="L60" s="601">
        <f>'Demanda proporcional por tipo'!L58*'Custo por Localidade (1º GRAU)'!$N58</f>
        <v>117.4541508665873</v>
      </c>
      <c r="M60" s="602">
        <f t="shared" si="0"/>
        <v>5369.9599999999991</v>
      </c>
      <c r="N60" s="602">
        <f>'Custo por Localidade (1º GRAU)'!N58</f>
        <v>5369.96</v>
      </c>
      <c r="O60" s="603">
        <f t="shared" si="1"/>
        <v>0</v>
      </c>
    </row>
    <row r="61" spans="1:15" ht="15.75" customHeight="1">
      <c r="A61" s="604" t="str">
        <f>CONCATENATE('Dimensionamento de Equipe (ASG)'!B61,": ",'Dimensionamento de Equipe (ASG)'!C61)</f>
        <v>SANTA MARIA DE JETIBÁ: FÓRUM E ARQUIVO</v>
      </c>
      <c r="B61" s="601">
        <f>'Demanda proporcional por tipo'!B59*'Custo por Localidade (1º GRAU)'!$N59</f>
        <v>2821.7661145445968</v>
      </c>
      <c r="C61" s="601">
        <f>'Demanda proporcional por tipo'!C59*'Custo por Localidade (1º GRAU)'!$N59</f>
        <v>587.54096022415365</v>
      </c>
      <c r="D61" s="601">
        <f>'Demanda proporcional por tipo'!D59*'Custo por Localidade (1º GRAU)'!$N59</f>
        <v>202.69821930892292</v>
      </c>
      <c r="E61" s="601">
        <f>'Demanda proporcional por tipo'!E59*'Custo por Localidade (1º GRAU)'!$N59</f>
        <v>427.6333740694576</v>
      </c>
      <c r="F61" s="601">
        <f>'Demanda proporcional por tipo'!F59*'Custo por Localidade (1º GRAU)'!$N59</f>
        <v>158.31533422996941</v>
      </c>
      <c r="G61" s="601">
        <f>'Demanda proporcional por tipo'!G59*'Custo por Localidade (1º GRAU)'!$N59</f>
        <v>393.46314228802106</v>
      </c>
      <c r="H61" s="601">
        <f>'Demanda proporcional por tipo'!H59*'Custo por Localidade (1º GRAU)'!$N59</f>
        <v>657.11984195070329</v>
      </c>
      <c r="I61" s="601">
        <f>'Demanda proporcional por tipo'!I59*'Custo por Localidade (1º GRAU)'!$N59</f>
        <v>0</v>
      </c>
      <c r="J61" s="601">
        <f>'Demanda proporcional por tipo'!J59*'Custo por Localidade (1º GRAU)'!$N59</f>
        <v>0</v>
      </c>
      <c r="K61" s="601">
        <f>'Demanda proporcional por tipo'!K59*'Custo por Localidade (1º GRAU)'!$N59</f>
        <v>40.474337794724953</v>
      </c>
      <c r="L61" s="601">
        <f>'Demanda proporcional por tipo'!L59*'Custo por Localidade (1º GRAU)'!$N59</f>
        <v>80.948675589449905</v>
      </c>
      <c r="M61" s="602">
        <f t="shared" si="0"/>
        <v>5369.96</v>
      </c>
      <c r="N61" s="602">
        <f>'Custo por Localidade (1º GRAU)'!N59</f>
        <v>5369.96</v>
      </c>
      <c r="O61" s="603">
        <f t="shared" si="1"/>
        <v>0</v>
      </c>
    </row>
    <row r="62" spans="1:15" ht="15.75" customHeight="1">
      <c r="A62" s="604" t="str">
        <f>CONCATENATE('Dimensionamento de Equipe (ASG)'!B62,": ",'Dimensionamento de Equipe (ASG)'!C62)</f>
        <v>SANTA TERESA: FÓRUM E ARQUIVO</v>
      </c>
      <c r="B62" s="601">
        <f>'Demanda proporcional por tipo'!B60*'Custo por Localidade (1º GRAU)'!$N60</f>
        <v>2097.1407297992509</v>
      </c>
      <c r="C62" s="601">
        <f>'Demanda proporcional por tipo'!C60*'Custo por Localidade (1º GRAU)'!$N60</f>
        <v>387.44319485479718</v>
      </c>
      <c r="D62" s="601">
        <f>'Demanda proporcional por tipo'!D60*'Custo por Localidade (1º GRAU)'!$N60</f>
        <v>183.48261236252549</v>
      </c>
      <c r="E62" s="601">
        <f>'Demanda proporcional por tipo'!E60*'Custo por Localidade (1º GRAU)'!$N60</f>
        <v>410.65156100184277</v>
      </c>
      <c r="F62" s="601">
        <f>'Demanda proporcional por tipo'!F60*'Custo por Localidade (1º GRAU)'!$N60</f>
        <v>101.57073184354091</v>
      </c>
      <c r="G62" s="601">
        <f>'Demanda proporcional por tipo'!G60*'Custo por Localidade (1º GRAU)'!$N60</f>
        <v>370.38732106673308</v>
      </c>
      <c r="H62" s="601">
        <f>'Demanda proporcional por tipo'!H60*'Custo por Localidade (1º GRAU)'!$N60</f>
        <v>1723.1832642512313</v>
      </c>
      <c r="I62" s="601">
        <f>'Demanda proporcional por tipo'!I60*'Custo por Localidade (1º GRAU)'!$N60</f>
        <v>0</v>
      </c>
      <c r="J62" s="601">
        <f>'Demanda proporcional por tipo'!J60*'Custo por Localidade (1º GRAU)'!$N60</f>
        <v>0</v>
      </c>
      <c r="K62" s="601">
        <f>'Demanda proporcional por tipo'!K60*'Custo por Localidade (1º GRAU)'!$N60</f>
        <v>32.033528273359387</v>
      </c>
      <c r="L62" s="601">
        <f>'Demanda proporcional por tipo'!L60*'Custo por Localidade (1º GRAU)'!$N60</f>
        <v>64.067056546718774</v>
      </c>
      <c r="M62" s="602">
        <f t="shared" si="0"/>
        <v>5369.96</v>
      </c>
      <c r="N62" s="602">
        <f>'Custo por Localidade (1º GRAU)'!N60</f>
        <v>5369.96</v>
      </c>
      <c r="O62" s="603">
        <f t="shared" si="1"/>
        <v>0</v>
      </c>
    </row>
    <row r="63" spans="1:15" ht="15.75" customHeight="1">
      <c r="A63" s="604" t="str">
        <f>CONCATENATE('Dimensionamento de Equipe (ASG)'!B63,": ",'Dimensionamento de Equipe (ASG)'!C63)</f>
        <v>SÃO DOMINGOS DO NORTE: FÓRUM</v>
      </c>
      <c r="B63" s="601">
        <f>'Demanda proporcional por tipo'!B61*'Custo por Localidade (1º GRAU)'!$N61</f>
        <v>2030.2703815497093</v>
      </c>
      <c r="C63" s="601">
        <f>'Demanda proporcional por tipo'!C61*'Custo por Localidade (1º GRAU)'!$N61</f>
        <v>374.09541357867914</v>
      </c>
      <c r="D63" s="601">
        <f>'Demanda proporcional por tipo'!D61*'Custo por Localidade (1º GRAU)'!$N61</f>
        <v>0</v>
      </c>
      <c r="E63" s="601">
        <f>'Demanda proporcional por tipo'!E61*'Custo por Localidade (1º GRAU)'!$N61</f>
        <v>396.5042297549918</v>
      </c>
      <c r="F63" s="601">
        <f>'Demanda proporcional por tipo'!F61*'Custo por Localidade (1º GRAU)'!$N61</f>
        <v>98.071524912803838</v>
      </c>
      <c r="G63" s="601">
        <f>'Demanda proporcional por tipo'!G61*'Custo por Localidade (1º GRAU)'!$N61</f>
        <v>393.36406623329162</v>
      </c>
      <c r="H63" s="601">
        <f>'Demanda proporcional por tipo'!H61*'Custo por Localidade (1º GRAU)'!$N61</f>
        <v>1984.8645543881685</v>
      </c>
      <c r="I63" s="601">
        <f>'Demanda proporcional por tipo'!I61*'Custo por Localidade (1º GRAU)'!$N61</f>
        <v>0</v>
      </c>
      <c r="J63" s="601">
        <f>'Demanda proporcional por tipo'!J61*'Custo por Localidade (1º GRAU)'!$N61</f>
        <v>0</v>
      </c>
      <c r="K63" s="601">
        <f>'Demanda proporcional por tipo'!K61*'Custo por Localidade (1º GRAU)'!$N61</f>
        <v>30.929943194118579</v>
      </c>
      <c r="L63" s="601">
        <f>'Demanda proporcional por tipo'!L61*'Custo por Localidade (1º GRAU)'!$N61</f>
        <v>61.859886388237157</v>
      </c>
      <c r="M63" s="602">
        <f t="shared" si="0"/>
        <v>5369.96</v>
      </c>
      <c r="N63" s="602">
        <f>'Custo por Localidade (1º GRAU)'!N61</f>
        <v>5369.96</v>
      </c>
      <c r="O63" s="603">
        <f t="shared" si="1"/>
        <v>0</v>
      </c>
    </row>
    <row r="64" spans="1:15" ht="15.75" customHeight="1">
      <c r="A64" s="604" t="str">
        <f>CONCATENATE('Dimensionamento de Equipe (ASG)'!B64,": ",'Dimensionamento de Equipe (ASG)'!C64)</f>
        <v>SÃO GABRIEL DA PALHA: FÓRUM E ARQUIVO</v>
      </c>
      <c r="B64" s="601">
        <f>'Demanda proporcional por tipo'!B62*'Custo por Localidade (1º GRAU)'!$N62</f>
        <v>2288.2076533951354</v>
      </c>
      <c r="C64" s="601">
        <f>'Demanda proporcional por tipo'!C62*'Custo por Localidade (1º GRAU)'!$N62</f>
        <v>1790.7294857596846</v>
      </c>
      <c r="D64" s="601">
        <f>'Demanda proporcional por tipo'!D62*'Custo por Localidade (1º GRAU)'!$N62</f>
        <v>195.20774613195982</v>
      </c>
      <c r="E64" s="601">
        <f>'Demanda proporcional por tipo'!E62*'Custo por Localidade (1º GRAU)'!$N62</f>
        <v>450.73249247323298</v>
      </c>
      <c r="F64" s="601">
        <f>'Demanda proporcional por tipo'!F62*'Custo por Localidade (1º GRAU)'!$N62</f>
        <v>307.06836470195924</v>
      </c>
      <c r="G64" s="601">
        <f>'Demanda proporcional por tipo'!G62*'Custo por Localidade (1º GRAU)'!$N62</f>
        <v>62.510345671470276</v>
      </c>
      <c r="H64" s="601">
        <f>'Demanda proporcional por tipo'!H62*'Custo por Localidade (1º GRAU)'!$N62</f>
        <v>0</v>
      </c>
      <c r="I64" s="601">
        <f>'Demanda proporcional por tipo'!I62*'Custo por Localidade (1º GRAU)'!$N62</f>
        <v>0</v>
      </c>
      <c r="J64" s="601">
        <f>'Demanda proporcional por tipo'!J62*'Custo por Localidade (1º GRAU)'!$N62</f>
        <v>45.839944099431975</v>
      </c>
      <c r="K64" s="601">
        <f>'Demanda proporcional por tipo'!K62*'Custo por Localidade (1º GRAU)'!$N62</f>
        <v>24.493226084747523</v>
      </c>
      <c r="L64" s="601">
        <f>'Demanda proporcional por tipo'!L62*'Custo por Localidade (1º GRAU)'!$N62</f>
        <v>87.600741682377929</v>
      </c>
      <c r="M64" s="602">
        <f t="shared" si="0"/>
        <v>5252.3899999999994</v>
      </c>
      <c r="N64" s="602">
        <f>'Custo por Localidade (1º GRAU)'!N62</f>
        <v>5252.39</v>
      </c>
      <c r="O64" s="603">
        <f t="shared" si="1"/>
        <v>0</v>
      </c>
    </row>
    <row r="65" spans="1:17" ht="15.75" customHeight="1">
      <c r="A65" s="604" t="str">
        <f>CONCATENATE('Dimensionamento de Equipe (ASG)'!B65,": ",'Dimensionamento de Equipe (ASG)'!C65)</f>
        <v>SÃO JOSÉ DO CALÇADO: FÓRUM</v>
      </c>
      <c r="B65" s="601">
        <f>'Demanda proporcional por tipo'!B63*'Custo por Localidade (1º GRAU)'!$N63</f>
        <v>2469.9695244909458</v>
      </c>
      <c r="C65" s="601">
        <f>'Demanda proporcional por tipo'!C63*'Custo por Localidade (1º GRAU)'!$N63</f>
        <v>658.27810484656311</v>
      </c>
      <c r="D65" s="601">
        <f>'Demanda proporcional por tipo'!D63*'Custo por Localidade (1º GRAU)'!$N63</f>
        <v>116.67961303947004</v>
      </c>
      <c r="E65" s="601">
        <f>'Demanda proporcional por tipo'!E63*'Custo por Localidade (1º GRAU)'!$N63</f>
        <v>524.49822743330128</v>
      </c>
      <c r="F65" s="601">
        <f>'Demanda proporcional por tipo'!F63*'Custo por Localidade (1º GRAU)'!$N63</f>
        <v>159.51234751837512</v>
      </c>
      <c r="G65" s="601">
        <f>'Demanda proporcional por tipo'!G63*'Custo por Localidade (1º GRAU)'!$N63</f>
        <v>257.78602947077735</v>
      </c>
      <c r="H65" s="601">
        <f>'Demanda proporcional por tipo'!H63*'Custo por Localidade (1º GRAU)'!$N63</f>
        <v>1036.3796590176914</v>
      </c>
      <c r="I65" s="601">
        <f>'Demanda proporcional por tipo'!I63*'Custo por Localidade (1º GRAU)'!$N63</f>
        <v>0</v>
      </c>
      <c r="J65" s="601">
        <f>'Demanda proporcional por tipo'!J63*'Custo por Localidade (1º GRAU)'!$N63</f>
        <v>0</v>
      </c>
      <c r="K65" s="601">
        <f>'Demanda proporcional por tipo'!K63*'Custo por Localidade (1º GRAU)'!$N63</f>
        <v>48.952164727625394</v>
      </c>
      <c r="L65" s="601">
        <f>'Demanda proporcional por tipo'!L63*'Custo por Localidade (1º GRAU)'!$N63</f>
        <v>97.904329455250789</v>
      </c>
      <c r="M65" s="602">
        <f t="shared" si="0"/>
        <v>5369.9600000000009</v>
      </c>
      <c r="N65" s="602">
        <f>'Custo por Localidade (1º GRAU)'!N63</f>
        <v>5369.96</v>
      </c>
      <c r="O65" s="603">
        <f t="shared" si="1"/>
        <v>0</v>
      </c>
    </row>
    <row r="66" spans="1:17" ht="15.75" customHeight="1">
      <c r="A66" s="604" t="str">
        <f>CONCATENATE('Dimensionamento de Equipe (ASG)'!B66,": ",'Dimensionamento de Equipe (ASG)'!C66)</f>
        <v>SÃO MATEUS: FÓRUM</v>
      </c>
      <c r="B66" s="601">
        <f>'Demanda proporcional por tipo'!B64*'Custo por Localidade (1º GRAU)'!$N64</f>
        <v>9189.5051198970905</v>
      </c>
      <c r="C66" s="601">
        <f>'Demanda proporcional por tipo'!C64*'Custo por Localidade (1º GRAU)'!$N64</f>
        <v>4980.9784102883532</v>
      </c>
      <c r="D66" s="601">
        <f>'Demanda proporcional por tipo'!D64*'Custo por Localidade (1º GRAU)'!$N64</f>
        <v>629.3446611248113</v>
      </c>
      <c r="E66" s="601">
        <f>'Demanda proporcional por tipo'!E64*'Custo por Localidade (1º GRAU)'!$N64</f>
        <v>2261.5995200855718</v>
      </c>
      <c r="F66" s="601">
        <f>'Demanda proporcional por tipo'!F64*'Custo por Localidade (1º GRAU)'!$N64</f>
        <v>428.28570267991188</v>
      </c>
      <c r="G66" s="601">
        <f>'Demanda proporcional por tipo'!G64*'Custo por Localidade (1º GRAU)'!$N64</f>
        <v>4131.205190685353</v>
      </c>
      <c r="H66" s="601">
        <f>'Demanda proporcional por tipo'!H64*'Custo por Localidade (1º GRAU)'!$N64</f>
        <v>2236.4288015397929</v>
      </c>
      <c r="I66" s="601">
        <f>'Demanda proporcional por tipo'!I64*'Custo por Localidade (1º GRAU)'!$N64</f>
        <v>0</v>
      </c>
      <c r="J66" s="601">
        <f>'Demanda proporcional por tipo'!J64*'Custo por Localidade (1º GRAU)'!$N64</f>
        <v>140.12593752757181</v>
      </c>
      <c r="K66" s="601">
        <f>'Demanda proporcional por tipo'!K64*'Custo por Localidade (1º GRAU)'!$N64</f>
        <v>100.73110099846799</v>
      </c>
      <c r="L66" s="601">
        <f>'Demanda proporcional por tipo'!L64*'Custo por Localidade (1º GRAU)'!$N64</f>
        <v>303.71555517307758</v>
      </c>
      <c r="M66" s="602">
        <f t="shared" si="0"/>
        <v>24401.920000000006</v>
      </c>
      <c r="N66" s="602">
        <f>'Custo por Localidade (1º GRAU)'!N64</f>
        <v>24401.919999999998</v>
      </c>
      <c r="O66" s="603">
        <f t="shared" si="1"/>
        <v>0</v>
      </c>
    </row>
    <row r="67" spans="1:17" ht="15.75" customHeight="1">
      <c r="A67" s="605" t="str">
        <f>CONCATENATE('Dimensionamento de Equipe (ASG)'!B67,": ",'Dimensionamento de Equipe (ASG)'!C67)</f>
        <v>SERRA: FÓRUM CÍVEL E CRIMINAL CARAPINA</v>
      </c>
      <c r="B67" s="606">
        <f ca="1">'Demanda proporcional por tipo'!B65*'Custo por Localidade (1º GRAU)'!$J82</f>
        <v>26303.512585929588</v>
      </c>
      <c r="C67" s="607">
        <f ca="1">'Demanda proporcional por tipo'!C65*'Custo por Localidade (1º GRAU)'!$J82</f>
        <v>4861.6715027630444</v>
      </c>
      <c r="D67" s="607">
        <f ca="1">'Demanda proporcional por tipo'!D65*'Custo por Localidade (1º GRAU)'!$J82</f>
        <v>207.77057533785003</v>
      </c>
      <c r="E67" s="607">
        <f ca="1">'Demanda proporcional por tipo'!E65*'Custo por Localidade (1º GRAU)'!$J82</f>
        <v>9717.6194592925294</v>
      </c>
      <c r="F67" s="607">
        <f ca="1">'Demanda proporcional por tipo'!F65*'Custo por Localidade (1º GRAU)'!$J82</f>
        <v>2330.824967966837</v>
      </c>
      <c r="G67" s="607">
        <f ca="1">'Demanda proporcional por tipo'!G65*'Custo por Localidade (1º GRAU)'!$J82</f>
        <v>1793.2002928415741</v>
      </c>
      <c r="H67" s="607">
        <f ca="1">'Demanda proporcional por tipo'!H65*'Custo por Localidade (1º GRAU)'!$J82</f>
        <v>6135.6840555403533</v>
      </c>
      <c r="I67" s="607">
        <f ca="1">'Demanda proporcional por tipo'!I65*'Custo por Localidade (1º GRAU)'!$J82</f>
        <v>0</v>
      </c>
      <c r="J67" s="607">
        <f ca="1">'Demanda proporcional por tipo'!J65*'Custo por Localidade (1º GRAU)'!$J82</f>
        <v>1364.0468516238057</v>
      </c>
      <c r="K67" s="607">
        <f ca="1">'Demanda proporcional por tipo'!K65*'Custo por Localidade (1º GRAU)'!$J82</f>
        <v>307.58955858601627</v>
      </c>
      <c r="L67" s="607">
        <f ca="1">'Demanda proporcional por tipo'!L65*'Custo por Localidade (1º GRAU)'!$J82</f>
        <v>1763.850150118395</v>
      </c>
      <c r="M67" s="832" t="e">
        <f ca="1">SUM(B67:L68)</f>
        <v>#REF!</v>
      </c>
      <c r="N67" s="832">
        <f>'Custo por Localidade (1º GRAU)'!N65</f>
        <v>54785.770000000004</v>
      </c>
      <c r="O67" s="834" t="e">
        <f t="shared" ca="1" si="1"/>
        <v>#REF!</v>
      </c>
    </row>
    <row r="68" spans="1:17" ht="15.75" customHeight="1">
      <c r="A68" s="605" t="e">
        <f>CONCATENATE(#REF!,": ",#REF!)</f>
        <v>#REF!</v>
      </c>
      <c r="B68" s="606" t="e">
        <f ca="1">'Demanda proporcional por tipo'!B66*'Custo por Localidade (1º GRAU)'!$J83</f>
        <v>#REF!</v>
      </c>
      <c r="C68" s="607" t="e">
        <f ca="1">'Demanda proporcional por tipo'!C66*'Custo por Localidade (1º GRAU)'!$J83</f>
        <v>#REF!</v>
      </c>
      <c r="D68" s="607" t="e">
        <f ca="1">'Demanda proporcional por tipo'!D66*'Custo por Localidade (1º GRAU)'!$J83</f>
        <v>#REF!</v>
      </c>
      <c r="E68" s="607" t="e">
        <f ca="1">'Demanda proporcional por tipo'!E66*'Custo por Localidade (1º GRAU)'!$J83</f>
        <v>#REF!</v>
      </c>
      <c r="F68" s="607" t="e">
        <f ca="1">'Demanda proporcional por tipo'!F66*'Custo por Localidade (1º GRAU)'!$J83</f>
        <v>#REF!</v>
      </c>
      <c r="G68" s="607" t="e">
        <f ca="1">'Demanda proporcional por tipo'!G66*'Custo por Localidade (1º GRAU)'!$J83</f>
        <v>#REF!</v>
      </c>
      <c r="H68" s="607" t="e">
        <f ca="1">'Demanda proporcional por tipo'!H66*'Custo por Localidade (1º GRAU)'!$J83</f>
        <v>#REF!</v>
      </c>
      <c r="I68" s="607" t="e">
        <f ca="1">'Demanda proporcional por tipo'!I66*'Custo por Localidade (1º GRAU)'!$J83</f>
        <v>#REF!</v>
      </c>
      <c r="J68" s="607" t="e">
        <f ca="1">'Demanda proporcional por tipo'!J66*'Custo por Localidade (1º GRAU)'!$J83</f>
        <v>#REF!</v>
      </c>
      <c r="K68" s="607" t="e">
        <f ca="1">'Demanda proporcional por tipo'!K66*'Custo por Localidade (1º GRAU)'!$J83</f>
        <v>#REF!</v>
      </c>
      <c r="L68" s="607" t="e">
        <f ca="1">'Demanda proporcional por tipo'!L66*'Custo por Localidade (1º GRAU)'!$J83</f>
        <v>#REF!</v>
      </c>
      <c r="M68" s="833"/>
      <c r="N68" s="833"/>
      <c r="O68" s="753"/>
    </row>
    <row r="69" spans="1:17" ht="15.75" customHeight="1">
      <c r="A69" s="604" t="str">
        <f>CONCATENATE('Dimensionamento de Equipe (ASG)'!B68,": ",'Dimensionamento de Equipe (ASG)'!C68)</f>
        <v>VARGEM ALTA: FÓRUM</v>
      </c>
      <c r="B69" s="601">
        <f>'Demanda proporcional por tipo'!B67*'Custo por Localidade (1º GRAU)'!$N66</f>
        <v>2084.0960227941318</v>
      </c>
      <c r="C69" s="608">
        <f>'Demanda proporcional por tipo'!C67*'Custo por Localidade (1º GRAU)'!$N66</f>
        <v>432.82931380695862</v>
      </c>
      <c r="D69" s="608">
        <f>'Demanda proporcional por tipo'!D67*'Custo por Localidade (1º GRAU)'!$N66</f>
        <v>109.51588219115604</v>
      </c>
      <c r="E69" s="608">
        <f>'Demanda proporcional por tipo'!E67*'Custo por Localidade (1º GRAU)'!$N66</f>
        <v>458.75636924994063</v>
      </c>
      <c r="F69" s="608">
        <f>'Demanda proporcional por tipo'!F67*'Custo por Localidade (1º GRAU)'!$N66</f>
        <v>113.4689955857566</v>
      </c>
      <c r="G69" s="608">
        <f>'Demanda proporcional por tipo'!G67*'Custo por Localidade (1º GRAU)'!$N66</f>
        <v>422.83129896293281</v>
      </c>
      <c r="H69" s="608">
        <f>'Demanda proporcional por tipo'!H67*'Custo por Localidade (1º GRAU)'!$N66</f>
        <v>1643.0635919944682</v>
      </c>
      <c r="I69" s="608">
        <f>'Demanda proporcional por tipo'!I67*'Custo por Localidade (1º GRAU)'!$N66</f>
        <v>0</v>
      </c>
      <c r="J69" s="608">
        <f>'Demanda proporcional por tipo'!J67*'Custo por Localidade (1º GRAU)'!$N66</f>
        <v>0</v>
      </c>
      <c r="K69" s="608">
        <f>'Demanda proporcional por tipo'!K67*'Custo por Localidade (1º GRAU)'!$N66</f>
        <v>35.132841804885196</v>
      </c>
      <c r="L69" s="608">
        <f>'Demanda proporcional por tipo'!L67*'Custo por Localidade (1º GRAU)'!$N66</f>
        <v>70.265683609770392</v>
      </c>
      <c r="M69" s="602">
        <f t="shared" ref="M69:M70" si="2">SUM(B69:L69)</f>
        <v>5369.96</v>
      </c>
      <c r="N69" s="602">
        <f>'Custo por Localidade (1º GRAU)'!N66</f>
        <v>5369.96</v>
      </c>
      <c r="O69" s="603">
        <f t="shared" ref="O69:O71" si="3">M69-N69</f>
        <v>0</v>
      </c>
    </row>
    <row r="70" spans="1:17" ht="15.75" customHeight="1">
      <c r="A70" s="604" t="str">
        <f>CONCATENATE('Dimensionamento de Equipe (ASG)'!B69,": ",'Dimensionamento de Equipe (ASG)'!C69)</f>
        <v>VENDA NOVA DO IMIGRANTE: FÓRUM</v>
      </c>
      <c r="B70" s="601">
        <f>'Demanda proporcional por tipo'!B68*'Custo por Localidade (1º GRAU)'!$N67</f>
        <v>3975.0638864504313</v>
      </c>
      <c r="C70" s="608">
        <f>'Demanda proporcional por tipo'!C68*'Custo por Localidade (1º GRAU)'!$N67</f>
        <v>3042.0633922680518</v>
      </c>
      <c r="D70" s="608">
        <f>'Demanda proporcional por tipo'!D68*'Custo por Localidade (1º GRAU)'!$N67</f>
        <v>776.28230280426101</v>
      </c>
      <c r="E70" s="608">
        <f>'Demanda proporcional por tipo'!E68*'Custo por Localidade (1º GRAU)'!$N67</f>
        <v>1363.4081165535085</v>
      </c>
      <c r="F70" s="608">
        <f>'Demanda proporcional por tipo'!F68*'Custo por Localidade (1º GRAU)'!$N67</f>
        <v>400.66500540544808</v>
      </c>
      <c r="G70" s="608">
        <f>'Demanda proporcional por tipo'!G68*'Custo por Localidade (1º GRAU)'!$N67</f>
        <v>82.572860691375013</v>
      </c>
      <c r="H70" s="608">
        <f>'Demanda proporcional por tipo'!H68*'Custo por Localidade (1º GRAU)'!$N67</f>
        <v>0</v>
      </c>
      <c r="I70" s="608">
        <f>'Demanda proporcional por tipo'!I68*'Custo por Localidade (1º GRAU)'!$N67</f>
        <v>0</v>
      </c>
      <c r="J70" s="608">
        <f>'Demanda proporcional por tipo'!J68*'Custo por Localidade (1º GRAU)'!$N67</f>
        <v>88.876408185815322</v>
      </c>
      <c r="K70" s="608">
        <f>'Demanda proporcional por tipo'!K68*'Custo por Localidade (1º GRAU)'!$N67</f>
        <v>52.31491217908836</v>
      </c>
      <c r="L70" s="608">
        <f>'Demanda proporcional por tipo'!L68*'Custo por Localidade (1º GRAU)'!$N67</f>
        <v>179.47311546202121</v>
      </c>
      <c r="M70" s="602">
        <f t="shared" si="2"/>
        <v>9960.7199999999993</v>
      </c>
      <c r="N70" s="602">
        <f>'Custo por Localidade (1º GRAU)'!N67</f>
        <v>9960.7200000000012</v>
      </c>
      <c r="O70" s="603">
        <f t="shared" si="3"/>
        <v>0</v>
      </c>
    </row>
    <row r="71" spans="1:17" ht="15.75" customHeight="1">
      <c r="A71" s="609" t="str">
        <f>CONCATENATE('Dimensionamento de Equipe (ASG)'!B70,": ",'Dimensionamento de Equipe (ASG)'!C70)</f>
        <v>VIANA: FÓRUM</v>
      </c>
      <c r="B71" s="610">
        <f ca="1">'Demanda proporcional por tipo'!B69*'Custo por Localidade (1º GRAU)'!$J84</f>
        <v>5833.8792367661263</v>
      </c>
      <c r="C71" s="611">
        <f ca="1">'Demanda proporcional por tipo'!C69*'Custo por Localidade (1º GRAU)'!$J84</f>
        <v>1503.8845093510261</v>
      </c>
      <c r="D71" s="611">
        <f ca="1">'Demanda proporcional por tipo'!D69*'Custo por Localidade (1º GRAU)'!$J84</f>
        <v>209.2969599971141</v>
      </c>
      <c r="E71" s="611">
        <f ca="1">'Demanda proporcional por tipo'!E69*'Custo por Localidade (1º GRAU)'!$J84</f>
        <v>613.33254854574864</v>
      </c>
      <c r="F71" s="611">
        <f ca="1">'Demanda proporcional por tipo'!F69*'Custo por Localidade (1º GRAU)'!$J84</f>
        <v>408.06697484602637</v>
      </c>
      <c r="G71" s="611">
        <f ca="1">'Demanda proporcional por tipo'!G69*'Custo por Localidade (1º GRAU)'!$J84</f>
        <v>742.34567156470166</v>
      </c>
      <c r="H71" s="611">
        <f ca="1">'Demanda proporcional por tipo'!H69*'Custo por Localidade (1º GRAU)'!$J84</f>
        <v>651.63674190388008</v>
      </c>
      <c r="I71" s="611">
        <f ca="1">'Demanda proporcional por tipo'!I69*'Custo por Localidade (1º GRAU)'!$J84</f>
        <v>0</v>
      </c>
      <c r="J71" s="611">
        <f ca="1">'Demanda proporcional por tipo'!J69*'Custo por Localidade (1º GRAU)'!$J84</f>
        <v>39.359399494359891</v>
      </c>
      <c r="K71" s="611">
        <f ca="1">'Demanda proporcional por tipo'!K69*'Custo por Localidade (1º GRAU)'!$J84</f>
        <v>31.001066687361757</v>
      </c>
      <c r="L71" s="611">
        <f ca="1">'Demanda proporcional por tipo'!L69*'Custo por Localidade (1º GRAU)'!$J84</f>
        <v>95.146890843658156</v>
      </c>
      <c r="M71" s="836">
        <f ca="1">SUM(B71:L72)</f>
        <v>15497.910000000005</v>
      </c>
      <c r="N71" s="835">
        <f>'Custo por Localidade (1º GRAU)'!N68</f>
        <v>15497.91</v>
      </c>
      <c r="O71" s="834">
        <f t="shared" ca="1" si="3"/>
        <v>0</v>
      </c>
    </row>
    <row r="72" spans="1:17" ht="15.75" customHeight="1">
      <c r="A72" s="609" t="str">
        <f>CONCATENATE('Dimensionamento de Equipe (ASG)'!B71,": ",'Dimensionamento de Equipe (ASG)'!C71)</f>
        <v>VIANA: CASA DO CIDADÃO</v>
      </c>
      <c r="B72" s="610">
        <f ca="1">'Demanda proporcional por tipo'!B70*'Custo por Localidade (1º GRAU)'!$J85</f>
        <v>2950.8479206525526</v>
      </c>
      <c r="C72" s="611">
        <f ca="1">'Demanda proporcional por tipo'!C70*'Custo por Localidade (1º GRAU)'!$J85</f>
        <v>680.41396228638962</v>
      </c>
      <c r="D72" s="611">
        <f ca="1">'Demanda proporcional por tipo'!D70*'Custo por Localidade (1º GRAU)'!$J85</f>
        <v>46.670949603881546</v>
      </c>
      <c r="E72" s="611">
        <f ca="1">'Demanda proporcional por tipo'!E70*'Custo por Localidade (1º GRAU)'!$J85</f>
        <v>586.44766160176448</v>
      </c>
      <c r="F72" s="611">
        <f ca="1">'Demanda proporcional por tipo'!F70*'Custo por Localidade (1º GRAU)'!$J85</f>
        <v>428.91892299474904</v>
      </c>
      <c r="G72" s="611">
        <f ca="1">'Demanda proporcional por tipo'!G70*'Custo por Localidade (1º GRAU)'!$J85</f>
        <v>540.30906300284732</v>
      </c>
      <c r="H72" s="611">
        <f ca="1">'Demanda proporcional por tipo'!H70*'Custo por Localidade (1º GRAU)'!$J85</f>
        <v>0</v>
      </c>
      <c r="I72" s="611">
        <f ca="1">'Demanda proporcional por tipo'!I70*'Custo por Localidade (1º GRAU)'!$J85</f>
        <v>0</v>
      </c>
      <c r="J72" s="611">
        <f ca="1">'Demanda proporcional por tipo'!J70*'Custo por Localidade (1º GRAU)'!$J85</f>
        <v>0</v>
      </c>
      <c r="K72" s="611">
        <f ca="1">'Demanda proporcional por tipo'!K70*'Custo por Localidade (1º GRAU)'!$J85</f>
        <v>45.450506619272026</v>
      </c>
      <c r="L72" s="611">
        <f ca="1">'Demanda proporcional por tipo'!L70*'Custo por Localidade (1º GRAU)'!$J85</f>
        <v>90.901013238544053</v>
      </c>
      <c r="M72" s="837"/>
      <c r="N72" s="833"/>
      <c r="O72" s="753"/>
    </row>
    <row r="73" spans="1:17" ht="15.75" customHeight="1">
      <c r="A73" s="612" t="str">
        <f>CONCATENATE('Dimensionamento de Equipe (ASG)'!B72,": ",'Dimensionamento de Equipe (ASG)'!C72)</f>
        <v>VILA VELHA: FÓRUM: BOA VISTA</v>
      </c>
      <c r="B73" s="613">
        <f ca="1">'Demanda proporcional por tipo'!B71*'Custo por Localidade (1º GRAU)'!$J86</f>
        <v>23172.49107877427</v>
      </c>
      <c r="C73" s="614">
        <f ca="1">'Demanda proporcional por tipo'!C71*'Custo por Localidade (1º GRAU)'!$J86</f>
        <v>15525.564498461707</v>
      </c>
      <c r="D73" s="614">
        <f ca="1">'Demanda proporcional por tipo'!D71*'Custo por Localidade (1º GRAU)'!$J86</f>
        <v>116.16574064745537</v>
      </c>
      <c r="E73" s="614">
        <f ca="1">'Demanda proporcional por tipo'!E71*'Custo por Localidade (1º GRAU)'!$J86</f>
        <v>8690.9010398170776</v>
      </c>
      <c r="F73" s="614">
        <f ca="1">'Demanda proporcional por tipo'!F71*'Custo por Localidade (1º GRAU)'!$J86</f>
        <v>1416.2672489895242</v>
      </c>
      <c r="G73" s="614">
        <f ca="1">'Demanda proporcional por tipo'!G71*'Custo por Localidade (1º GRAU)'!$J86</f>
        <v>997.96726875199988</v>
      </c>
      <c r="H73" s="614">
        <f ca="1">'Demanda proporcional por tipo'!H71*'Custo por Localidade (1º GRAU)'!$J86</f>
        <v>6869.057368896536</v>
      </c>
      <c r="I73" s="614">
        <f ca="1">'Demanda proporcional por tipo'!I71*'Custo por Localidade (1º GRAU)'!$J86</f>
        <v>0</v>
      </c>
      <c r="J73" s="614">
        <f ca="1">'Demanda proporcional por tipo'!J71*'Custo por Localidade (1º GRAU)'!$J86</f>
        <v>2778.740182733573</v>
      </c>
      <c r="K73" s="614">
        <f ca="1">'Demanda proporcional por tipo'!K71*'Custo por Localidade (1º GRAU)'!$J86</f>
        <v>594.21128003319552</v>
      </c>
      <c r="L73" s="614">
        <f ca="1">'Demanda proporcional por tipo'!L71*'Custo por Localidade (1º GRAU)'!$J86</f>
        <v>3528.414292894663</v>
      </c>
      <c r="M73" s="838">
        <f ca="1">SUM(B73:L74)</f>
        <v>88091.7</v>
      </c>
      <c r="N73" s="839">
        <f>'Custo por Localidade (1º GRAU)'!N69</f>
        <v>88091.7</v>
      </c>
      <c r="O73" s="834">
        <f ca="1">M73-N73</f>
        <v>0</v>
      </c>
    </row>
    <row r="74" spans="1:17" ht="15.75" customHeight="1">
      <c r="A74" s="612" t="str">
        <f>CONCATENATE('Dimensionamento de Equipe (ASG)'!B73,": ",'Dimensionamento de Equipe (ASG)'!C73)</f>
        <v>VILA VELHA: FÓRUM: PRAINHA</v>
      </c>
      <c r="B74" s="613">
        <f ca="1">'Demanda proporcional por tipo'!B72*'Custo por Localidade (1º GRAU)'!$J87</f>
        <v>15165.587613080857</v>
      </c>
      <c r="C74" s="614">
        <f ca="1">'Demanda proporcional por tipo'!C72*'Custo por Localidade (1º GRAU)'!$J87</f>
        <v>5258.1801528638234</v>
      </c>
      <c r="D74" s="614">
        <f ca="1">'Demanda proporcional por tipo'!D72*'Custo por Localidade (1º GRAU)'!$J87</f>
        <v>678.56810356146786</v>
      </c>
      <c r="E74" s="614">
        <f ca="1">'Demanda proporcional por tipo'!E72*'Custo por Localidade (1º GRAU)'!$J87</f>
        <v>497.4239026817292</v>
      </c>
      <c r="F74" s="614">
        <f ca="1">'Demanda proporcional por tipo'!F72*'Custo por Localidade (1º GRAU)'!$J87</f>
        <v>1662.4958684463602</v>
      </c>
      <c r="G74" s="614">
        <f ca="1">'Demanda proporcional por tipo'!G72*'Custo por Localidade (1º GRAU)'!$J87</f>
        <v>380.95239251205879</v>
      </c>
      <c r="H74" s="614">
        <f ca="1">'Demanda proporcional por tipo'!H72*'Custo por Localidade (1º GRAU)'!$J87</f>
        <v>142.36645909862241</v>
      </c>
      <c r="I74" s="614">
        <f ca="1">'Demanda proporcional por tipo'!I72*'Custo por Localidade (1º GRAU)'!$J87</f>
        <v>0</v>
      </c>
      <c r="J74" s="614">
        <f ca="1">'Demanda proporcional por tipo'!J72*'Custo por Localidade (1º GRAU)'!$J87</f>
        <v>223.02054594715943</v>
      </c>
      <c r="K74" s="614">
        <f ca="1">'Demanda proporcional por tipo'!K72*'Custo por Localidade (1º GRAU)'!$J87</f>
        <v>68.501584424428003</v>
      </c>
      <c r="L74" s="614">
        <f ca="1">'Demanda proporcional por tipo'!L72*'Custo por Localidade (1º GRAU)'!$J87</f>
        <v>324.82337738348735</v>
      </c>
      <c r="M74" s="837"/>
      <c r="N74" s="833"/>
      <c r="O74" s="753"/>
    </row>
    <row r="75" spans="1:17" ht="15.75" customHeight="1">
      <c r="A75" s="615" t="str">
        <f>CONCATENATE('Dimensionamento de Equipe (ASG)'!B74,": ",'Dimensionamento de Equipe (ASG)'!C74)</f>
        <v>VITÓRIA: FÓRUM CRIMINAL</v>
      </c>
      <c r="B75" s="616">
        <f ca="1">'Demanda proporcional por tipo'!B73*'Custo por Localidade (1º GRAU)'!$J88</f>
        <v>11965.156946715295</v>
      </c>
      <c r="C75" s="617">
        <f ca="1">'Demanda proporcional por tipo'!C73*'Custo por Localidade (1º GRAU)'!$J88</f>
        <v>4507.7120743255655</v>
      </c>
      <c r="D75" s="617">
        <f ca="1">'Demanda proporcional por tipo'!D73*'Custo por Localidade (1º GRAU)'!$J88</f>
        <v>254.23248309251656</v>
      </c>
      <c r="E75" s="617">
        <f ca="1">'Demanda proporcional por tipo'!E73*'Custo por Localidade (1º GRAU)'!$J88</f>
        <v>3217.1394465411049</v>
      </c>
      <c r="F75" s="617">
        <f ca="1">'Demanda proporcional por tipo'!F73*'Custo por Localidade (1º GRAU)'!$J88</f>
        <v>836.49755442477635</v>
      </c>
      <c r="G75" s="617">
        <f ca="1">'Demanda proporcional por tipo'!G73*'Custo por Localidade (1º GRAU)'!$J88</f>
        <v>3399.8615871220009</v>
      </c>
      <c r="H75" s="617">
        <f ca="1">'Demanda proporcional por tipo'!H73*'Custo por Localidade (1º GRAU)'!$J88</f>
        <v>4701.470044843606</v>
      </c>
      <c r="I75" s="617">
        <f ca="1">'Demanda proporcional por tipo'!I73*'Custo por Localidade (1º GRAU)'!$J88</f>
        <v>0</v>
      </c>
      <c r="J75" s="617">
        <f ca="1">'Demanda proporcional por tipo'!J73*'Custo por Localidade (1º GRAU)'!$J88</f>
        <v>1400.8415160071131</v>
      </c>
      <c r="K75" s="617">
        <f ca="1">'Demanda proporcional por tipo'!K73*'Custo por Localidade (1º GRAU)'!$J88</f>
        <v>170.66114085136135</v>
      </c>
      <c r="L75" s="617">
        <f ca="1">'Demanda proporcional por tipo'!L73*'Custo por Localidade (1º GRAU)'!$J88</f>
        <v>1519.9972060766565</v>
      </c>
      <c r="M75" s="840">
        <f ca="1">SUM(B75:L83)</f>
        <v>135268.15999999997</v>
      </c>
      <c r="N75" s="842">
        <f>'Custo por Localidade (1º GRAU)'!N70</f>
        <v>135268.13999999998</v>
      </c>
      <c r="O75" s="834">
        <f ca="1">M75-N75</f>
        <v>1.9999999989522621E-2</v>
      </c>
      <c r="Q75" s="556"/>
    </row>
    <row r="76" spans="1:17" ht="15.75" customHeight="1">
      <c r="A76" s="615" t="str">
        <f>CONCATENATE('Dimensionamento de Equipe (ASG)'!B75,": ",'Dimensionamento de Equipe (ASG)'!C75)</f>
        <v>VITÓRIA: FÓRUM CÍVEL</v>
      </c>
      <c r="B76" s="616">
        <f ca="1">'Demanda proporcional por tipo'!B74*'Custo por Localidade (1º GRAU)'!$J89</f>
        <v>12757.762534883244</v>
      </c>
      <c r="C76" s="617">
        <f ca="1">'Demanda proporcional por tipo'!C74*'Custo por Localidade (1º GRAU)'!$J89</f>
        <v>10090.373824915632</v>
      </c>
      <c r="D76" s="617">
        <f ca="1">'Demanda proporcional por tipo'!D74*'Custo por Localidade (1º GRAU)'!$J89</f>
        <v>242.29853559359759</v>
      </c>
      <c r="E76" s="617">
        <f ca="1">'Demanda proporcional por tipo'!E74*'Custo por Localidade (1º GRAU)'!$J89</f>
        <v>4862.2017807740967</v>
      </c>
      <c r="F76" s="617">
        <f ca="1">'Demanda proporcional por tipo'!F74*'Custo por Localidade (1º GRAU)'!$J89</f>
        <v>1053.5957006655433</v>
      </c>
      <c r="G76" s="617">
        <f ca="1">'Demanda proporcional por tipo'!G74*'Custo por Localidade (1º GRAU)'!$J89</f>
        <v>134.01969335542938</v>
      </c>
      <c r="H76" s="617">
        <f ca="1">'Demanda proporcional por tipo'!H74*'Custo por Localidade (1º GRAU)'!$J89</f>
        <v>0</v>
      </c>
      <c r="I76" s="617">
        <f ca="1">'Demanda proporcional por tipo'!I74*'Custo por Localidade (1º GRAU)'!$J89</f>
        <v>0</v>
      </c>
      <c r="J76" s="617">
        <f ca="1">'Demanda proporcional por tipo'!J74*'Custo por Localidade (1º GRAU)'!$J89</f>
        <v>1188.4804855541313</v>
      </c>
      <c r="K76" s="617">
        <f ca="1">'Demanda proporcional por tipo'!K74*'Custo por Localidade (1º GRAU)'!$J89</f>
        <v>53.021878573290486</v>
      </c>
      <c r="L76" s="617">
        <f ca="1">'Demanda proporcional por tipo'!L74*'Custo por Localidade (1º GRAU)'!$J89</f>
        <v>1591.8155656850427</v>
      </c>
      <c r="M76" s="841"/>
      <c r="N76" s="843"/>
      <c r="O76" s="753"/>
      <c r="Q76" s="556"/>
    </row>
    <row r="77" spans="1:17" ht="15.75" customHeight="1">
      <c r="A77" s="615" t="str">
        <f>CONCATENATE('Dimensionamento de Equipe (ASG)'!B76,": ",'Dimensionamento de Equipe (ASG)'!C76)</f>
        <v>VITÓRIA: ED. CONTEMPORÂNEO JEC CÍVEL</v>
      </c>
      <c r="B77" s="616">
        <f ca="1">'Demanda proporcional por tipo'!B75*'Custo por Localidade (1º GRAU)'!$J90</f>
        <v>4191.140298463748</v>
      </c>
      <c r="C77" s="617">
        <f ca="1">'Demanda proporcional por tipo'!C75*'Custo por Localidade (1º GRAU)'!$J90</f>
        <v>1041.4263307646127</v>
      </c>
      <c r="D77" s="617">
        <f ca="1">'Demanda proporcional por tipo'!D75*'Custo por Localidade (1º GRAU)'!$J90</f>
        <v>100.45844484504508</v>
      </c>
      <c r="E77" s="617">
        <f ca="1">'Demanda proporcional por tipo'!E75*'Custo por Localidade (1º GRAU)'!$J90</f>
        <v>377.96502892350424</v>
      </c>
      <c r="F77" s="617">
        <f ca="1">'Demanda proporcional por tipo'!F75*'Custo por Localidade (1º GRAU)'!$J90</f>
        <v>521.64351594579534</v>
      </c>
      <c r="G77" s="617">
        <f ca="1">'Demanda proporcional por tipo'!G75*'Custo por Localidade (1º GRAU)'!$J90</f>
        <v>0</v>
      </c>
      <c r="H77" s="617">
        <f ca="1">'Demanda proporcional por tipo'!H75*'Custo por Localidade (1º GRAU)'!$J90</f>
        <v>0</v>
      </c>
      <c r="I77" s="617">
        <f ca="1">'Demanda proporcional por tipo'!I75*'Custo por Localidade (1º GRAU)'!$J90</f>
        <v>0</v>
      </c>
      <c r="J77" s="617">
        <f ca="1">'Demanda proporcional por tipo'!J75*'Custo por Localidade (1º GRAU)'!$J90</f>
        <v>287.31603543110259</v>
      </c>
      <c r="K77" s="617">
        <f ca="1">'Demanda proporcional por tipo'!K75*'Custo por Localidade (1º GRAU)'!$J90</f>
        <v>0</v>
      </c>
      <c r="L77" s="617">
        <f ca="1">'Demanda proporcional por tipo'!L75*'Custo por Localidade (1º GRAU)'!$J90</f>
        <v>241.95034562619162</v>
      </c>
      <c r="M77" s="841"/>
      <c r="N77" s="843"/>
      <c r="O77" s="753"/>
      <c r="Q77" s="556"/>
    </row>
    <row r="78" spans="1:17" ht="15.75" customHeight="1">
      <c r="A78" s="615" t="str">
        <f>CONCATENATE('Dimensionamento de Equipe (ASG)'!B77,": ",'Dimensionamento de Equipe (ASG)'!C77)</f>
        <v>VITÓRIA: NÚCLEO ADMINISTRATIVO (VEPEMA e Transporte)</v>
      </c>
      <c r="B78" s="616">
        <f ca="1">'Demanda proporcional por tipo'!B76*'Custo por Localidade (1º GRAU)'!$J91</f>
        <v>2327.0564077027975</v>
      </c>
      <c r="C78" s="617">
        <f ca="1">'Demanda proporcional por tipo'!C76*'Custo por Localidade (1º GRAU)'!$J91</f>
        <v>387.41763795703054</v>
      </c>
      <c r="D78" s="617">
        <f ca="1">'Demanda proporcional por tipo'!D76*'Custo por Localidade (1º GRAU)'!$J91</f>
        <v>2016.349394318805</v>
      </c>
      <c r="E78" s="617">
        <f ca="1">'Demanda proporcional por tipo'!E76*'Custo por Localidade (1º GRAU)'!$J91</f>
        <v>1170.1751698093649</v>
      </c>
      <c r="F78" s="617">
        <f ca="1">'Demanda proporcional por tipo'!F76*'Custo por Localidade (1º GRAU)'!$J91</f>
        <v>459.87729592904373</v>
      </c>
      <c r="G78" s="617">
        <f ca="1">'Demanda proporcional por tipo'!G76*'Custo por Localidade (1º GRAU)'!$J91</f>
        <v>0</v>
      </c>
      <c r="H78" s="617">
        <f ca="1">'Demanda proporcional por tipo'!H76*'Custo por Localidade (1º GRAU)'!$J91</f>
        <v>0</v>
      </c>
      <c r="I78" s="617">
        <f ca="1">'Demanda proporcional por tipo'!I76*'Custo por Localidade (1º GRAU)'!$J91</f>
        <v>0</v>
      </c>
      <c r="J78" s="617">
        <f ca="1">'Demanda proporcional por tipo'!J76*'Custo por Localidade (1º GRAU)'!$J91</f>
        <v>0</v>
      </c>
      <c r="K78" s="617">
        <f ca="1">'Demanda proporcional por tipo'!K76*'Custo por Localidade (1º GRAU)'!$J91</f>
        <v>133.67469809431927</v>
      </c>
      <c r="L78" s="617">
        <f ca="1">'Demanda proporcional por tipo'!L76*'Custo por Localidade (1º GRAU)'!$J91</f>
        <v>267.34939618863854</v>
      </c>
      <c r="M78" s="841"/>
      <c r="N78" s="843"/>
      <c r="O78" s="753"/>
      <c r="Q78" s="556"/>
    </row>
    <row r="79" spans="1:17" ht="15.75" customHeight="1">
      <c r="A79" s="615" t="str">
        <f>CONCATENATE('Dimensionamento de Equipe (ASG)'!B78,": ",'Dimensionamento de Equipe (ASG)'!C78)</f>
        <v>VITÓRIA: ED. MANHATTAN - CAJE Centro Avançado dos Juizados Especiais</v>
      </c>
      <c r="B79" s="616">
        <f ca="1">'Demanda proporcional por tipo'!B77*'Custo por Localidade (1º GRAU)'!$J92</f>
        <v>8325.7734421511796</v>
      </c>
      <c r="C79" s="617">
        <f ca="1">'Demanda proporcional por tipo'!C77*'Custo por Localidade (1º GRAU)'!$J92</f>
        <v>1952.4657578489812</v>
      </c>
      <c r="D79" s="617">
        <f ca="1">'Demanda proporcional por tipo'!D77*'Custo por Localidade (1º GRAU)'!$J92</f>
        <v>135.47140304502585</v>
      </c>
      <c r="E79" s="617">
        <f ca="1">'Demanda proporcional por tipo'!E77*'Custo por Localidade (1º GRAU)'!$J92</f>
        <v>351.3759569665844</v>
      </c>
      <c r="F79" s="617">
        <f ca="1">'Demanda proporcional por tipo'!F77*'Custo por Localidade (1º GRAU)'!$J92</f>
        <v>1126.0002257338272</v>
      </c>
      <c r="G79" s="617">
        <f ca="1">'Demanda proporcional por tipo'!G77*'Custo por Localidade (1º GRAU)'!$J92</f>
        <v>0</v>
      </c>
      <c r="H79" s="617">
        <f ca="1">'Demanda proporcional por tipo'!H77*'Custo por Localidade (1º GRAU)'!$J92</f>
        <v>0</v>
      </c>
      <c r="I79" s="617">
        <f ca="1">'Demanda proporcional por tipo'!I77*'Custo por Localidade (1º GRAU)'!$J92</f>
        <v>0</v>
      </c>
      <c r="J79" s="617">
        <f ca="1">'Demanda proporcional por tipo'!J77*'Custo por Localidade (1º GRAU)'!$J92</f>
        <v>554.11231630953205</v>
      </c>
      <c r="K79" s="617">
        <f ca="1">'Demanda proporcional por tipo'!K77*'Custo por Localidade (1º GRAU)'!$J92</f>
        <v>0</v>
      </c>
      <c r="L79" s="617">
        <f ca="1">'Demanda proporcional por tipo'!L77*'Custo por Localidade (1º GRAU)'!$J92</f>
        <v>466.62089794486911</v>
      </c>
      <c r="M79" s="841"/>
      <c r="N79" s="843"/>
      <c r="O79" s="753"/>
      <c r="Q79" s="556"/>
    </row>
    <row r="80" spans="1:17" ht="15.75" customHeight="1">
      <c r="A80" s="615" t="str">
        <f>CONCATENATE('Dimensionamento de Equipe (ASG)'!B79,": ",'Dimensionamento de Equipe (ASG)'!C79)</f>
        <v>VITÓRIA: ED. ENSEADA TOWER Colegiado Recursal</v>
      </c>
      <c r="B80" s="616">
        <f ca="1">'Demanda proporcional por tipo'!B78*'Custo por Localidade (1º GRAU)'!$J93</f>
        <v>4633.7082280336745</v>
      </c>
      <c r="C80" s="617">
        <f ca="1">'Demanda proporcional por tipo'!C78*'Custo por Localidade (1º GRAU)'!$J93</f>
        <v>924.13969888172801</v>
      </c>
      <c r="D80" s="617">
        <f ca="1">'Demanda proporcional por tipo'!D78*'Custo por Localidade (1º GRAU)'!$J93</f>
        <v>85.684797323500021</v>
      </c>
      <c r="E80" s="617">
        <f ca="1">'Demanda proporcional por tipo'!E78*'Custo por Localidade (1º GRAU)'!$J93</f>
        <v>224.30575215575919</v>
      </c>
      <c r="F80" s="617">
        <f ca="1">'Demanda proporcional por tipo'!F78*'Custo por Localidade (1º GRAU)'!$J93</f>
        <v>726.00295114414064</v>
      </c>
      <c r="G80" s="617">
        <f ca="1">'Demanda proporcional por tipo'!G78*'Custo por Localidade (1º GRAU)'!$J93</f>
        <v>0</v>
      </c>
      <c r="H80" s="617">
        <f ca="1">'Demanda proporcional por tipo'!H78*'Custo por Localidade (1º GRAU)'!$J93</f>
        <v>0</v>
      </c>
      <c r="I80" s="617">
        <f ca="1">'Demanda proporcional por tipo'!I78*'Custo por Localidade (1º GRAU)'!$J93</f>
        <v>0</v>
      </c>
      <c r="J80" s="617">
        <f ca="1">'Demanda proporcional por tipo'!J78*'Custo por Localidade (1º GRAU)'!$J93</f>
        <v>14.853898611713236</v>
      </c>
      <c r="K80" s="617">
        <f ca="1">'Demanda proporcional por tipo'!K78*'Custo por Localidade (1º GRAU)'!$J93</f>
        <v>0</v>
      </c>
      <c r="L80" s="617">
        <f ca="1">'Demanda proporcional por tipo'!L78*'Custo por Localidade (1º GRAU)'!$J93</f>
        <v>153.20467384948523</v>
      </c>
      <c r="M80" s="841"/>
      <c r="N80" s="843"/>
      <c r="O80" s="753"/>
      <c r="Q80" s="556"/>
    </row>
    <row r="81" spans="1:17" ht="15.75" customHeight="1">
      <c r="A81" s="615" t="str">
        <f>CONCATENATE('Dimensionamento de Equipe (ASG)'!B80,": ",'Dimensionamento de Equipe (ASG)'!C80)</f>
        <v>VITÓRIA: ED. VÉRTICE: JECRIM 19° ANDAR</v>
      </c>
      <c r="B81" s="616">
        <f ca="1">'Demanda proporcional por tipo'!B79*'Custo por Localidade (1º GRAU)'!$J94</f>
        <v>3946.2507725211726</v>
      </c>
      <c r="C81" s="617">
        <f ca="1">'Demanda proporcional por tipo'!C79*'Custo por Localidade (1º GRAU)'!$J94</f>
        <v>495.38721312130474</v>
      </c>
      <c r="D81" s="617">
        <f ca="1">'Demanda proporcional por tipo'!D79*'Custo por Localidade (1º GRAU)'!$J94</f>
        <v>384.79719769629321</v>
      </c>
      <c r="E81" s="617">
        <f ca="1">'Demanda proporcional por tipo'!E79*'Custo por Localidade (1º GRAU)'!$J94</f>
        <v>1269.6981468471834</v>
      </c>
      <c r="F81" s="617">
        <f ca="1">'Demanda proporcional por tipo'!F79*'Custo por Localidade (1º GRAU)'!$J94</f>
        <v>458.69465452205378</v>
      </c>
      <c r="G81" s="617">
        <f ca="1">'Demanda proporcional por tipo'!G79*'Custo por Localidade (1º GRAU)'!$J94</f>
        <v>0</v>
      </c>
      <c r="H81" s="617">
        <f ca="1">'Demanda proporcional por tipo'!H79*'Custo por Localidade (1º GRAU)'!$J94</f>
        <v>0</v>
      </c>
      <c r="I81" s="617">
        <f ca="1">'Demanda proporcional por tipo'!I79*'Custo por Localidade (1º GRAU)'!$J94</f>
        <v>0</v>
      </c>
      <c r="J81" s="617">
        <f ca="1">'Demanda proporcional por tipo'!J79*'Custo por Localidade (1º GRAU)'!$J94</f>
        <v>54.604088765821288</v>
      </c>
      <c r="K81" s="617">
        <f ca="1">'Demanda proporcional por tipo'!K79*'Custo por Localidade (1º GRAU)'!$J94</f>
        <v>0</v>
      </c>
      <c r="L81" s="617">
        <f ca="1">'Demanda proporcional por tipo'!L79*'Custo por Localidade (1º GRAU)'!$J94</f>
        <v>152.46792652617134</v>
      </c>
      <c r="M81" s="841"/>
      <c r="N81" s="843"/>
      <c r="O81" s="753"/>
      <c r="Q81" s="556"/>
    </row>
    <row r="82" spans="1:17" ht="15.75" customHeight="1">
      <c r="A82" s="615" t="str">
        <f>CONCATENATE('Dimensionamento de Equipe (ASG)'!B81,": ",'Dimensionamento de Equipe (ASG)'!C81)</f>
        <v>VITÓRIA: CIASE</v>
      </c>
      <c r="B82" s="616">
        <f ca="1">'Demanda proporcional por tipo'!B80*'Custo por Localidade (1º GRAU)'!$J95</f>
        <v>4913.1447509298487</v>
      </c>
      <c r="C82" s="617">
        <f ca="1">'Demanda proporcional por tipo'!C80*'Custo por Localidade (1º GRAU)'!$J95</f>
        <v>243.73318991863536</v>
      </c>
      <c r="D82" s="617">
        <f ca="1">'Demanda proporcional por tipo'!D80*'Custo por Localidade (1º GRAU)'!$J95</f>
        <v>0</v>
      </c>
      <c r="E82" s="617">
        <f ca="1">'Demanda proporcional por tipo'!E80*'Custo por Localidade (1º GRAU)'!$J95</f>
        <v>0</v>
      </c>
      <c r="F82" s="617">
        <f ca="1">'Demanda proporcional por tipo'!F80*'Custo por Localidade (1º GRAU)'!$J95</f>
        <v>357.76221067502087</v>
      </c>
      <c r="G82" s="617">
        <f ca="1">'Demanda proporcional por tipo'!G80*'Custo por Localidade (1º GRAU)'!$J95</f>
        <v>0</v>
      </c>
      <c r="H82" s="617">
        <f ca="1">'Demanda proporcional por tipo'!H80*'Custo por Localidade (1º GRAU)'!$J95</f>
        <v>0</v>
      </c>
      <c r="I82" s="617">
        <f ca="1">'Demanda proporcional por tipo'!I80*'Custo por Localidade (1º GRAU)'!$J95</f>
        <v>0</v>
      </c>
      <c r="J82" s="617">
        <f ca="1">'Demanda proporcional por tipo'!J80*'Custo por Localidade (1º GRAU)'!$J95</f>
        <v>344.87163203009754</v>
      </c>
      <c r="K82" s="617">
        <f ca="1">'Demanda proporcional por tipo'!K80*'Custo por Localidade (1º GRAU)'!$J95</f>
        <v>0</v>
      </c>
      <c r="L82" s="617">
        <f ca="1">'Demanda proporcional por tipo'!L80*'Custo por Localidade (1º GRAU)'!$J95</f>
        <v>290.41821644639793</v>
      </c>
      <c r="M82" s="841"/>
      <c r="N82" s="843"/>
      <c r="O82" s="753"/>
      <c r="Q82" s="556"/>
    </row>
    <row r="83" spans="1:17" ht="15.75" customHeight="1">
      <c r="A83" s="618" t="str">
        <f>CONCATENATE('Dimensionamento de Equipe (ASG)'!B82,": ",'Dimensionamento de Equipe (ASG)'!C82)</f>
        <v>VITÓRIA: VARAS DA INFÂNCIA - Centro avançado da Infância e da Juventude - Santa Martha</v>
      </c>
      <c r="B83" s="616">
        <f ca="1">'Demanda proporcional por tipo'!B81*'Custo por Localidade (1º GRAU)'!$J96</f>
        <v>8935.665827664141</v>
      </c>
      <c r="C83" s="617">
        <f ca="1">'Demanda proporcional por tipo'!C81*'Custo por Localidade (1º GRAU)'!$J96</f>
        <v>3502.2315176830953</v>
      </c>
      <c r="D83" s="617">
        <f ca="1">'Demanda proporcional por tipo'!D81*'Custo por Localidade (1º GRAU)'!$J96</f>
        <v>145.8784962276161</v>
      </c>
      <c r="E83" s="617">
        <f ca="1">'Demanda proporcional por tipo'!E81*'Custo por Localidade (1º GRAU)'!$J96</f>
        <v>2163.6041224143273</v>
      </c>
      <c r="F83" s="617">
        <f ca="1">'Demanda proporcional por tipo'!F81*'Custo por Localidade (1º GRAU)'!$J96</f>
        <v>826.78986280961556</v>
      </c>
      <c r="G83" s="617">
        <f ca="1">'Demanda proporcional por tipo'!G81*'Custo por Localidade (1º GRAU)'!$J96</f>
        <v>3695.4548967839833</v>
      </c>
      <c r="H83" s="617">
        <f ca="1">'Demanda proporcional por tipo'!H81*'Custo por Localidade (1º GRAU)'!$J96</f>
        <v>5285.3497135232283</v>
      </c>
      <c r="I83" s="617">
        <f ca="1">'Demanda proporcional por tipo'!I81*'Custo por Localidade (1º GRAU)'!$J96</f>
        <v>0</v>
      </c>
      <c r="J83" s="617">
        <f ca="1">'Demanda proporcional por tipo'!J81*'Custo por Localidade (1º GRAU)'!$J96</f>
        <v>271.7567683159624</v>
      </c>
      <c r="K83" s="617">
        <f ca="1">'Demanda proporcional por tipo'!K81*'Custo por Localidade (1º GRAU)'!$J96</f>
        <v>52.030329893459538</v>
      </c>
      <c r="L83" s="617">
        <f ca="1">'Demanda proporcional por tipo'!L81*'Custo por Localidade (1º GRAU)'!$J96</f>
        <v>332.90846468457164</v>
      </c>
      <c r="M83" s="723"/>
      <c r="N83" s="844"/>
      <c r="O83" s="710"/>
    </row>
    <row r="84" spans="1:17" ht="15.75" customHeight="1">
      <c r="A84" s="831" t="s">
        <v>613</v>
      </c>
      <c r="B84" s="646"/>
      <c r="C84" s="646"/>
      <c r="D84" s="646"/>
      <c r="E84" s="646"/>
      <c r="F84" s="646"/>
      <c r="G84" s="646"/>
      <c r="H84" s="646"/>
      <c r="I84" s="646"/>
      <c r="J84" s="646"/>
      <c r="K84" s="646"/>
      <c r="L84" s="647"/>
    </row>
    <row r="85" spans="1:17" ht="15.75" customHeight="1">
      <c r="A85" s="579" t="s">
        <v>598</v>
      </c>
      <c r="B85" s="170" t="s">
        <v>599</v>
      </c>
      <c r="C85" s="171" t="s">
        <v>600</v>
      </c>
      <c r="D85" s="169" t="s">
        <v>601</v>
      </c>
      <c r="E85" s="580" t="s">
        <v>602</v>
      </c>
      <c r="F85" s="580" t="s">
        <v>603</v>
      </c>
      <c r="G85" s="170" t="s">
        <v>604</v>
      </c>
      <c r="H85" s="171" t="s">
        <v>605</v>
      </c>
      <c r="I85" s="171" t="s">
        <v>364</v>
      </c>
      <c r="J85" s="170" t="s">
        <v>606</v>
      </c>
      <c r="K85" s="170" t="s">
        <v>367</v>
      </c>
      <c r="L85" s="171" t="s">
        <v>368</v>
      </c>
      <c r="M85" s="170" t="s">
        <v>614</v>
      </c>
      <c r="N85" s="171" t="s">
        <v>615</v>
      </c>
      <c r="O85" s="170" t="s">
        <v>616</v>
      </c>
      <c r="P85" s="171" t="s">
        <v>617</v>
      </c>
    </row>
    <row r="86" spans="1:17" ht="15.75" customHeight="1">
      <c r="A86" s="600" t="str">
        <f t="shared" ref="A86:A149" si="4">A4</f>
        <v>AFONSO CLÁUDIO: FÓRUM</v>
      </c>
      <c r="B86" s="608">
        <f>IF('Dimensionamento de Equipe (ASG)'!E4&gt;0,B4/'Dimensionamento de Equipe (ASG)'!E4,"não há")</f>
        <v>6.6362130258092966</v>
      </c>
      <c r="C86" s="608">
        <f>IF('Dimensionamento de Equipe (ASG)'!F4&gt;0,C4/'Dimensionamento de Equipe (ASG)'!F4,"não há")</f>
        <v>5.5301775215077482</v>
      </c>
      <c r="D86" s="608">
        <f>IF('Dimensionamento de Equipe (ASG)'!G4&gt;0,D4/'Dimensionamento de Equipe (ASG)'!G4,"não há")</f>
        <v>2.6544852103237182</v>
      </c>
      <c r="E86" s="608">
        <f>IF('Dimensionamento de Equipe (ASG)'!H4&gt;0,E4/'Dimensionamento de Equipe (ASG)'!H4,"não há")</f>
        <v>22.120710086030989</v>
      </c>
      <c r="F86" s="608">
        <f>IF('Dimensionamento de Equipe (ASG)'!I4&gt;0,F4/'Dimensionamento de Equipe (ASG)'!I4,"não há")</f>
        <v>22.120710086030989</v>
      </c>
      <c r="G86" s="608" t="str">
        <f>IF('Dimensionamento de Equipe (ASG)'!J4&gt;0,G4/'Dimensionamento de Equipe (ASG)'!J4,"não há")</f>
        <v>não há</v>
      </c>
      <c r="H86" s="608" t="str">
        <f>IF('Dimensionamento de Equipe (ASG)'!K4&gt;0,H4/'Dimensionamento de Equipe (ASG)'!K4,"não há")</f>
        <v>não há</v>
      </c>
      <c r="I86" s="608" t="str">
        <f>IF('Dimensionamento de Equipe (ASG)'!L4&gt;0,I4/'Dimensionamento de Equipe (ASG)'!L4,"não há")</f>
        <v>não há</v>
      </c>
      <c r="J86" s="608">
        <f>IF('Dimensionamento de Equipe (ASG)'!N4&gt;0,J4/'Dimensionamento de Equipe (ASG)'!N4,"não há")</f>
        <v>1.7578440945669893</v>
      </c>
      <c r="K86" s="608">
        <f>IF('Dimensionamento de Equipe (ASG)'!O4&gt;0,K4/'Dimensionamento de Equipe (ASG)'!O4,"não há")</f>
        <v>0.74014488192294292</v>
      </c>
      <c r="L86" s="608">
        <f>IF('Dimensionamento de Equipe (ASG)'!P4&gt;0,L4/'Dimensionamento de Equipe (ASG)'!P4,"não há")</f>
        <v>1.4802897638458858</v>
      </c>
      <c r="M86" s="462">
        <f>IF(SUM('Dimensionamento de Equipe (ASG)'!E4:I4),SUM(B4:F4)/SUM('Dimensionamento de Equipe (ASG)'!E4:I4),"não há")</f>
        <v>6.4471176807529806</v>
      </c>
      <c r="N86" s="426" t="str">
        <f>IF(SUM('Dimensionamento de Equipe (ASG)'!J4:L4),SUM(G4:I4)/SUM('Dimensionamento de Equipe (ASG)'!J4:L4),"não há")</f>
        <v>não há</v>
      </c>
      <c r="O86" s="426">
        <f>IF(SUM('Dimensionamento de Equipe (ASG)'!O4:P4),SUM(K4:L4)/SUM('Dimensionamento de Equipe (ASG)'!O4:P4),"não há")</f>
        <v>1.2387165371789075</v>
      </c>
      <c r="P86" s="619">
        <f>IF('Dimensionamento de Equipe (ASG)'!N4,J4/'Dimensionamento de Equipe (ASG)'!N4,"não há")</f>
        <v>1.7578440945669893</v>
      </c>
    </row>
    <row r="87" spans="1:17" ht="15.75" customHeight="1">
      <c r="A87" s="604" t="str">
        <f t="shared" si="4"/>
        <v>ÁGUA DOCE DO NORTE: PID</v>
      </c>
      <c r="B87" s="608">
        <f>IF('Dimensionamento de Equipe (ASG)'!E5&gt;0,B5/'Dimensionamento de Equipe (ASG)'!E5,"não há")</f>
        <v>0</v>
      </c>
      <c r="C87" s="608">
        <f>IF('Dimensionamento de Equipe (ASG)'!F5&gt;0,C5/'Dimensionamento de Equipe (ASG)'!F5,"não há")</f>
        <v>0</v>
      </c>
      <c r="D87" s="608">
        <f>IF('Dimensionamento de Equipe (ASG)'!G5&gt;0,D5/'Dimensionamento de Equipe (ASG)'!G5,"não há")</f>
        <v>0</v>
      </c>
      <c r="E87" s="608">
        <f>IF('Dimensionamento de Equipe (ASG)'!H5&gt;0,E5/'Dimensionamento de Equipe (ASG)'!H5,"não há")</f>
        <v>0</v>
      </c>
      <c r="F87" s="608">
        <f>IF('Dimensionamento de Equipe (ASG)'!I5&gt;0,F5/'Dimensionamento de Equipe (ASG)'!I5,"não há")</f>
        <v>0</v>
      </c>
      <c r="G87" s="608">
        <f>IF('Dimensionamento de Equipe (ASG)'!J5&gt;0,G5/'Dimensionamento de Equipe (ASG)'!J5,"não há")</f>
        <v>0</v>
      </c>
      <c r="H87" s="608">
        <f>IF('Dimensionamento de Equipe (ASG)'!K5&gt;0,H5/'Dimensionamento de Equipe (ASG)'!K5,"não há")</f>
        <v>0</v>
      </c>
      <c r="I87" s="608" t="str">
        <f>IF('Dimensionamento de Equipe (ASG)'!L5&gt;0,I5/'Dimensionamento de Equipe (ASG)'!L5,"não há")</f>
        <v>não há</v>
      </c>
      <c r="J87" s="608" t="str">
        <f>IF('Dimensionamento de Equipe (ASG)'!N5&gt;0,J5/'Dimensionamento de Equipe (ASG)'!N5,"não há")</f>
        <v>não há</v>
      </c>
      <c r="K87" s="608">
        <f>IF('Dimensionamento de Equipe (ASG)'!O5&gt;0,K5/'Dimensionamento de Equipe (ASG)'!O5,"não há")</f>
        <v>0</v>
      </c>
      <c r="L87" s="608">
        <f>IF('Dimensionamento de Equipe (ASG)'!P5&gt;0,L5/'Dimensionamento de Equipe (ASG)'!P5,"não há")</f>
        <v>0</v>
      </c>
      <c r="M87" s="462">
        <f>IF(SUM('Dimensionamento de Equipe (ASG)'!E5:I5),SUM(B5:F5)/SUM('Dimensionamento de Equipe (ASG)'!E5:I5),"não há")</f>
        <v>0</v>
      </c>
      <c r="N87" s="426">
        <f>IF(SUM('Dimensionamento de Equipe (ASG)'!J5:L5),SUM(G5:I5)/SUM('Dimensionamento de Equipe (ASG)'!J5:L5),"não há")</f>
        <v>0</v>
      </c>
      <c r="O87" s="426">
        <f>IF(SUM('Dimensionamento de Equipe (ASG)'!O5:P5),SUM(K5:L5)/SUM('Dimensionamento de Equipe (ASG)'!O5:P5),"não há")</f>
        <v>0</v>
      </c>
      <c r="P87" s="619" t="str">
        <f>IF('Dimensionamento de Equipe (ASG)'!N5,J5/'Dimensionamento de Equipe (ASG)'!N5,"não há")</f>
        <v>não há</v>
      </c>
    </row>
    <row r="88" spans="1:17" ht="15.75" customHeight="1">
      <c r="A88" s="604" t="str">
        <f t="shared" si="4"/>
        <v>ÁGUIA BRANCA: FÓRUM</v>
      </c>
      <c r="B88" s="608">
        <f>IF('Dimensionamento de Equipe (ASG)'!E6&gt;0,B6/'Dimensionamento de Equipe (ASG)'!E6,"não há")</f>
        <v>9.0415516280618782</v>
      </c>
      <c r="C88" s="608">
        <f>IF('Dimensionamento de Equipe (ASG)'!F6&gt;0,C6/'Dimensionamento de Equipe (ASG)'!F6,"não há")</f>
        <v>7.5346263567182312</v>
      </c>
      <c r="D88" s="608">
        <f>IF('Dimensionamento de Equipe (ASG)'!G6&gt;0,D6/'Dimensionamento de Equipe (ASG)'!G6,"não há")</f>
        <v>3.6166206512247507</v>
      </c>
      <c r="E88" s="608">
        <f>IF('Dimensionamento de Equipe (ASG)'!H6&gt;0,E6/'Dimensionamento de Equipe (ASG)'!H6,"não há")</f>
        <v>30.138505426872925</v>
      </c>
      <c r="F88" s="608">
        <f>IF('Dimensionamento de Equipe (ASG)'!I6&gt;0,F6/'Dimensionamento de Equipe (ASG)'!I6,"não há")</f>
        <v>30.138505426872921</v>
      </c>
      <c r="G88" s="608">
        <f>IF('Dimensionamento de Equipe (ASG)'!J6&gt;0,G6/'Dimensionamento de Equipe (ASG)'!J6,"não há")</f>
        <v>3.3487228252081032</v>
      </c>
      <c r="H88" s="608">
        <f>IF('Dimensionamento de Equipe (ASG)'!K6&gt;0,H6/'Dimensionamento de Equipe (ASG)'!K6,"não há")</f>
        <v>3.3487228252081027</v>
      </c>
      <c r="I88" s="608" t="str">
        <f>IF('Dimensionamento de Equipe (ASG)'!L6&gt;0,I6/'Dimensionamento de Equipe (ASG)'!L6,"não há")</f>
        <v>não há</v>
      </c>
      <c r="J88" s="608" t="str">
        <f>IF('Dimensionamento de Equipe (ASG)'!N6&gt;0,J6/'Dimensionamento de Equipe (ASG)'!N6,"não há")</f>
        <v>não há</v>
      </c>
      <c r="K88" s="608">
        <f>IF('Dimensionamento de Equipe (ASG)'!O6&gt;0,K6/'Dimensionamento de Equipe (ASG)'!O6,"não há")</f>
        <v>1.0084152115258451</v>
      </c>
      <c r="L88" s="608">
        <f>IF('Dimensionamento de Equipe (ASG)'!P6&gt;0,L6/'Dimensionamento de Equipe (ASG)'!P6,"não há")</f>
        <v>2.0168304230516902</v>
      </c>
      <c r="M88" s="462">
        <f>IF(SUM('Dimensionamento de Equipe (ASG)'!E6:I6),SUM(B6:F6)/SUM('Dimensionamento de Equipe (ASG)'!E6:I6),"não há")</f>
        <v>8.9717551209702346</v>
      </c>
      <c r="N88" s="426">
        <f>IF(SUM('Dimensionamento de Equipe (ASG)'!J6:L6),SUM(G6:I6)/SUM('Dimensionamento de Equipe (ASG)'!J6:L6),"não há")</f>
        <v>3.3487228252081032</v>
      </c>
      <c r="O88" s="426">
        <f>IF(SUM('Dimensionamento de Equipe (ASG)'!O6:P6),SUM(K6:L6)/SUM('Dimensionamento de Equipe (ASG)'!O6:P6),"não há")</f>
        <v>1.5126228172887677</v>
      </c>
      <c r="P88" s="619" t="str">
        <f>IF('Dimensionamento de Equipe (ASG)'!N6,J6/'Dimensionamento de Equipe (ASG)'!N6,"não há")</f>
        <v>não há</v>
      </c>
    </row>
    <row r="89" spans="1:17" ht="15.75" customHeight="1">
      <c r="A89" s="604" t="str">
        <f t="shared" si="4"/>
        <v>ALEGRE: FÓRUM</v>
      </c>
      <c r="B89" s="608">
        <f>IF('Dimensionamento de Equipe (ASG)'!E7&gt;0,B7/'Dimensionamento de Equipe (ASG)'!E7,"não há")</f>
        <v>5.6368819763593638</v>
      </c>
      <c r="C89" s="608">
        <f>IF('Dimensionamento de Equipe (ASG)'!F7&gt;0,C7/'Dimensionamento de Equipe (ASG)'!F7,"não há")</f>
        <v>4.6974016469661368</v>
      </c>
      <c r="D89" s="608">
        <f>IF('Dimensionamento de Equipe (ASG)'!G7&gt;0,D7/'Dimensionamento de Equipe (ASG)'!G7,"não há")</f>
        <v>2.2547527905437459</v>
      </c>
      <c r="E89" s="608">
        <f>IF('Dimensionamento de Equipe (ASG)'!H7&gt;0,E7/'Dimensionamento de Equipe (ASG)'!H7,"não há")</f>
        <v>18.789606587864544</v>
      </c>
      <c r="F89" s="608">
        <f>IF('Dimensionamento de Equipe (ASG)'!I7&gt;0,F7/'Dimensionamento de Equipe (ASG)'!I7,"não há")</f>
        <v>18.789606587864547</v>
      </c>
      <c r="G89" s="608">
        <f>IF('Dimensionamento de Equipe (ASG)'!J7&gt;0,G7/'Dimensionamento de Equipe (ASG)'!J7,"não há")</f>
        <v>2.0877340653182834</v>
      </c>
      <c r="H89" s="608">
        <f>IF('Dimensionamento de Equipe (ASG)'!K7&gt;0,H7/'Dimensionamento de Equipe (ASG)'!K7,"não há")</f>
        <v>2.087734065318283</v>
      </c>
      <c r="I89" s="608" t="str">
        <f>IF('Dimensionamento de Equipe (ASG)'!L7&gt;0,I7/'Dimensionamento de Equipe (ASG)'!L7,"não há")</f>
        <v>não há</v>
      </c>
      <c r="J89" s="608">
        <f>IF('Dimensionamento de Equipe (ASG)'!N7&gt;0,J7/'Dimensionamento de Equipe (ASG)'!N7,"não há")</f>
        <v>1.4931346620998527</v>
      </c>
      <c r="K89" s="608">
        <f>IF('Dimensionamento de Equipe (ASG)'!O7&gt;0,K7/'Dimensionamento de Equipe (ASG)'!O7,"não há")</f>
        <v>0.62868827877888545</v>
      </c>
      <c r="L89" s="608">
        <f>IF('Dimensionamento de Equipe (ASG)'!P7&gt;0,L7/'Dimensionamento de Equipe (ASG)'!P7,"não há")</f>
        <v>1.2573765575577709</v>
      </c>
      <c r="M89" s="462">
        <f>IF(SUM('Dimensionamento de Equipe (ASG)'!E7:I7),SUM(B7:F7)/SUM('Dimensionamento de Equipe (ASG)'!E7:I7),"não há")</f>
        <v>5.6306984168009349</v>
      </c>
      <c r="N89" s="426">
        <f>IF(SUM('Dimensionamento de Equipe (ASG)'!J7:L7),SUM(G7:I7)/SUM('Dimensionamento de Equipe (ASG)'!J7:L7),"não há")</f>
        <v>2.087734065318283</v>
      </c>
      <c r="O89" s="426">
        <f>IF(SUM('Dimensionamento de Equipe (ASG)'!O7:P7),SUM(K7:L7)/SUM('Dimensionamento de Equipe (ASG)'!O7:P7),"não há")</f>
        <v>1.1798708203543109</v>
      </c>
      <c r="P89" s="619">
        <f>IF('Dimensionamento de Equipe (ASG)'!N7,J7/'Dimensionamento de Equipe (ASG)'!N7,"não há")</f>
        <v>1.4931346620998527</v>
      </c>
    </row>
    <row r="90" spans="1:17" ht="15.75" customHeight="1">
      <c r="A90" s="604" t="str">
        <f t="shared" si="4"/>
        <v xml:space="preserve">ALFREDO CHAVES: FÓRUM E ARQUIVO </v>
      </c>
      <c r="B90" s="608">
        <f>IF('Dimensionamento de Equipe (ASG)'!E8&gt;0,B8/'Dimensionamento de Equipe (ASG)'!E8,"não há")</f>
        <v>10.303761162606326</v>
      </c>
      <c r="C90" s="608">
        <f>IF('Dimensionamento de Equipe (ASG)'!F8&gt;0,C8/'Dimensionamento de Equipe (ASG)'!F8,"não há")</f>
        <v>8.5864676355052723</v>
      </c>
      <c r="D90" s="608">
        <f>IF('Dimensionamento de Equipe (ASG)'!G8&gt;0,D8/'Dimensionamento de Equipe (ASG)'!G8,"não há")</f>
        <v>4.1215044650425305</v>
      </c>
      <c r="E90" s="608">
        <f>IF('Dimensionamento de Equipe (ASG)'!H8&gt;0,E8/'Dimensionamento de Equipe (ASG)'!H8,"não há")</f>
        <v>34.345870542021089</v>
      </c>
      <c r="F90" s="608">
        <f>IF('Dimensionamento de Equipe (ASG)'!I8&gt;0,F8/'Dimensionamento de Equipe (ASG)'!I8,"não há")</f>
        <v>34.345870542021082</v>
      </c>
      <c r="G90" s="608">
        <f>IF('Dimensionamento de Equipe (ASG)'!J8&gt;0,G8/'Dimensionamento de Equipe (ASG)'!J8,"não há")</f>
        <v>3.8162078380023434</v>
      </c>
      <c r="H90" s="608">
        <f>IF('Dimensionamento de Equipe (ASG)'!K8&gt;0,H8/'Dimensionamento de Equipe (ASG)'!K8,"não há")</f>
        <v>3.816207838002343</v>
      </c>
      <c r="I90" s="608" t="str">
        <f>IF('Dimensionamento de Equipe (ASG)'!L8&gt;0,I8/'Dimensionamento de Equipe (ASG)'!L8,"não há")</f>
        <v>não há</v>
      </c>
      <c r="J90" s="608" t="str">
        <f>IF('Dimensionamento de Equipe (ASG)'!N8&gt;0,J8/'Dimensionamento de Equipe (ASG)'!N8,"não há")</f>
        <v>não há</v>
      </c>
      <c r="K90" s="608">
        <f>IF('Dimensionamento de Equipe (ASG)'!O8&gt;0,K8/'Dimensionamento de Equipe (ASG)'!O8,"não há")</f>
        <v>1.1491909707237624</v>
      </c>
      <c r="L90" s="608">
        <f>IF('Dimensionamento de Equipe (ASG)'!P8&gt;0,L8/'Dimensionamento de Equipe (ASG)'!P8,"não há")</f>
        <v>2.2983819414475248</v>
      </c>
      <c r="M90" s="462">
        <f>IF(SUM('Dimensionamento de Equipe (ASG)'!E8:I8),SUM(B8:F8)/SUM('Dimensionamento de Equipe (ASG)'!E8:I8),"não há")</f>
        <v>9.325731552290959</v>
      </c>
      <c r="N90" s="426">
        <f>IF(SUM('Dimensionamento de Equipe (ASG)'!J8:L8),SUM(G8:I8)/SUM('Dimensionamento de Equipe (ASG)'!J8:L8),"não há")</f>
        <v>3.816207838002343</v>
      </c>
      <c r="O90" s="426">
        <f>IF(SUM('Dimensionamento de Equipe (ASG)'!O8:P8),SUM(K8:L8)/SUM('Dimensionamento de Equipe (ASG)'!O8:P8),"não há")</f>
        <v>1.7237864560856437</v>
      </c>
      <c r="P90" s="619" t="str">
        <f>IF('Dimensionamento de Equipe (ASG)'!N8,J8/'Dimensionamento de Equipe (ASG)'!N8,"não há")</f>
        <v>não há</v>
      </c>
    </row>
    <row r="91" spans="1:17" ht="15.75" customHeight="1">
      <c r="A91" s="604" t="str">
        <f t="shared" si="4"/>
        <v>ALTO RIO NOVO: FÓRUM</v>
      </c>
      <c r="B91" s="608">
        <f>IF('Dimensionamento de Equipe (ASG)'!E9&gt;0,B9/'Dimensionamento de Equipe (ASG)'!E9,"não há")</f>
        <v>8.9771938265529538</v>
      </c>
      <c r="C91" s="608">
        <f>IF('Dimensionamento de Equipe (ASG)'!F9&gt;0,C9/'Dimensionamento de Equipe (ASG)'!F9,"não há")</f>
        <v>7.4809948554607946</v>
      </c>
      <c r="D91" s="608" t="str">
        <f>IF('Dimensionamento de Equipe (ASG)'!G9&gt;0,D9/'Dimensionamento de Equipe (ASG)'!G9,"não há")</f>
        <v>não há</v>
      </c>
      <c r="E91" s="608">
        <f>IF('Dimensionamento de Equipe (ASG)'!H9&gt;0,E9/'Dimensionamento de Equipe (ASG)'!H9,"não há")</f>
        <v>29.923979421843175</v>
      </c>
      <c r="F91" s="608">
        <f>IF('Dimensionamento de Equipe (ASG)'!I9&gt;0,F9/'Dimensionamento de Equipe (ASG)'!I9,"não há")</f>
        <v>29.923979421843178</v>
      </c>
      <c r="G91" s="608">
        <f>IF('Dimensionamento de Equipe (ASG)'!J9&gt;0,G9/'Dimensionamento de Equipe (ASG)'!J9,"não há")</f>
        <v>3.3248866024270196</v>
      </c>
      <c r="H91" s="608">
        <f>IF('Dimensionamento de Equipe (ASG)'!K9&gt;0,H9/'Dimensionamento de Equipe (ASG)'!K9,"não há")</f>
        <v>3.3248866024270196</v>
      </c>
      <c r="I91" s="608" t="str">
        <f>IF('Dimensionamento de Equipe (ASG)'!L9&gt;0,I9/'Dimensionamento de Equipe (ASG)'!L9,"não há")</f>
        <v>não há</v>
      </c>
      <c r="J91" s="608" t="str">
        <f>IF('Dimensionamento de Equipe (ASG)'!N9&gt;0,J9/'Dimensionamento de Equipe (ASG)'!N9,"não há")</f>
        <v>não há</v>
      </c>
      <c r="K91" s="608">
        <f>IF('Dimensionamento de Equipe (ASG)'!O9&gt;0,K9/'Dimensionamento de Equipe (ASG)'!O9,"não há")</f>
        <v>1.001237307921276</v>
      </c>
      <c r="L91" s="608">
        <f>IF('Dimensionamento de Equipe (ASG)'!P9&gt;0,L9/'Dimensionamento de Equipe (ASG)'!P9,"não há")</f>
        <v>2.0024746158425519</v>
      </c>
      <c r="M91" s="462">
        <f>IF(SUM('Dimensionamento de Equipe (ASG)'!E9:I9),SUM(B9:F9)/SUM('Dimensionamento de Equipe (ASG)'!E9:I9),"não há")</f>
        <v>9.9063384061011472</v>
      </c>
      <c r="N91" s="426">
        <f>IF(SUM('Dimensionamento de Equipe (ASG)'!J9:L9),SUM(G9:I9)/SUM('Dimensionamento de Equipe (ASG)'!J9:L9),"não há")</f>
        <v>3.3248866024270196</v>
      </c>
      <c r="O91" s="426">
        <f>IF(SUM('Dimensionamento de Equipe (ASG)'!O9:P9),SUM(K9:L9)/SUM('Dimensionamento de Equipe (ASG)'!O9:P9),"não há")</f>
        <v>1.5018559618819141</v>
      </c>
      <c r="P91" s="619" t="str">
        <f>IF('Dimensionamento de Equipe (ASG)'!N9,J9/'Dimensionamento de Equipe (ASG)'!N9,"não há")</f>
        <v>não há</v>
      </c>
    </row>
    <row r="92" spans="1:17" ht="15.75" customHeight="1">
      <c r="A92" s="604" t="str">
        <f t="shared" si="4"/>
        <v xml:space="preserve">ANCHIETA: FÓRUM E ARQUIVO </v>
      </c>
      <c r="B92" s="608">
        <f>IF('Dimensionamento de Equipe (ASG)'!E10&gt;0,B10/'Dimensionamento de Equipe (ASG)'!E10,"não há")</f>
        <v>7.0488065730704772</v>
      </c>
      <c r="C92" s="608">
        <f>IF('Dimensionamento de Equipe (ASG)'!F10&gt;0,C10/'Dimensionamento de Equipe (ASG)'!F10,"não há")</f>
        <v>5.8740054775587307</v>
      </c>
      <c r="D92" s="608">
        <f>IF('Dimensionamento de Equipe (ASG)'!G10&gt;0,D10/'Dimensionamento de Equipe (ASG)'!G10,"não há")</f>
        <v>2.819522629228191</v>
      </c>
      <c r="E92" s="608">
        <f>IF('Dimensionamento de Equipe (ASG)'!H10&gt;0,E10/'Dimensionamento de Equipe (ASG)'!H10,"não há")</f>
        <v>23.496021910234923</v>
      </c>
      <c r="F92" s="608">
        <f>IF('Dimensionamento de Equipe (ASG)'!I10&gt;0,F10/'Dimensionamento de Equipe (ASG)'!I10,"não há")</f>
        <v>23.496021910234923</v>
      </c>
      <c r="G92" s="608">
        <f>IF('Dimensionamento de Equipe (ASG)'!J10&gt;0,G10/'Dimensionamento de Equipe (ASG)'!J10,"não há")</f>
        <v>2.6106691011372138</v>
      </c>
      <c r="H92" s="608">
        <f>IF('Dimensionamento de Equipe (ASG)'!K10&gt;0,H10/'Dimensionamento de Equipe (ASG)'!K10,"não há")</f>
        <v>2.6106691011372138</v>
      </c>
      <c r="I92" s="608" t="str">
        <f>IF('Dimensionamento de Equipe (ASG)'!L10&gt;0,I10/'Dimensionamento de Equipe (ASG)'!L10,"não há")</f>
        <v>não há</v>
      </c>
      <c r="J92" s="608">
        <f>IF('Dimensionamento de Equipe (ASG)'!N10&gt;0,J10/'Dimensionamento de Equipe (ASG)'!N10,"não há")</f>
        <v>1.8671346082513449</v>
      </c>
      <c r="K92" s="608">
        <f>IF('Dimensionamento de Equipe (ASG)'!O10&gt;0,K10/'Dimensionamento de Equipe (ASG)'!O10,"não há")</f>
        <v>0.78616194031635578</v>
      </c>
      <c r="L92" s="608">
        <f>IF('Dimensionamento de Equipe (ASG)'!P10&gt;0,L10/'Dimensionamento de Equipe (ASG)'!P10,"não há")</f>
        <v>1.5723238806327116</v>
      </c>
      <c r="M92" s="462">
        <f>IF(SUM('Dimensionamento de Equipe (ASG)'!E10:I10),SUM(B10:F10)/SUM('Dimensionamento de Equipe (ASG)'!E10:I10),"não há")</f>
        <v>6.0121160229189714</v>
      </c>
      <c r="N92" s="426">
        <f>IF(SUM('Dimensionamento de Equipe (ASG)'!J10:L10),SUM(G10:I10)/SUM('Dimensionamento de Equipe (ASG)'!J10:L10),"não há")</f>
        <v>2.6106691011372143</v>
      </c>
      <c r="O92" s="426">
        <f>IF(SUM('Dimensionamento de Equipe (ASG)'!O10:P10),SUM(K10:L10)/SUM('Dimensionamento de Equipe (ASG)'!O10:P10),"não há")</f>
        <v>1.4167132761058774</v>
      </c>
      <c r="P92" s="619">
        <f>IF('Dimensionamento de Equipe (ASG)'!N10,J10/'Dimensionamento de Equipe (ASG)'!N10,"não há")</f>
        <v>1.8671346082513449</v>
      </c>
    </row>
    <row r="93" spans="1:17" ht="15.75" customHeight="1">
      <c r="A93" s="604" t="str">
        <f t="shared" si="4"/>
        <v>APIACÁ: FÓRUM</v>
      </c>
      <c r="B93" s="608">
        <f>IF('Dimensionamento de Equipe (ASG)'!E11&gt;0,B11/'Dimensionamento de Equipe (ASG)'!E11,"não há")</f>
        <v>5.4556743923043376</v>
      </c>
      <c r="C93" s="608">
        <f>IF('Dimensionamento de Equipe (ASG)'!F11&gt;0,C11/'Dimensionamento de Equipe (ASG)'!F11,"não há")</f>
        <v>4.5463953269202815</v>
      </c>
      <c r="D93" s="608">
        <f>IF('Dimensionamento de Equipe (ASG)'!G11&gt;0,D11/'Dimensionamento de Equipe (ASG)'!G11,"não há")</f>
        <v>2.1822697569217349</v>
      </c>
      <c r="E93" s="608">
        <f>IF('Dimensionamento de Equipe (ASG)'!H11&gt;0,E11/'Dimensionamento de Equipe (ASG)'!H11,"não há")</f>
        <v>18.185581307681122</v>
      </c>
      <c r="F93" s="608">
        <f>IF('Dimensionamento de Equipe (ASG)'!I11&gt;0,F11/'Dimensionamento de Equipe (ASG)'!I11,"não há")</f>
        <v>18.185581307681126</v>
      </c>
      <c r="G93" s="608">
        <f>IF('Dimensionamento de Equipe (ASG)'!J11&gt;0,G11/'Dimensionamento de Equipe (ASG)'!J11,"não há")</f>
        <v>2.0206201452979027</v>
      </c>
      <c r="H93" s="608">
        <f>IF('Dimensionamento de Equipe (ASG)'!K11&gt;0,H11/'Dimensionamento de Equipe (ASG)'!K11,"não há")</f>
        <v>2.0206201452979027</v>
      </c>
      <c r="I93" s="608" t="str">
        <f>IF('Dimensionamento de Equipe (ASG)'!L11&gt;0,I11/'Dimensionamento de Equipe (ASG)'!L11,"não há")</f>
        <v>não há</v>
      </c>
      <c r="J93" s="608" t="str">
        <f>IF('Dimensionamento de Equipe (ASG)'!N11&gt;0,J11/'Dimensionamento de Equipe (ASG)'!N11,"não há")</f>
        <v>não há</v>
      </c>
      <c r="K93" s="608">
        <f>IF('Dimensionamento de Equipe (ASG)'!O11&gt;0,K11/'Dimensionamento de Equipe (ASG)'!O11,"não há")</f>
        <v>0.60847797730388209</v>
      </c>
      <c r="L93" s="608">
        <f>IF('Dimensionamento de Equipe (ASG)'!P11&gt;0,L11/'Dimensionamento de Equipe (ASG)'!P11,"não há")</f>
        <v>1.2169559546077642</v>
      </c>
      <c r="M93" s="462">
        <f>IF(SUM('Dimensionamento de Equipe (ASG)'!E11:I11),SUM(B11:F11)/SUM('Dimensionamento de Equipe (ASG)'!E11:I11),"não há")</f>
        <v>5.1265994448477548</v>
      </c>
      <c r="N93" s="426">
        <f>IF(SUM('Dimensionamento de Equipe (ASG)'!J11:L11),SUM(G11:I11)/SUM('Dimensionamento de Equipe (ASG)'!J11:L11),"não há")</f>
        <v>2.0206201452979027</v>
      </c>
      <c r="O93" s="426">
        <f>IF(SUM('Dimensionamento de Equipe (ASG)'!O11:P11),SUM(K11:L11)/SUM('Dimensionamento de Equipe (ASG)'!O11:P11),"não há")</f>
        <v>0.91271696595582319</v>
      </c>
      <c r="P93" s="619" t="str">
        <f>IF('Dimensionamento de Equipe (ASG)'!N11,J11/'Dimensionamento de Equipe (ASG)'!N11,"não há")</f>
        <v>não há</v>
      </c>
    </row>
    <row r="94" spans="1:17" ht="15.75" customHeight="1">
      <c r="A94" s="604" t="str">
        <f t="shared" si="4"/>
        <v>ARACRUZ: FÓRUM E ARQUIVO</v>
      </c>
      <c r="B94" s="608">
        <f>IF('Dimensionamento de Equipe (ASG)'!E12&gt;0,B12/'Dimensionamento de Equipe (ASG)'!E12,"não há")</f>
        <v>5.2547498351658479</v>
      </c>
      <c r="C94" s="608">
        <f>IF('Dimensionamento de Equipe (ASG)'!F12&gt;0,C12/'Dimensionamento de Equipe (ASG)'!F12,"não há")</f>
        <v>4.3789581959715385</v>
      </c>
      <c r="D94" s="608">
        <f>IF('Dimensionamento de Equipe (ASG)'!G12&gt;0,D12/'Dimensionamento de Equipe (ASG)'!G12,"não há")</f>
        <v>2.1018999340663393</v>
      </c>
      <c r="E94" s="608">
        <f>IF('Dimensionamento de Equipe (ASG)'!H12&gt;0,E12/'Dimensionamento de Equipe (ASG)'!H12,"não há")</f>
        <v>17.515832783886161</v>
      </c>
      <c r="F94" s="608">
        <f>IF('Dimensionamento de Equipe (ASG)'!I12&gt;0,F12/'Dimensionamento de Equipe (ASG)'!I12,"não há")</f>
        <v>17.515832783886157</v>
      </c>
      <c r="G94" s="608">
        <f>IF('Dimensionamento de Equipe (ASG)'!J12&gt;0,G12/'Dimensionamento de Equipe (ASG)'!J12,"não há")</f>
        <v>1.9462036426540175</v>
      </c>
      <c r="H94" s="608">
        <f>IF('Dimensionamento de Equipe (ASG)'!K12&gt;0,H12/'Dimensionamento de Equipe (ASG)'!K12,"não há")</f>
        <v>1.9462036426540175</v>
      </c>
      <c r="I94" s="608" t="str">
        <f>IF('Dimensionamento de Equipe (ASG)'!L12&gt;0,I12/'Dimensionamento de Equipe (ASG)'!L12,"não há")</f>
        <v>não há</v>
      </c>
      <c r="J94" s="608" t="str">
        <f>IF('Dimensionamento de Equipe (ASG)'!N12&gt;0,J12/'Dimensionamento de Equipe (ASG)'!N12,"não há")</f>
        <v>não há</v>
      </c>
      <c r="K94" s="608">
        <f>IF('Dimensionamento de Equipe (ASG)'!O12&gt;0,K12/'Dimensionamento de Equipe (ASG)'!O12,"não há")</f>
        <v>0.58606861792371812</v>
      </c>
      <c r="L94" s="608">
        <f>IF('Dimensionamento de Equipe (ASG)'!P12&gt;0,L12/'Dimensionamento de Equipe (ASG)'!P12,"não há")</f>
        <v>1.1721372358474362</v>
      </c>
      <c r="M94" s="462">
        <f>IF(SUM('Dimensionamento de Equipe (ASG)'!E12:I12),SUM(B12:F12)/SUM('Dimensionamento de Equipe (ASG)'!E12:I12),"não há")</f>
        <v>4.6361818193382716</v>
      </c>
      <c r="N94" s="426">
        <f>IF(SUM('Dimensionamento de Equipe (ASG)'!J12:L12),SUM(G12:I12)/SUM('Dimensionamento de Equipe (ASG)'!J12:L12),"não há")</f>
        <v>1.9462036426540175</v>
      </c>
      <c r="O94" s="426">
        <f>IF(SUM('Dimensionamento de Equipe (ASG)'!O12:P12),SUM(K12:L12)/SUM('Dimensionamento de Equipe (ASG)'!O12:P12),"não há")</f>
        <v>0.87910292688557723</v>
      </c>
      <c r="P94" s="619" t="str">
        <f>IF('Dimensionamento de Equipe (ASG)'!N12,J12/'Dimensionamento de Equipe (ASG)'!N12,"não há")</f>
        <v>não há</v>
      </c>
    </row>
    <row r="95" spans="1:17" ht="15.75" customHeight="1">
      <c r="A95" s="604" t="str">
        <f t="shared" si="4"/>
        <v>ATÍLIO VIVÁCQUA: PID</v>
      </c>
      <c r="B95" s="608">
        <f>IF('Dimensionamento de Equipe (ASG)'!E13&gt;0,B13/'Dimensionamento de Equipe (ASG)'!E13,"não há")</f>
        <v>0</v>
      </c>
      <c r="C95" s="608">
        <f>IF('Dimensionamento de Equipe (ASG)'!F13&gt;0,C13/'Dimensionamento de Equipe (ASG)'!F13,"não há")</f>
        <v>0</v>
      </c>
      <c r="D95" s="608">
        <f>IF('Dimensionamento de Equipe (ASG)'!G13&gt;0,D13/'Dimensionamento de Equipe (ASG)'!G13,"não há")</f>
        <v>0</v>
      </c>
      <c r="E95" s="608">
        <f>IF('Dimensionamento de Equipe (ASG)'!H13&gt;0,E13/'Dimensionamento de Equipe (ASG)'!H13,"não há")</f>
        <v>0</v>
      </c>
      <c r="F95" s="608">
        <f>IF('Dimensionamento de Equipe (ASG)'!I13&gt;0,F13/'Dimensionamento de Equipe (ASG)'!I13,"não há")</f>
        <v>0</v>
      </c>
      <c r="G95" s="608">
        <f>IF('Dimensionamento de Equipe (ASG)'!J13&gt;0,G13/'Dimensionamento de Equipe (ASG)'!J13,"não há")</f>
        <v>0</v>
      </c>
      <c r="H95" s="608" t="str">
        <f>IF('Dimensionamento de Equipe (ASG)'!K13&gt;0,H13/'Dimensionamento de Equipe (ASG)'!K13,"não há")</f>
        <v>não há</v>
      </c>
      <c r="I95" s="608" t="str">
        <f>IF('Dimensionamento de Equipe (ASG)'!L13&gt;0,I13/'Dimensionamento de Equipe (ASG)'!L13,"não há")</f>
        <v>não há</v>
      </c>
      <c r="J95" s="608" t="str">
        <f>IF('Dimensionamento de Equipe (ASG)'!N13&gt;0,J13/'Dimensionamento de Equipe (ASG)'!N13,"não há")</f>
        <v>não há</v>
      </c>
      <c r="K95" s="608">
        <f>IF('Dimensionamento de Equipe (ASG)'!O13&gt;0,K13/'Dimensionamento de Equipe (ASG)'!O13,"não há")</f>
        <v>0</v>
      </c>
      <c r="L95" s="608">
        <f>IF('Dimensionamento de Equipe (ASG)'!P13&gt;0,L13/'Dimensionamento de Equipe (ASG)'!P13,"não há")</f>
        <v>0</v>
      </c>
      <c r="M95" s="462">
        <f>IF(SUM('Dimensionamento de Equipe (ASG)'!E13:I13),SUM(B13:F13)/SUM('Dimensionamento de Equipe (ASG)'!E13:I13),"não há")</f>
        <v>0</v>
      </c>
      <c r="N95" s="426">
        <f>IF(SUM('Dimensionamento de Equipe (ASG)'!J13:L13),SUM(G13:I13)/SUM('Dimensionamento de Equipe (ASG)'!J13:L13),"não há")</f>
        <v>0</v>
      </c>
      <c r="O95" s="426">
        <f>IF(SUM('Dimensionamento de Equipe (ASG)'!O13:P13),SUM(K13:L13)/SUM('Dimensionamento de Equipe (ASG)'!O13:P13),"não há")</f>
        <v>0</v>
      </c>
      <c r="P95" s="619" t="str">
        <f>IF('Dimensionamento de Equipe (ASG)'!N13,J13/'Dimensionamento de Equipe (ASG)'!N13,"não há")</f>
        <v>não há</v>
      </c>
    </row>
    <row r="96" spans="1:17" ht="15.75" customHeight="1">
      <c r="A96" s="604" t="str">
        <f t="shared" si="4"/>
        <v>BAIXO GUANDU: FÓRUM</v>
      </c>
      <c r="B96" s="608">
        <f>IF('Dimensionamento de Equipe (ASG)'!E14&gt;0,B14/'Dimensionamento de Equipe (ASG)'!E14,"não há")</f>
        <v>6.1782960871798647</v>
      </c>
      <c r="C96" s="608">
        <f>IF('Dimensionamento de Equipe (ASG)'!F14&gt;0,C14/'Dimensionamento de Equipe (ASG)'!F14,"não há")</f>
        <v>5.1485800726498869</v>
      </c>
      <c r="D96" s="608">
        <f>IF('Dimensionamento de Equipe (ASG)'!G14&gt;0,D14/'Dimensionamento de Equipe (ASG)'!G14,"não há")</f>
        <v>2.4713184348719452</v>
      </c>
      <c r="E96" s="608">
        <f>IF('Dimensionamento de Equipe (ASG)'!H14&gt;0,E14/'Dimensionamento de Equipe (ASG)'!H14,"não há")</f>
        <v>20.594320290599548</v>
      </c>
      <c r="F96" s="608">
        <f>IF('Dimensionamento de Equipe (ASG)'!I14&gt;0,F14/'Dimensionamento de Equipe (ASG)'!I14,"não há")</f>
        <v>20.594320290599548</v>
      </c>
      <c r="G96" s="608">
        <f>IF('Dimensionamento de Equipe (ASG)'!J14&gt;0,G14/'Dimensionamento de Equipe (ASG)'!J14,"não há")</f>
        <v>2.2882578100666162</v>
      </c>
      <c r="H96" s="608" t="str">
        <f>IF('Dimensionamento de Equipe (ASG)'!K14&gt;0,H14/'Dimensionamento de Equipe (ASG)'!K14,"não há")</f>
        <v>não há</v>
      </c>
      <c r="I96" s="608" t="str">
        <f>IF('Dimensionamento de Equipe (ASG)'!L14&gt;0,I14/'Dimensionamento de Equipe (ASG)'!L14,"não há")</f>
        <v>não há</v>
      </c>
      <c r="J96" s="608">
        <f>IF('Dimensionamento de Equipe (ASG)'!N14&gt;0,J14/'Dimensionamento de Equipe (ASG)'!N14,"não há")</f>
        <v>1.6365480205498686</v>
      </c>
      <c r="K96" s="608">
        <f>IF('Dimensionamento de Equipe (ASG)'!O14&gt;0,K14/'Dimensionamento de Equipe (ASG)'!O14,"não há")</f>
        <v>0.68907285075783953</v>
      </c>
      <c r="L96" s="608">
        <f>IF('Dimensionamento de Equipe (ASG)'!P14&gt;0,L14/'Dimensionamento de Equipe (ASG)'!P14,"não há")</f>
        <v>1.3781457015156788</v>
      </c>
      <c r="M96" s="462">
        <f>IF(SUM('Dimensionamento de Equipe (ASG)'!E14:I14),SUM(B14:F14)/SUM('Dimensionamento de Equipe (ASG)'!E14:I14),"não há")</f>
        <v>6.5411227651247517</v>
      </c>
      <c r="N96" s="426">
        <f>IF(SUM('Dimensionamento de Equipe (ASG)'!J14:L14),SUM(G14:I14)/SUM('Dimensionamento de Equipe (ASG)'!J14:L14),"não há")</f>
        <v>2.2882578100666162</v>
      </c>
      <c r="O96" s="426">
        <f>IF(SUM('Dimensionamento de Equipe (ASG)'!O14:P14),SUM(K14:L14)/SUM('Dimensionamento de Equipe (ASG)'!O14:P14),"não há")</f>
        <v>1.1420951393000234</v>
      </c>
      <c r="P96" s="619">
        <f>IF('Dimensionamento de Equipe (ASG)'!N14,J14/'Dimensionamento de Equipe (ASG)'!N14,"não há")</f>
        <v>1.6365480205498686</v>
      </c>
    </row>
    <row r="97" spans="1:16" ht="15.75" customHeight="1">
      <c r="A97" s="604" t="str">
        <f t="shared" si="4"/>
        <v>BARRA DE SÃO FRANCISCO: FÓRUM E ARQUIVO</v>
      </c>
      <c r="B97" s="608">
        <f>IF('Dimensionamento de Equipe (ASG)'!E15&gt;0,B15/'Dimensionamento de Equipe (ASG)'!E15,"não há")</f>
        <v>5.878900209544379</v>
      </c>
      <c r="C97" s="608">
        <f>IF('Dimensionamento de Equipe (ASG)'!F15&gt;0,C15/'Dimensionamento de Equipe (ASG)'!F15,"não há")</f>
        <v>4.899083507953649</v>
      </c>
      <c r="D97" s="608">
        <f>IF('Dimensionamento de Equipe (ASG)'!G15&gt;0,D15/'Dimensionamento de Equipe (ASG)'!G15,"não há")</f>
        <v>2.3515600838177524</v>
      </c>
      <c r="E97" s="608">
        <f>IF('Dimensionamento de Equipe (ASG)'!H15&gt;0,E15/'Dimensionamento de Equipe (ASG)'!H15,"não há")</f>
        <v>19.5963340318146</v>
      </c>
      <c r="F97" s="608">
        <f>IF('Dimensionamento de Equipe (ASG)'!I15&gt;0,F15/'Dimensionamento de Equipe (ASG)'!I15,"não há")</f>
        <v>19.596334031814603</v>
      </c>
      <c r="G97" s="608">
        <f>IF('Dimensionamento de Equipe (ASG)'!J15&gt;0,G15/'Dimensionamento de Equipe (ASG)'!J15,"não há")</f>
        <v>2.1773704479794</v>
      </c>
      <c r="H97" s="608" t="str">
        <f>IF('Dimensionamento de Equipe (ASG)'!K15&gt;0,H15/'Dimensionamento de Equipe (ASG)'!K15,"não há")</f>
        <v>não há</v>
      </c>
      <c r="I97" s="608" t="str">
        <f>IF('Dimensionamento de Equipe (ASG)'!L15&gt;0,I15/'Dimensionamento de Equipe (ASG)'!L15,"não há")</f>
        <v>não há</v>
      </c>
      <c r="J97" s="608">
        <f>IF('Dimensionamento de Equipe (ASG)'!N15&gt;0,J15/'Dimensionamento de Equipe (ASG)'!N15,"não há")</f>
        <v>1.557242055929323</v>
      </c>
      <c r="K97" s="608">
        <f>IF('Dimensionamento de Equipe (ASG)'!O15&gt;0,K15/'Dimensionamento de Equipe (ASG)'!O15,"não há")</f>
        <v>0.65568086565445172</v>
      </c>
      <c r="L97" s="608">
        <f>IF('Dimensionamento de Equipe (ASG)'!P15&gt;0,L15/'Dimensionamento de Equipe (ASG)'!P15,"não há")</f>
        <v>1.3113617313089037</v>
      </c>
      <c r="M97" s="462">
        <f>IF(SUM('Dimensionamento de Equipe (ASG)'!E15:I15),SUM(B15:F15)/SUM('Dimensionamento de Equipe (ASG)'!E15:I15),"não há")</f>
        <v>5.4923809528734084</v>
      </c>
      <c r="N97" s="426">
        <f>IF(SUM('Dimensionamento de Equipe (ASG)'!J15:L15),SUM(G15:I15)/SUM('Dimensionamento de Equipe (ASG)'!J15:L15),"não há")</f>
        <v>2.1773704479794</v>
      </c>
      <c r="O97" s="426">
        <f>IF(SUM('Dimensionamento de Equipe (ASG)'!O15:P15),SUM(K15:L15)/SUM('Dimensionamento de Equipe (ASG)'!O15:P15),"não há")</f>
        <v>1.0857184158812028</v>
      </c>
      <c r="P97" s="619">
        <f>IF('Dimensionamento de Equipe (ASG)'!N15,J15/'Dimensionamento de Equipe (ASG)'!N15,"não há")</f>
        <v>1.557242055929323</v>
      </c>
    </row>
    <row r="98" spans="1:16" ht="15.75" customHeight="1">
      <c r="A98" s="604" t="str">
        <f t="shared" si="4"/>
        <v>BOA ESPERANÇA: FÓRUM</v>
      </c>
      <c r="B98" s="608">
        <f>IF('Dimensionamento de Equipe (ASG)'!E16&gt;0,B16/'Dimensionamento de Equipe (ASG)'!E16,"não há")</f>
        <v>8.2623634212416501</v>
      </c>
      <c r="C98" s="608">
        <f>IF('Dimensionamento de Equipe (ASG)'!F16&gt;0,C16/'Dimensionamento de Equipe (ASG)'!F16,"não há")</f>
        <v>6.8853028510347078</v>
      </c>
      <c r="D98" s="608">
        <f>IF('Dimensionamento de Equipe (ASG)'!G16&gt;0,D16/'Dimensionamento de Equipe (ASG)'!G16,"não há")</f>
        <v>3.3049453684966599</v>
      </c>
      <c r="E98" s="608">
        <f>IF('Dimensionamento de Equipe (ASG)'!H16&gt;0,E16/'Dimensionamento de Equipe (ASG)'!H16,"não há")</f>
        <v>27.541211404138828</v>
      </c>
      <c r="F98" s="608">
        <f>IF('Dimensionamento de Equipe (ASG)'!I16&gt;0,F16/'Dimensionamento de Equipe (ASG)'!I16,"não há")</f>
        <v>27.541211404138839</v>
      </c>
      <c r="G98" s="608">
        <f>IF('Dimensionamento de Equipe (ASG)'!J16&gt;0,G16/'Dimensionamento de Equipe (ASG)'!J16,"não há")</f>
        <v>3.0601346004598704</v>
      </c>
      <c r="H98" s="608">
        <f>IF('Dimensionamento de Equipe (ASG)'!K16&gt;0,H16/'Dimensionamento de Equipe (ASG)'!K16,"não há")</f>
        <v>3.0601346004598704</v>
      </c>
      <c r="I98" s="608" t="str">
        <f>IF('Dimensionamento de Equipe (ASG)'!L16&gt;0,I16/'Dimensionamento de Equipe (ASG)'!L16,"não há")</f>
        <v>não há</v>
      </c>
      <c r="J98" s="608" t="str">
        <f>IF('Dimensionamento de Equipe (ASG)'!N16&gt;0,J16/'Dimensionamento de Equipe (ASG)'!N16,"não há")</f>
        <v>não há</v>
      </c>
      <c r="K98" s="608">
        <f>IF('Dimensionamento de Equipe (ASG)'!O16&gt;0,K16/'Dimensionamento de Equipe (ASG)'!O16,"não há")</f>
        <v>0.92151140643553509</v>
      </c>
      <c r="L98" s="608">
        <f>IF('Dimensionamento de Equipe (ASG)'!P16&gt;0,L16/'Dimensionamento de Equipe (ASG)'!P16,"não há")</f>
        <v>1.8430228128710702</v>
      </c>
      <c r="M98" s="462">
        <f>IF(SUM('Dimensionamento de Equipe (ASG)'!E16:I16),SUM(B16:F16)/SUM('Dimensionamento de Equipe (ASG)'!E16:I16),"não há")</f>
        <v>8.7928674374326583</v>
      </c>
      <c r="N98" s="426">
        <f>IF(SUM('Dimensionamento de Equipe (ASG)'!J16:L16),SUM(G16:I16)/SUM('Dimensionamento de Equipe (ASG)'!J16:L16),"não há")</f>
        <v>3.0601346004598704</v>
      </c>
      <c r="O98" s="426">
        <f>IF(SUM('Dimensionamento de Equipe (ASG)'!O16:P16),SUM(K16:L16)/SUM('Dimensionamento de Equipe (ASG)'!O16:P16),"não há")</f>
        <v>1.3822671096533026</v>
      </c>
      <c r="P98" s="619" t="str">
        <f>IF('Dimensionamento de Equipe (ASG)'!N16,J16/'Dimensionamento de Equipe (ASG)'!N16,"não há")</f>
        <v>não há</v>
      </c>
    </row>
    <row r="99" spans="1:16" ht="15.75" customHeight="1">
      <c r="A99" s="604" t="str">
        <f t="shared" si="4"/>
        <v>BOM JESUS DO NORTE: FÓRUM</v>
      </c>
      <c r="B99" s="608">
        <f>IF('Dimensionamento de Equipe (ASG)'!E17&gt;0,B17/'Dimensionamento de Equipe (ASG)'!E17,"não há")</f>
        <v>9.3765058495225144</v>
      </c>
      <c r="C99" s="608">
        <f>IF('Dimensionamento de Equipe (ASG)'!F17&gt;0,C17/'Dimensionamento de Equipe (ASG)'!F17,"não há")</f>
        <v>7.8137548746020959</v>
      </c>
      <c r="D99" s="608">
        <f>IF('Dimensionamento de Equipe (ASG)'!G17&gt;0,D17/'Dimensionamento de Equipe (ASG)'!G17,"não há")</f>
        <v>3.750602339809006</v>
      </c>
      <c r="E99" s="608">
        <f>IF('Dimensionamento de Equipe (ASG)'!H17&gt;0,E17/'Dimensionamento de Equipe (ASG)'!H17,"não há")</f>
        <v>31.255019498408387</v>
      </c>
      <c r="F99" s="608">
        <f>IF('Dimensionamento de Equipe (ASG)'!I17&gt;0,F17/'Dimensionamento de Equipe (ASG)'!I17,"não há")</f>
        <v>31.25501949840838</v>
      </c>
      <c r="G99" s="608">
        <f>IF('Dimensionamento de Equipe (ASG)'!J17&gt;0,G17/'Dimensionamento de Equipe (ASG)'!J17,"não há")</f>
        <v>3.4727799442675988</v>
      </c>
      <c r="H99" s="608">
        <f>IF('Dimensionamento de Equipe (ASG)'!K17&gt;0,H17/'Dimensionamento de Equipe (ASG)'!K17,"não há")</f>
        <v>3.4727799442675984</v>
      </c>
      <c r="I99" s="608" t="str">
        <f>IF('Dimensionamento de Equipe (ASG)'!L17&gt;0,I17/'Dimensionamento de Equipe (ASG)'!L17,"não há")</f>
        <v>não há</v>
      </c>
      <c r="J99" s="608" t="str">
        <f>IF('Dimensionamento de Equipe (ASG)'!N17&gt;0,J17/'Dimensionamento de Equipe (ASG)'!N17,"não há")</f>
        <v>não há</v>
      </c>
      <c r="K99" s="608">
        <f>IF('Dimensionamento de Equipe (ASG)'!O17&gt;0,K17/'Dimensionamento de Equipe (ASG)'!O17,"não há")</f>
        <v>1.0457730618131091</v>
      </c>
      <c r="L99" s="608">
        <f>IF('Dimensionamento de Equipe (ASG)'!P17&gt;0,L17/'Dimensionamento de Equipe (ASG)'!P17,"não há")</f>
        <v>2.0915461236262183</v>
      </c>
      <c r="M99" s="462">
        <f>IF(SUM('Dimensionamento de Equipe (ASG)'!E17:I17),SUM(B17:F17)/SUM('Dimensionamento de Equipe (ASG)'!E17:I17),"não há")</f>
        <v>10.902233124753517</v>
      </c>
      <c r="N99" s="426">
        <f>IF(SUM('Dimensionamento de Equipe (ASG)'!J17:L17),SUM(G17:I17)/SUM('Dimensionamento de Equipe (ASG)'!J17:L17),"não há")</f>
        <v>3.4727799442675984</v>
      </c>
      <c r="O99" s="426">
        <f>IF(SUM('Dimensionamento de Equipe (ASG)'!O17:P17),SUM(K17:L17)/SUM('Dimensionamento de Equipe (ASG)'!O17:P17),"não há")</f>
        <v>1.5686595927196636</v>
      </c>
      <c r="P99" s="619" t="str">
        <f>IF('Dimensionamento de Equipe (ASG)'!N17,J17/'Dimensionamento de Equipe (ASG)'!N17,"não há")</f>
        <v>não há</v>
      </c>
    </row>
    <row r="100" spans="1:16" ht="15.75" customHeight="1">
      <c r="A100" s="604" t="str">
        <f t="shared" si="4"/>
        <v>CACHOEIRO DE ITAPEMIRIM: FÓRUM E ARQUIVO</v>
      </c>
      <c r="B100" s="608">
        <f>IF('Dimensionamento de Equipe (ASG)'!E18&gt;0,B18/'Dimensionamento de Equipe (ASG)'!E18,"não há")</f>
        <v>4.8729162183011487</v>
      </c>
      <c r="C100" s="608">
        <f>IF('Dimensionamento de Equipe (ASG)'!F18&gt;0,C18/'Dimensionamento de Equipe (ASG)'!F18,"não há")</f>
        <v>4.0607635152509571</v>
      </c>
      <c r="D100" s="608">
        <f>IF('Dimensionamento de Equipe (ASG)'!G18&gt;0,D18/'Dimensionamento de Equipe (ASG)'!G18,"não há")</f>
        <v>1.9491664873204599</v>
      </c>
      <c r="E100" s="608">
        <f>IF('Dimensionamento de Equipe (ASG)'!H18&gt;0,E18/'Dimensionamento de Equipe (ASG)'!H18,"não há")</f>
        <v>16.243054061003832</v>
      </c>
      <c r="F100" s="608">
        <f>IF('Dimensionamento de Equipe (ASG)'!I18&gt;0,F18/'Dimensionamento de Equipe (ASG)'!I18,"não há")</f>
        <v>16.243054061003829</v>
      </c>
      <c r="G100" s="608">
        <f>IF('Dimensionamento de Equipe (ASG)'!J18&gt;0,G18/'Dimensionamento de Equipe (ASG)'!J18,"não há")</f>
        <v>1.8047837845559813</v>
      </c>
      <c r="H100" s="608">
        <f>IF('Dimensionamento de Equipe (ASG)'!K18&gt;0,H18/'Dimensionamento de Equipe (ASG)'!K18,"não há")</f>
        <v>1.8047837845559815</v>
      </c>
      <c r="I100" s="608" t="str">
        <f>IF('Dimensionamento de Equipe (ASG)'!L18&gt;0,I18/'Dimensionamento de Equipe (ASG)'!L18,"não há")</f>
        <v>não há</v>
      </c>
      <c r="J100" s="608">
        <f>IF('Dimensionamento de Equipe (ASG)'!N18&gt;0,J18/'Dimensionamento de Equipe (ASG)'!N18,"não há")</f>
        <v>1.2907703481408004</v>
      </c>
      <c r="K100" s="608">
        <f>IF('Dimensionamento de Equipe (ASG)'!O18&gt;0,K18/'Dimensionamento de Equipe (ASG)'!O18,"não há")</f>
        <v>0.54348225184875809</v>
      </c>
      <c r="L100" s="608">
        <f>IF('Dimensionamento de Equipe (ASG)'!P18&gt;0,L18/'Dimensionamento de Equipe (ASG)'!P18,"não há")</f>
        <v>1.0869645036975162</v>
      </c>
      <c r="M100" s="462">
        <f>IF(SUM('Dimensionamento de Equipe (ASG)'!E18:I18),SUM(B18:F18)/SUM('Dimensionamento de Equipe (ASG)'!E18:I18),"não há")</f>
        <v>4.2578472557213924</v>
      </c>
      <c r="N100" s="426">
        <f>IF(SUM('Dimensionamento de Equipe (ASG)'!J18:L18),SUM(G18:I18)/SUM('Dimensionamento de Equipe (ASG)'!J18:L18),"não há")</f>
        <v>1.8047837845559818</v>
      </c>
      <c r="O100" s="426">
        <f>IF(SUM('Dimensionamento de Equipe (ASG)'!O18:P18),SUM(K18:L18)/SUM('Dimensionamento de Equipe (ASG)'!O18:P18),"não há")</f>
        <v>0.99248463125927111</v>
      </c>
      <c r="P100" s="619">
        <f>IF('Dimensionamento de Equipe (ASG)'!N18,J18/'Dimensionamento de Equipe (ASG)'!N18,"não há")</f>
        <v>1.2907703481408004</v>
      </c>
    </row>
    <row r="101" spans="1:16" ht="15.75" customHeight="1">
      <c r="A101" s="604" t="str">
        <f t="shared" si="4"/>
        <v>CARIACICA e NAC: FÓRUM</v>
      </c>
      <c r="B101" s="608">
        <f>IF('Dimensionamento de Equipe (ASG)'!E19&gt;0,B19/'Dimensionamento de Equipe (ASG)'!E19,"não há")</f>
        <v>3.8503046634274871</v>
      </c>
      <c r="C101" s="608">
        <f>IF('Dimensionamento de Equipe (ASG)'!F19&gt;0,C19/'Dimensionamento de Equipe (ASG)'!F19,"não há")</f>
        <v>0.96353970556243407</v>
      </c>
      <c r="D101" s="608">
        <f>IF('Dimensionamento de Equipe (ASG)'!G19&gt;0,D19/'Dimensionamento de Equipe (ASG)'!G19,"não há")</f>
        <v>1.5401218653709947</v>
      </c>
      <c r="E101" s="608">
        <f>IF('Dimensionamento de Equipe (ASG)'!H19&gt;0,E19/'Dimensionamento de Equipe (ASG)'!H19,"não há")</f>
        <v>12.834348878091623</v>
      </c>
      <c r="F101" s="608">
        <f>IF('Dimensionamento de Equipe (ASG)'!I19&gt;0,F19/'Dimensionamento de Equipe (ASG)'!I19,"não há")</f>
        <v>12.834348878091623</v>
      </c>
      <c r="G101" s="608">
        <f>IF('Dimensionamento de Equipe (ASG)'!J19&gt;0,G19/'Dimensionamento de Equipe (ASG)'!J19,"não há")</f>
        <v>1.4260387642324026</v>
      </c>
      <c r="H101" s="608">
        <f>IF('Dimensionamento de Equipe (ASG)'!K19&gt;0,H19/'Dimensionamento de Equipe (ASG)'!K19,"não há")</f>
        <v>1.4260387642324022</v>
      </c>
      <c r="I101" s="608" t="str">
        <f>IF('Dimensionamento de Equipe (ASG)'!L19&gt;0,I19/'Dimensionamento de Equipe (ASG)'!L19,"não há")</f>
        <v>não há</v>
      </c>
      <c r="J101" s="608">
        <f>IF('Dimensionamento de Equipe (ASG)'!N19&gt;0,J19/'Dimensionamento de Equipe (ASG)'!N19,"não há")</f>
        <v>1.0198942210816611</v>
      </c>
      <c r="K101" s="608">
        <f>IF('Dimensionamento de Equipe (ASG)'!O19&gt;0,K19/'Dimensionamento de Equipe (ASG)'!O19,"não há")</f>
        <v>0.42942914571859425</v>
      </c>
      <c r="L101" s="608">
        <f>IF('Dimensionamento de Equipe (ASG)'!P19&gt;0,L19/'Dimensionamento de Equipe (ASG)'!P19,"não há")</f>
        <v>0.85885829143718839</v>
      </c>
      <c r="M101" s="462">
        <f>IF(SUM('Dimensionamento de Equipe (ASG)'!E19:I19),SUM(B19:F19)/SUM('Dimensionamento de Equipe (ASG)'!E19:I19),"não há")</f>
        <v>2.9052867610965234</v>
      </c>
      <c r="N101" s="426">
        <f>IF(SUM('Dimensionamento de Equipe (ASG)'!J19:L19),SUM(G19:I19)/SUM('Dimensionamento de Equipe (ASG)'!J19:L19),"não há")</f>
        <v>1.4260387642324024</v>
      </c>
      <c r="O101" s="426">
        <f>IF(SUM('Dimensionamento de Equipe (ASG)'!O19:P19),SUM(K19:L19)/SUM('Dimensionamento de Equipe (ASG)'!O19:P19),"não há")</f>
        <v>0.82005729716136533</v>
      </c>
      <c r="P101" s="619">
        <f>IF('Dimensionamento de Equipe (ASG)'!N19,J19/'Dimensionamento de Equipe (ASG)'!N19,"não há")</f>
        <v>1.0198942210816611</v>
      </c>
    </row>
    <row r="102" spans="1:16" ht="15.75" customHeight="1">
      <c r="A102" s="604" t="str">
        <f t="shared" si="4"/>
        <v>CASTELO: FÓRUM E ARQUIVO</v>
      </c>
      <c r="B102" s="608">
        <f>IF('Dimensionamento de Equipe (ASG)'!E20&gt;0,B20/'Dimensionamento de Equipe (ASG)'!E20,"não há")</f>
        <v>7.1953514486943888</v>
      </c>
      <c r="C102" s="608">
        <f>IF('Dimensionamento de Equipe (ASG)'!F20&gt;0,C20/'Dimensionamento de Equipe (ASG)'!F20,"não há")</f>
        <v>5.9961262072453252</v>
      </c>
      <c r="D102" s="608">
        <f>IF('Dimensionamento de Equipe (ASG)'!G20&gt;0,D20/'Dimensionamento de Equipe (ASG)'!G20,"não há")</f>
        <v>2.8781405794777557</v>
      </c>
      <c r="E102" s="608">
        <f>IF('Dimensionamento de Equipe (ASG)'!H20&gt;0,E20/'Dimensionamento de Equipe (ASG)'!H20,"não há")</f>
        <v>23.984504828981297</v>
      </c>
      <c r="F102" s="608">
        <f>IF('Dimensionamento de Equipe (ASG)'!I20&gt;0,F20/'Dimensionamento de Equipe (ASG)'!I20,"não há")</f>
        <v>23.984504828981301</v>
      </c>
      <c r="G102" s="608">
        <f>IF('Dimensionamento de Equipe (ASG)'!J20&gt;0,G20/'Dimensionamento de Equipe (ASG)'!J20,"não há")</f>
        <v>2.6649449809979222</v>
      </c>
      <c r="H102" s="608">
        <f>IF('Dimensionamento de Equipe (ASG)'!K20&gt;0,H20/'Dimensionamento de Equipe (ASG)'!K20,"não há")</f>
        <v>2.6649449809979222</v>
      </c>
      <c r="I102" s="608" t="str">
        <f>IF('Dimensionamento de Equipe (ASG)'!L20&gt;0,I20/'Dimensionamento de Equipe (ASG)'!L20,"não há")</f>
        <v>não há</v>
      </c>
      <c r="J102" s="608">
        <f>IF('Dimensionamento de Equipe (ASG)'!N20&gt;0,J20/'Dimensionamento de Equipe (ASG)'!N20,"não há")</f>
        <v>1.9059523862826846</v>
      </c>
      <c r="K102" s="608">
        <f>IF('Dimensionamento de Equipe (ASG)'!O20&gt;0,K20/'Dimensionamento de Equipe (ASG)'!O20,"não há")</f>
        <v>0.80250626790849877</v>
      </c>
      <c r="L102" s="608">
        <f>IF('Dimensionamento de Equipe (ASG)'!P20&gt;0,L20/'Dimensionamento de Equipe (ASG)'!P20,"não há")</f>
        <v>1.6050125358169975</v>
      </c>
      <c r="M102" s="462">
        <f>IF(SUM('Dimensionamento de Equipe (ASG)'!E20:I20),SUM(B20:F20)/SUM('Dimensionamento de Equipe (ASG)'!E20:I20),"não há")</f>
        <v>6.3564152714598121</v>
      </c>
      <c r="N102" s="426">
        <f>IF(SUM('Dimensionamento de Equipe (ASG)'!J20:L20),SUM(G20:I20)/SUM('Dimensionamento de Equipe (ASG)'!J20:L20),"não há")</f>
        <v>2.6649449809979222</v>
      </c>
      <c r="O102" s="426">
        <f>IF(SUM('Dimensionamento de Equipe (ASG)'!O20:P20),SUM(K20:L20)/SUM('Dimensionamento de Equipe (ASG)'!O20:P20),"não há")</f>
        <v>1.3060007275929908</v>
      </c>
      <c r="P102" s="619">
        <f>IF('Dimensionamento de Equipe (ASG)'!N20,J20/'Dimensionamento de Equipe (ASG)'!N20,"não há")</f>
        <v>1.9059523862826846</v>
      </c>
    </row>
    <row r="103" spans="1:16" ht="15.75" customHeight="1">
      <c r="A103" s="604" t="str">
        <f t="shared" si="4"/>
        <v>COLATINA: FÓRUM</v>
      </c>
      <c r="B103" s="608">
        <f>IF('Dimensionamento de Equipe (ASG)'!E21&gt;0,B21/'Dimensionamento de Equipe (ASG)'!E21,"não há")</f>
        <v>4.1648326881174125</v>
      </c>
      <c r="C103" s="608">
        <f>IF('Dimensionamento de Equipe (ASG)'!F21&gt;0,C21/'Dimensionamento de Equipe (ASG)'!F21,"não há")</f>
        <v>3.4706939067645108</v>
      </c>
      <c r="D103" s="608">
        <f>IF('Dimensionamento de Equipe (ASG)'!G21&gt;0,D21/'Dimensionamento de Equipe (ASG)'!G21,"não há")</f>
        <v>1.6659330752469654</v>
      </c>
      <c r="E103" s="608">
        <f>IF('Dimensionamento de Equipe (ASG)'!H21&gt;0,E21/'Dimensionamento de Equipe (ASG)'!H21,"não há")</f>
        <v>13.882775627058043</v>
      </c>
      <c r="F103" s="608">
        <f>IF('Dimensionamento de Equipe (ASG)'!I21&gt;0,F21/'Dimensionamento de Equipe (ASG)'!I21,"não há")</f>
        <v>13.882775627058043</v>
      </c>
      <c r="G103" s="608">
        <f>IF('Dimensionamento de Equipe (ASG)'!J21&gt;0,G21/'Dimensionamento de Equipe (ASG)'!J21,"não há")</f>
        <v>1.5425306252286717</v>
      </c>
      <c r="H103" s="608">
        <f>IF('Dimensionamento de Equipe (ASG)'!K21&gt;0,H21/'Dimensionamento de Equipe (ASG)'!K21,"não há")</f>
        <v>1.5425306252286717</v>
      </c>
      <c r="I103" s="608" t="str">
        <f>IF('Dimensionamento de Equipe (ASG)'!L21&gt;0,I21/'Dimensionamento de Equipe (ASG)'!L21,"não há")</f>
        <v>não há</v>
      </c>
      <c r="J103" s="608">
        <f>IF('Dimensionamento de Equipe (ASG)'!N21&gt;0,J21/'Dimensionamento de Equipe (ASG)'!N21,"não há")</f>
        <v>1.103208489117772</v>
      </c>
      <c r="K103" s="608">
        <f>IF('Dimensionamento de Equipe (ASG)'!O21&gt;0,K21/'Dimensionamento de Equipe (ASG)'!O21,"não há")</f>
        <v>0.46450883752327243</v>
      </c>
      <c r="L103" s="608">
        <f>IF('Dimensionamento de Equipe (ASG)'!P21&gt;0,L21/'Dimensionamento de Equipe (ASG)'!P21,"não há")</f>
        <v>0.92901767504654487</v>
      </c>
      <c r="M103" s="462">
        <f>IF(SUM('Dimensionamento de Equipe (ASG)'!E21:I21),SUM(B21:F21)/SUM('Dimensionamento de Equipe (ASG)'!E21:I21),"não há")</f>
        <v>4.1167953873885281</v>
      </c>
      <c r="N103" s="426">
        <f>IF(SUM('Dimensionamento de Equipe (ASG)'!J21:L21),SUM(G21:I21)/SUM('Dimensionamento de Equipe (ASG)'!J21:L21),"não há")</f>
        <v>1.5425306252286715</v>
      </c>
      <c r="O103" s="426">
        <f>IF(SUM('Dimensionamento de Equipe (ASG)'!O21:P21),SUM(K21:L21)/SUM('Dimensionamento de Equipe (ASG)'!O21:P21),"não há")</f>
        <v>0.84673258180218058</v>
      </c>
      <c r="P103" s="619">
        <f>IF('Dimensionamento de Equipe (ASG)'!N21,J21/'Dimensionamento de Equipe (ASG)'!N21,"não há")</f>
        <v>1.103208489117772</v>
      </c>
    </row>
    <row r="104" spans="1:16" ht="15.75" customHeight="1">
      <c r="A104" s="604" t="str">
        <f t="shared" si="4"/>
        <v>CONCEIÇÃO DA BARRA: FÓRUM</v>
      </c>
      <c r="B104" s="608">
        <f>IF('Dimensionamento de Equipe (ASG)'!E22&gt;0,B22/'Dimensionamento de Equipe (ASG)'!E22,"não há")</f>
        <v>6.9137731455781415</v>
      </c>
      <c r="C104" s="608">
        <f>IF('Dimensionamento de Equipe (ASG)'!F22&gt;0,C22/'Dimensionamento de Equipe (ASG)'!F22,"não há")</f>
        <v>5.7614776213151169</v>
      </c>
      <c r="D104" s="608">
        <f>IF('Dimensionamento de Equipe (ASG)'!G22&gt;0,D22/'Dimensionamento de Equipe (ASG)'!G22,"não há")</f>
        <v>2.7655092582312562</v>
      </c>
      <c r="E104" s="608">
        <f>IF('Dimensionamento de Equipe (ASG)'!H22&gt;0,E22/'Dimensionamento de Equipe (ASG)'!H22,"não há")</f>
        <v>23.045910485260467</v>
      </c>
      <c r="F104" s="608">
        <f>IF('Dimensionamento de Equipe (ASG)'!I22&gt;0,F22/'Dimensionamento de Equipe (ASG)'!I22,"não há")</f>
        <v>23.045910485260467</v>
      </c>
      <c r="G104" s="608">
        <f>IF('Dimensionamento de Equipe (ASG)'!J22&gt;0,G22/'Dimensionamento de Equipe (ASG)'!J22,"não há")</f>
        <v>2.5606567205844963</v>
      </c>
      <c r="H104" s="608">
        <f>IF('Dimensionamento de Equipe (ASG)'!K22&gt;0,H22/'Dimensionamento de Equipe (ASG)'!K22,"não há")</f>
        <v>2.5606567205844963</v>
      </c>
      <c r="I104" s="608" t="str">
        <f>IF('Dimensionamento de Equipe (ASG)'!L22&gt;0,I22/'Dimensionamento de Equipe (ASG)'!L22,"não há")</f>
        <v>não há</v>
      </c>
      <c r="J104" s="608">
        <f>IF('Dimensionamento de Equipe (ASG)'!N22&gt;0,J22/'Dimensionamento de Equipe (ASG)'!N22,"não há")</f>
        <v>1.8313660589049965</v>
      </c>
      <c r="K104" s="608">
        <f>IF('Dimensionamento de Equipe (ASG)'!O22&gt;0,K22/'Dimensionamento de Equipe (ASG)'!O22,"não há")</f>
        <v>0.77110149848631437</v>
      </c>
      <c r="L104" s="608">
        <f>IF('Dimensionamento de Equipe (ASG)'!P22&gt;0,L22/'Dimensionamento de Equipe (ASG)'!P22,"não há")</f>
        <v>1.5422029969726281</v>
      </c>
      <c r="M104" s="462">
        <f>IF(SUM('Dimensionamento de Equipe (ASG)'!E22:I22),SUM(B22:F22)/SUM('Dimensionamento de Equipe (ASG)'!E22:I22),"não há")</f>
        <v>7.6652766577985334</v>
      </c>
      <c r="N104" s="426">
        <f>IF(SUM('Dimensionamento de Equipe (ASG)'!J22:L22),SUM(G22:I22)/SUM('Dimensionamento de Equipe (ASG)'!J22:L22),"não há")</f>
        <v>2.5606567205844963</v>
      </c>
      <c r="O104" s="426">
        <f>IF(SUM('Dimensionamento de Equipe (ASG)'!O22:P22),SUM(K22:L22)/SUM('Dimensionamento de Equipe (ASG)'!O22:P22),"não há")</f>
        <v>1.2858962754106991</v>
      </c>
      <c r="P104" s="619">
        <f>IF('Dimensionamento de Equipe (ASG)'!N22,J22/'Dimensionamento de Equipe (ASG)'!N22,"não há")</f>
        <v>1.8313660589049965</v>
      </c>
    </row>
    <row r="105" spans="1:16" ht="15.75" customHeight="1">
      <c r="A105" s="604" t="str">
        <f t="shared" si="4"/>
        <v>CONCEIÇÃO DO CASTELO: FÓRUM E ARQUIVO</v>
      </c>
      <c r="B105" s="608">
        <f>IF('Dimensionamento de Equipe (ASG)'!E23&gt;0,B23/'Dimensionamento de Equipe (ASG)'!E23,"não há")</f>
        <v>7.0533321868092758</v>
      </c>
      <c r="C105" s="608">
        <f>IF('Dimensionamento de Equipe (ASG)'!F23&gt;0,C23/'Dimensionamento de Equipe (ASG)'!F23,"não há")</f>
        <v>5.8777768223410645</v>
      </c>
      <c r="D105" s="608">
        <f>IF('Dimensionamento de Equipe (ASG)'!G23&gt;0,D23/'Dimensionamento de Equipe (ASG)'!G23,"não há")</f>
        <v>2.8213328747237107</v>
      </c>
      <c r="E105" s="608">
        <f>IF('Dimensionamento de Equipe (ASG)'!H23&gt;0,E23/'Dimensionamento de Equipe (ASG)'!H23,"não há")</f>
        <v>23.511107289364254</v>
      </c>
      <c r="F105" s="608">
        <f>IF('Dimensionamento de Equipe (ASG)'!I23&gt;0,F23/'Dimensionamento de Equipe (ASG)'!I23,"não há")</f>
        <v>23.511107289364254</v>
      </c>
      <c r="G105" s="608">
        <f>IF('Dimensionamento de Equipe (ASG)'!J23&gt;0,G23/'Dimensionamento de Equipe (ASG)'!J23,"não há")</f>
        <v>2.6123452543738064</v>
      </c>
      <c r="H105" s="608">
        <f>IF('Dimensionamento de Equipe (ASG)'!K23&gt;0,H23/'Dimensionamento de Equipe (ASG)'!K23,"não há")</f>
        <v>2.6123452543738059</v>
      </c>
      <c r="I105" s="608" t="str">
        <f>IF('Dimensionamento de Equipe (ASG)'!L23&gt;0,I23/'Dimensionamento de Equipe (ASG)'!L23,"não há")</f>
        <v>não há</v>
      </c>
      <c r="J105" s="608">
        <f>IF('Dimensionamento de Equipe (ASG)'!N23&gt;0,J23/'Dimensionamento de Equipe (ASG)'!N23,"não há")</f>
        <v>1.8683333828166129</v>
      </c>
      <c r="K105" s="608">
        <f>IF('Dimensionamento de Equipe (ASG)'!O23&gt;0,K23/'Dimensionamento de Equipe (ASG)'!O23,"não há")</f>
        <v>0.78666668750173174</v>
      </c>
      <c r="L105" s="608">
        <f>IF('Dimensionamento de Equipe (ASG)'!P23&gt;0,L23/'Dimensionamento de Equipe (ASG)'!P23,"não há")</f>
        <v>1.5733333750034637</v>
      </c>
      <c r="M105" s="462">
        <f>IF(SUM('Dimensionamento de Equipe (ASG)'!E23:I23),SUM(B23:F23)/SUM('Dimensionamento de Equipe (ASG)'!E23:I23),"não há")</f>
        <v>6.7949251264989154</v>
      </c>
      <c r="N105" s="426">
        <f>IF(SUM('Dimensionamento de Equipe (ASG)'!J23:L23),SUM(G23:I23)/SUM('Dimensionamento de Equipe (ASG)'!J23:L23),"não há")</f>
        <v>2.6123452543738059</v>
      </c>
      <c r="O105" s="426">
        <f>IF(SUM('Dimensionamento de Equipe (ASG)'!O23:P23),SUM(K23:L23)/SUM('Dimensionamento de Equipe (ASG)'!O23:P23),"não há")</f>
        <v>1.2832689274747433</v>
      </c>
      <c r="P105" s="619">
        <f>IF('Dimensionamento de Equipe (ASG)'!N23,J23/'Dimensionamento de Equipe (ASG)'!N23,"não há")</f>
        <v>1.8683333828166129</v>
      </c>
    </row>
    <row r="106" spans="1:16" ht="15.75" customHeight="1">
      <c r="A106" s="604" t="str">
        <f t="shared" si="4"/>
        <v>DOMINGOS MARTINS: FÓRUM E ARQUIVO</v>
      </c>
      <c r="B106" s="608">
        <f>IF('Dimensionamento de Equipe (ASG)'!E24&gt;0,B24/'Dimensionamento de Equipe (ASG)'!E24,"não há")</f>
        <v>5.4791850259550472</v>
      </c>
      <c r="C106" s="608">
        <f>IF('Dimensionamento de Equipe (ASG)'!F24&gt;0,C24/'Dimensionamento de Equipe (ASG)'!F24,"não há")</f>
        <v>4.5659875216292063</v>
      </c>
      <c r="D106" s="608">
        <f>IF('Dimensionamento de Equipe (ASG)'!G24&gt;0,D24/'Dimensionamento de Equipe (ASG)'!G24,"não há")</f>
        <v>2.1916740103820191</v>
      </c>
      <c r="E106" s="608">
        <f>IF('Dimensionamento de Equipe (ASG)'!H24&gt;0,E24/'Dimensionamento de Equipe (ASG)'!H24,"não há")</f>
        <v>18.263950086516825</v>
      </c>
      <c r="F106" s="608">
        <f>IF('Dimensionamento de Equipe (ASG)'!I24&gt;0,F24/'Dimensionamento de Equipe (ASG)'!I24,"não há")</f>
        <v>18.263950086516825</v>
      </c>
      <c r="G106" s="608" t="str">
        <f>IF('Dimensionamento de Equipe (ASG)'!J24&gt;0,G24/'Dimensionamento de Equipe (ASG)'!J24,"não há")</f>
        <v>não há</v>
      </c>
      <c r="H106" s="608">
        <f>IF('Dimensionamento de Equipe (ASG)'!K24&gt;0,H24/'Dimensionamento de Equipe (ASG)'!K24,"não há")</f>
        <v>2.0293277873907583</v>
      </c>
      <c r="I106" s="608" t="str">
        <f>IF('Dimensionamento de Equipe (ASG)'!L24&gt;0,I24/'Dimensionamento de Equipe (ASG)'!L24,"não há")</f>
        <v>não há</v>
      </c>
      <c r="J106" s="608">
        <f>IF('Dimensionamento de Equipe (ASG)'!N24&gt;0,J24/'Dimensionamento de Equipe (ASG)'!N24,"não há")</f>
        <v>1.4513628485788961</v>
      </c>
      <c r="K106" s="608">
        <f>IF('Dimensionamento de Equipe (ASG)'!O24&gt;0,K24/'Dimensionamento de Equipe (ASG)'!O24,"não há")</f>
        <v>0.6111001467700613</v>
      </c>
      <c r="L106" s="608">
        <f>IF('Dimensionamento de Equipe (ASG)'!P24&gt;0,L24/'Dimensionamento de Equipe (ASG)'!P24,"não há")</f>
        <v>1.2222002935401228</v>
      </c>
      <c r="M106" s="462">
        <f>IF(SUM('Dimensionamento de Equipe (ASG)'!E24:I24),SUM(B24:F24)/SUM('Dimensionamento de Equipe (ASG)'!E24:I24),"não há")</f>
        <v>4.7362031134882097</v>
      </c>
      <c r="N106" s="426">
        <f>IF(SUM('Dimensionamento de Equipe (ASG)'!J24:L24),SUM(G24:I24)/SUM('Dimensionamento de Equipe (ASG)'!J24:L24),"não há")</f>
        <v>2.0293277873907583</v>
      </c>
      <c r="O106" s="426">
        <f>IF(SUM('Dimensionamento de Equipe (ASG)'!O24:P24),SUM(K24:L24)/SUM('Dimensionamento de Equipe (ASG)'!O24:P24),"não há")</f>
        <v>1.0403781840693089</v>
      </c>
      <c r="P106" s="619">
        <f>IF('Dimensionamento de Equipe (ASG)'!N24,J24/'Dimensionamento de Equipe (ASG)'!N24,"não há")</f>
        <v>1.4513628485788961</v>
      </c>
    </row>
    <row r="107" spans="1:16" ht="15.75" customHeight="1">
      <c r="A107" s="604" t="str">
        <f t="shared" si="4"/>
        <v>DORES DO RIO PRETO: FÓRUM</v>
      </c>
      <c r="B107" s="608">
        <f>IF('Dimensionamento de Equipe (ASG)'!E25&gt;0,B25/'Dimensionamento de Equipe (ASG)'!E25,"não há")</f>
        <v>8.7879047042378833</v>
      </c>
      <c r="C107" s="608">
        <f>IF('Dimensionamento de Equipe (ASG)'!F25&gt;0,C25/'Dimensionamento de Equipe (ASG)'!F25,"não há")</f>
        <v>7.3232539201982352</v>
      </c>
      <c r="D107" s="608">
        <f>IF('Dimensionamento de Equipe (ASG)'!G25&gt;0,D25/'Dimensionamento de Equipe (ASG)'!G25,"não há")</f>
        <v>3.5151618816951529</v>
      </c>
      <c r="E107" s="608">
        <f>IF('Dimensionamento de Equipe (ASG)'!H25&gt;0,E25/'Dimensionamento de Equipe (ASG)'!H25,"não há")</f>
        <v>29.293015680792944</v>
      </c>
      <c r="F107" s="608">
        <f>IF('Dimensionamento de Equipe (ASG)'!I25&gt;0,F25/'Dimensionamento de Equipe (ASG)'!I25,"não há")</f>
        <v>29.293015680792944</v>
      </c>
      <c r="G107" s="608">
        <f>IF('Dimensionamento de Equipe (ASG)'!J25&gt;0,G25/'Dimensionamento de Equipe (ASG)'!J25,"não há")</f>
        <v>3.2547795200881047</v>
      </c>
      <c r="H107" s="608">
        <f>IF('Dimensionamento de Equipe (ASG)'!K25&gt;0,H25/'Dimensionamento de Equipe (ASG)'!K25,"não há")</f>
        <v>3.2547795200881042</v>
      </c>
      <c r="I107" s="608" t="str">
        <f>IF('Dimensionamento de Equipe (ASG)'!L25&gt;0,I25/'Dimensionamento de Equipe (ASG)'!L25,"não há")</f>
        <v>não há</v>
      </c>
      <c r="J107" s="608">
        <f>IF('Dimensionamento de Equipe (ASG)'!N25&gt;0,J25/'Dimensionamento de Equipe (ASG)'!N25,"não há")</f>
        <v>2.3277984488869152</v>
      </c>
      <c r="K107" s="608">
        <f>IF('Dimensionamento de Equipe (ASG)'!O25&gt;0,K25/'Dimensionamento de Equipe (ASG)'!O25,"não há")</f>
        <v>0.98012566268922763</v>
      </c>
      <c r="L107" s="608">
        <f>IF('Dimensionamento de Equipe (ASG)'!P25&gt;0,L25/'Dimensionamento de Equipe (ASG)'!P25,"não há")</f>
        <v>1.9602513253784555</v>
      </c>
      <c r="M107" s="462">
        <f>IF(SUM('Dimensionamento de Equipe (ASG)'!E25:I25),SUM(B25:F25)/SUM('Dimensionamento de Equipe (ASG)'!E25:I25),"não há")</f>
        <v>9.473890293048747</v>
      </c>
      <c r="N107" s="426">
        <f>IF(SUM('Dimensionamento de Equipe (ASG)'!J25:L25),SUM(G25:I25)/SUM('Dimensionamento de Equipe (ASG)'!J25:L25),"não há")</f>
        <v>3.2547795200881042</v>
      </c>
      <c r="O107" s="426">
        <f>IF(SUM('Dimensionamento de Equipe (ASG)'!O25:P25),SUM(K25:L25)/SUM('Dimensionamento de Equipe (ASG)'!O25:P25),"não há")</f>
        <v>1.5617624218617057</v>
      </c>
      <c r="P107" s="619">
        <f>IF('Dimensionamento de Equipe (ASG)'!N25,J25/'Dimensionamento de Equipe (ASG)'!N25,"não há")</f>
        <v>2.3277984488869152</v>
      </c>
    </row>
    <row r="108" spans="1:16" ht="15.75" customHeight="1">
      <c r="A108" s="604" t="str">
        <f t="shared" si="4"/>
        <v>ECOPORANGA: FÓRUM E ARQUIVO</v>
      </c>
      <c r="B108" s="608">
        <f>IF('Dimensionamento de Equipe (ASG)'!E26&gt;0,B26/'Dimensionamento de Equipe (ASG)'!E26,"não há")</f>
        <v>5.4000902426018111</v>
      </c>
      <c r="C108" s="608">
        <f>IF('Dimensionamento de Equipe (ASG)'!F26&gt;0,C26/'Dimensionamento de Equipe (ASG)'!F26,"não há")</f>
        <v>4.5000752021681762</v>
      </c>
      <c r="D108" s="608">
        <f>IF('Dimensionamento de Equipe (ASG)'!G26&gt;0,D26/'Dimensionamento de Equipe (ASG)'!G26,"não há")</f>
        <v>2.1600360970407242</v>
      </c>
      <c r="E108" s="608">
        <f>IF('Dimensionamento de Equipe (ASG)'!H26&gt;0,E26/'Dimensionamento de Equipe (ASG)'!H26,"não há")</f>
        <v>18.000300808672705</v>
      </c>
      <c r="F108" s="608">
        <f>IF('Dimensionamento de Equipe (ASG)'!I26&gt;0,F26/'Dimensionamento de Equipe (ASG)'!I26,"não há")</f>
        <v>18.000300808672701</v>
      </c>
      <c r="G108" s="608">
        <f>IF('Dimensionamento de Equipe (ASG)'!J26&gt;0,G26/'Dimensionamento de Equipe (ASG)'!J26,"não há")</f>
        <v>2.0000334231858559</v>
      </c>
      <c r="H108" s="608" t="str">
        <f>IF('Dimensionamento de Equipe (ASG)'!K26&gt;0,H26/'Dimensionamento de Equipe (ASG)'!K26,"não há")</f>
        <v>não há</v>
      </c>
      <c r="I108" s="608" t="str">
        <f>IF('Dimensionamento de Equipe (ASG)'!L26&gt;0,I26/'Dimensionamento de Equipe (ASG)'!L26,"não há")</f>
        <v>não há</v>
      </c>
      <c r="J108" s="608">
        <f>IF('Dimensionamento de Equipe (ASG)'!N26&gt;0,J26/'Dimensionamento de Equipe (ASG)'!N26,"não há")</f>
        <v>1.4304116980827009</v>
      </c>
      <c r="K108" s="608">
        <f>IF('Dimensionamento de Equipe (ASG)'!O26&gt;0,K26/'Dimensionamento de Equipe (ASG)'!O26,"não há")</f>
        <v>0.60227860971903191</v>
      </c>
      <c r="L108" s="608">
        <f>IF('Dimensionamento de Equipe (ASG)'!P26&gt;0,L26/'Dimensionamento de Equipe (ASG)'!P26,"não há")</f>
        <v>1.2045572194380638</v>
      </c>
      <c r="M108" s="462">
        <f>IF(SUM('Dimensionamento de Equipe (ASG)'!E26:I26),SUM(B26:F26)/SUM('Dimensionamento de Equipe (ASG)'!E26:I26),"não há")</f>
        <v>5.4562030808125366</v>
      </c>
      <c r="N108" s="426">
        <f>IF(SUM('Dimensionamento de Equipe (ASG)'!J26:L26),SUM(G26:I26)/SUM('Dimensionamento de Equipe (ASG)'!J26:L26),"não há")</f>
        <v>2.0000334231858559</v>
      </c>
      <c r="O108" s="426">
        <f>IF(SUM('Dimensionamento de Equipe (ASG)'!O26:P26),SUM(K26:L26)/SUM('Dimensionamento de Equipe (ASG)'!O26:P26),"não há")</f>
        <v>0.99877677318426827</v>
      </c>
      <c r="P108" s="619">
        <f>IF('Dimensionamento de Equipe (ASG)'!N26,J26/'Dimensionamento de Equipe (ASG)'!N26,"não há")</f>
        <v>1.4304116980827009</v>
      </c>
    </row>
    <row r="109" spans="1:16" ht="15.75" customHeight="1">
      <c r="A109" s="604" t="str">
        <f t="shared" si="4"/>
        <v>FUNDÃO: FÓRUM E ARQUIVO</v>
      </c>
      <c r="B109" s="608">
        <f>IF('Dimensionamento de Equipe (ASG)'!E27&gt;0,B27/'Dimensionamento de Equipe (ASG)'!E27,"não há")</f>
        <v>24.935566959868236</v>
      </c>
      <c r="C109" s="608">
        <f>IF('Dimensionamento de Equipe (ASG)'!F27&gt;0,C27/'Dimensionamento de Equipe (ASG)'!F27,"não há")</f>
        <v>20.77963913322353</v>
      </c>
      <c r="D109" s="608">
        <f>IF('Dimensionamento de Equipe (ASG)'!G27&gt;0,D27/'Dimensionamento de Equipe (ASG)'!G27,"não há")</f>
        <v>9.9742267839472945</v>
      </c>
      <c r="E109" s="608">
        <f>IF('Dimensionamento de Equipe (ASG)'!H27&gt;0,E27/'Dimensionamento de Equipe (ASG)'!H27,"não há")</f>
        <v>83.118556532894118</v>
      </c>
      <c r="F109" s="608">
        <f>IF('Dimensionamento de Equipe (ASG)'!I27&gt;0,F27/'Dimensionamento de Equipe (ASG)'!I27,"não há")</f>
        <v>83.118556532894132</v>
      </c>
      <c r="G109" s="608" t="str">
        <f>IF('Dimensionamento de Equipe (ASG)'!J27&gt;0,G27/'Dimensionamento de Equipe (ASG)'!J27,"não há")</f>
        <v>não há</v>
      </c>
      <c r="H109" s="608" t="str">
        <f>IF('Dimensionamento de Equipe (ASG)'!K27&gt;0,H27/'Dimensionamento de Equipe (ASG)'!K27,"não há")</f>
        <v>não há</v>
      </c>
      <c r="I109" s="608" t="str">
        <f>IF('Dimensionamento de Equipe (ASG)'!L27&gt;0,I27/'Dimensionamento de Equipe (ASG)'!L27,"não há")</f>
        <v>não há</v>
      </c>
      <c r="J109" s="608" t="str">
        <f>IF('Dimensionamento de Equipe (ASG)'!N27&gt;0,J27/'Dimensionamento de Equipe (ASG)'!N27,"não há")</f>
        <v>não há</v>
      </c>
      <c r="K109" s="608">
        <f>IF('Dimensionamento de Equipe (ASG)'!O27&gt;0,K27/'Dimensionamento de Equipe (ASG)'!O27,"não há")</f>
        <v>2.7810940051826591</v>
      </c>
      <c r="L109" s="608">
        <f>IF('Dimensionamento de Equipe (ASG)'!P27&gt;0,L27/'Dimensionamento de Equipe (ASG)'!P27,"não há")</f>
        <v>5.5621880103653183</v>
      </c>
      <c r="M109" s="462">
        <f>IF(SUM('Dimensionamento de Equipe (ASG)'!E27:I27),SUM(B27:F27)/SUM('Dimensionamento de Equipe (ASG)'!E27:I27),"não há")</f>
        <v>20.457229579922277</v>
      </c>
      <c r="N109" s="426" t="str">
        <f>IF(SUM('Dimensionamento de Equipe (ASG)'!J27:L27),SUM(G27:I27)/SUM('Dimensionamento de Equipe (ASG)'!J27:L27),"não há")</f>
        <v>não há</v>
      </c>
      <c r="O109" s="426">
        <f>IF(SUM('Dimensionamento de Equipe (ASG)'!O27:P27),SUM(K27:L27)/SUM('Dimensionamento de Equipe (ASG)'!O27:P27),"não há")</f>
        <v>4.1716410077739896</v>
      </c>
      <c r="P109" s="619" t="str">
        <f>IF('Dimensionamento de Equipe (ASG)'!N27,J27/'Dimensionamento de Equipe (ASG)'!N27,"não há")</f>
        <v>não há</v>
      </c>
    </row>
    <row r="110" spans="1:16" ht="15.75" customHeight="1">
      <c r="A110" s="604" t="str">
        <f t="shared" si="4"/>
        <v>GUAÇUÍ: FÓRUM E ARQUIVO</v>
      </c>
      <c r="B110" s="608">
        <f>IF('Dimensionamento de Equipe (ASG)'!E28&gt;0,B28/'Dimensionamento de Equipe (ASG)'!E28,"não há")</f>
        <v>6.590254996093373</v>
      </c>
      <c r="C110" s="608">
        <f>IF('Dimensionamento de Equipe (ASG)'!F28&gt;0,C28/'Dimensionamento de Equipe (ASG)'!F28,"não há")</f>
        <v>5.4918791634111441</v>
      </c>
      <c r="D110" s="608">
        <f>IF('Dimensionamento de Equipe (ASG)'!G28&gt;0,D28/'Dimensionamento de Equipe (ASG)'!G28,"não há")</f>
        <v>2.6361019984373497</v>
      </c>
      <c r="E110" s="608">
        <f>IF('Dimensionamento de Equipe (ASG)'!H28&gt;0,E28/'Dimensionamento de Equipe (ASG)'!H28,"não há")</f>
        <v>21.96751665364458</v>
      </c>
      <c r="F110" s="608">
        <f>IF('Dimensionamento de Equipe (ASG)'!I28&gt;0,F28/'Dimensionamento de Equipe (ASG)'!I28,"não há")</f>
        <v>21.967516653644577</v>
      </c>
      <c r="G110" s="608">
        <f>IF('Dimensionamento de Equipe (ASG)'!J28&gt;0,G28/'Dimensionamento de Equipe (ASG)'!J28,"não há")</f>
        <v>2.4408351837382862</v>
      </c>
      <c r="H110" s="608">
        <f>IF('Dimensionamento de Equipe (ASG)'!K28&gt;0,H28/'Dimensionamento de Equipe (ASG)'!K28,"não há")</f>
        <v>2.4408351837382862</v>
      </c>
      <c r="I110" s="608" t="str">
        <f>IF('Dimensionamento de Equipe (ASG)'!L28&gt;0,I28/'Dimensionamento de Equipe (ASG)'!L28,"não há")</f>
        <v>não há</v>
      </c>
      <c r="J110" s="608">
        <f>IF('Dimensionamento de Equipe (ASG)'!N28&gt;0,J28/'Dimensionamento de Equipe (ASG)'!N28,"não há")</f>
        <v>1.7456704270219785</v>
      </c>
      <c r="K110" s="608">
        <f>IF('Dimensionamento de Equipe (ASG)'!O28&gt;0,K28/'Dimensionamento de Equipe (ASG)'!O28,"não há")</f>
        <v>0.7350191271671489</v>
      </c>
      <c r="L110" s="608">
        <f>IF('Dimensionamento de Equipe (ASG)'!P28&gt;0,L28/'Dimensionamento de Equipe (ASG)'!P28,"não há")</f>
        <v>1.4700382543342978</v>
      </c>
      <c r="M110" s="462">
        <f>IF(SUM('Dimensionamento de Equipe (ASG)'!E28:I28),SUM(B28:F28)/SUM('Dimensionamento de Equipe (ASG)'!E28:I28),"não há")</f>
        <v>5.8694344376783318</v>
      </c>
      <c r="N110" s="426">
        <f>IF(SUM('Dimensionamento de Equipe (ASG)'!J28:L28),SUM(G28:I28)/SUM('Dimensionamento de Equipe (ASG)'!J28:L28),"não há")</f>
        <v>2.4408351837382862</v>
      </c>
      <c r="O110" s="426">
        <f>IF(SUM('Dimensionamento de Equipe (ASG)'!O28:P28),SUM(K28:L28)/SUM('Dimensionamento de Equipe (ASG)'!O28:P28),"não há")</f>
        <v>1.3005948158168685</v>
      </c>
      <c r="P110" s="619">
        <f>IF('Dimensionamento de Equipe (ASG)'!N28,J28/'Dimensionamento de Equipe (ASG)'!N28,"não há")</f>
        <v>1.7456704270219785</v>
      </c>
    </row>
    <row r="111" spans="1:16" ht="15.75" customHeight="1">
      <c r="A111" s="604" t="str">
        <f t="shared" si="4"/>
        <v>GUARAPARI: FÓRUM E ARQUIVO</v>
      </c>
      <c r="B111" s="608">
        <f>IF('Dimensionamento de Equipe (ASG)'!E29&gt;0,B29/'Dimensionamento de Equipe (ASG)'!E29,"não há")</f>
        <v>4.6953165697227268</v>
      </c>
      <c r="C111" s="608">
        <f>IF('Dimensionamento de Equipe (ASG)'!F29&gt;0,C29/'Dimensionamento de Equipe (ASG)'!F29,"não há")</f>
        <v>3.9127638081022726</v>
      </c>
      <c r="D111" s="608">
        <f>IF('Dimensionamento de Equipe (ASG)'!G29&gt;0,D29/'Dimensionamento de Equipe (ASG)'!G29,"não há")</f>
        <v>1.8781266278890911</v>
      </c>
      <c r="E111" s="608">
        <f>IF('Dimensionamento de Equipe (ASG)'!H29&gt;0,E29/'Dimensionamento de Equipe (ASG)'!H29,"não há")</f>
        <v>15.651055232409092</v>
      </c>
      <c r="F111" s="608">
        <f>IF('Dimensionamento de Equipe (ASG)'!I29&gt;0,F29/'Dimensionamento de Equipe (ASG)'!I29,"não há")</f>
        <v>15.651055232409091</v>
      </c>
      <c r="G111" s="608">
        <f>IF('Dimensionamento de Equipe (ASG)'!J29&gt;0,G29/'Dimensionamento de Equipe (ASG)'!J29,"não há")</f>
        <v>1.7390061369343437</v>
      </c>
      <c r="H111" s="608">
        <f>IF('Dimensionamento de Equipe (ASG)'!K29&gt;0,H29/'Dimensionamento de Equipe (ASG)'!K29,"não há")</f>
        <v>1.7390061369343435</v>
      </c>
      <c r="I111" s="608" t="str">
        <f>IF('Dimensionamento de Equipe (ASG)'!L29&gt;0,I29/'Dimensionamento de Equipe (ASG)'!L29,"não há")</f>
        <v>não há</v>
      </c>
      <c r="J111" s="608">
        <f>IF('Dimensionamento de Equipe (ASG)'!N29&gt;0,J29/'Dimensionamento de Equipe (ASG)'!N29,"não há")</f>
        <v>1.2437265760019942</v>
      </c>
      <c r="K111" s="608">
        <f>IF('Dimensionamento de Equipe (ASG)'!O29&gt;0,K29/'Dimensionamento de Equipe (ASG)'!O29,"não há")</f>
        <v>0.52367434779031319</v>
      </c>
      <c r="L111" s="608">
        <f>IF('Dimensionamento de Equipe (ASG)'!P29&gt;0,L29/'Dimensionamento de Equipe (ASG)'!P29,"não há")</f>
        <v>1.0473486955806266</v>
      </c>
      <c r="M111" s="462">
        <f>IF(SUM('Dimensionamento de Equipe (ASG)'!E29:I29),SUM(B29:F29)/SUM('Dimensionamento de Equipe (ASG)'!E29:I29),"não há")</f>
        <v>4.3232897535840502</v>
      </c>
      <c r="N111" s="426">
        <f>IF(SUM('Dimensionamento de Equipe (ASG)'!J29:L29),SUM(G29:I29)/SUM('Dimensionamento de Equipe (ASG)'!J29:L29),"não há")</f>
        <v>1.7390061369343435</v>
      </c>
      <c r="O111" s="426">
        <f>IF(SUM('Dimensionamento de Equipe (ASG)'!O29:P29),SUM(K29:L29)/SUM('Dimensionamento de Equipe (ASG)'!O29:P29),"não há")</f>
        <v>0.85092621899891541</v>
      </c>
      <c r="P111" s="619">
        <f>IF('Dimensionamento de Equipe (ASG)'!N29,J29/'Dimensionamento de Equipe (ASG)'!N29,"não há")</f>
        <v>1.2437265760019942</v>
      </c>
    </row>
    <row r="112" spans="1:16" ht="15.75" customHeight="1">
      <c r="A112" s="604" t="str">
        <f t="shared" si="4"/>
        <v>IBATIBA: FÓRUM</v>
      </c>
      <c r="B112" s="608">
        <f>IF('Dimensionamento de Equipe (ASG)'!E30&gt;0,B30/'Dimensionamento de Equipe (ASG)'!E30,"não há")</f>
        <v>7.2908521750359743</v>
      </c>
      <c r="C112" s="608">
        <f>IF('Dimensionamento de Equipe (ASG)'!F30&gt;0,C30/'Dimensionamento de Equipe (ASG)'!F30,"não há")</f>
        <v>6.0757101458633116</v>
      </c>
      <c r="D112" s="608">
        <f>IF('Dimensionamento de Equipe (ASG)'!G30&gt;0,D30/'Dimensionamento de Equipe (ASG)'!G30,"não há")</f>
        <v>2.9163408700143898</v>
      </c>
      <c r="E112" s="608">
        <f>IF('Dimensionamento de Equipe (ASG)'!H30&gt;0,E30/'Dimensionamento de Equipe (ASG)'!H30,"não há")</f>
        <v>24.30284058345325</v>
      </c>
      <c r="F112" s="608">
        <f>IF('Dimensionamento de Equipe (ASG)'!I30&gt;0,F30/'Dimensionamento de Equipe (ASG)'!I30,"não há")</f>
        <v>24.30284058345325</v>
      </c>
      <c r="G112" s="608">
        <f>IF('Dimensionamento de Equipe (ASG)'!J30&gt;0,G30/'Dimensionamento de Equipe (ASG)'!J30,"não há")</f>
        <v>2.7003156203836944</v>
      </c>
      <c r="H112" s="608">
        <f>IF('Dimensionamento de Equipe (ASG)'!K30&gt;0,H30/'Dimensionamento de Equipe (ASG)'!K30,"não há")</f>
        <v>2.7003156203836935</v>
      </c>
      <c r="I112" s="608" t="str">
        <f>IF('Dimensionamento de Equipe (ASG)'!L30&gt;0,I30/'Dimensionamento de Equipe (ASG)'!L30,"não há")</f>
        <v>não há</v>
      </c>
      <c r="J112" s="608" t="str">
        <f>IF('Dimensionamento de Equipe (ASG)'!N30&gt;0,J30/'Dimensionamento de Equipe (ASG)'!N30,"não há")</f>
        <v>não há</v>
      </c>
      <c r="K112" s="608">
        <f>IF('Dimensionamento de Equipe (ASG)'!O30&gt;0,K30/'Dimensionamento de Equipe (ASG)'!O30,"não há")</f>
        <v>0.81315757966518043</v>
      </c>
      <c r="L112" s="608">
        <f>IF('Dimensionamento de Equipe (ASG)'!P30&gt;0,L30/'Dimensionamento de Equipe (ASG)'!P30,"não há")</f>
        <v>1.6263151593303609</v>
      </c>
      <c r="M112" s="462">
        <f>IF(SUM('Dimensionamento de Equipe (ASG)'!E30:I30),SUM(B30:F30)/SUM('Dimensionamento de Equipe (ASG)'!E30:I30),"não há")</f>
        <v>7.3760052638538172</v>
      </c>
      <c r="N112" s="426">
        <f>IF(SUM('Dimensionamento de Equipe (ASG)'!J30:L30),SUM(G30:I30)/SUM('Dimensionamento de Equipe (ASG)'!J30:L30),"não há")</f>
        <v>2.700315620383694</v>
      </c>
      <c r="O112" s="426">
        <f>IF(SUM('Dimensionamento de Equipe (ASG)'!O30:P30),SUM(K30:L30)/SUM('Dimensionamento de Equipe (ASG)'!O30:P30),"não há")</f>
        <v>1.2197363694977705</v>
      </c>
      <c r="P112" s="619" t="str">
        <f>IF('Dimensionamento de Equipe (ASG)'!N30,J30/'Dimensionamento de Equipe (ASG)'!N30,"não há")</f>
        <v>não há</v>
      </c>
    </row>
    <row r="113" spans="1:16" ht="15.75" customHeight="1">
      <c r="A113" s="604" t="str">
        <f t="shared" si="4"/>
        <v>IBIRAÇU: FÓRUM</v>
      </c>
      <c r="B113" s="608">
        <f>IF('Dimensionamento de Equipe (ASG)'!E31&gt;0,B31/'Dimensionamento de Equipe (ASG)'!E31,"não há")</f>
        <v>4.6823718099193021</v>
      </c>
      <c r="C113" s="608">
        <f>IF('Dimensionamento de Equipe (ASG)'!F31&gt;0,C31/'Dimensionamento de Equipe (ASG)'!F31,"não há")</f>
        <v>3.9019765082660847</v>
      </c>
      <c r="D113" s="608">
        <f>IF('Dimensionamento de Equipe (ASG)'!G31&gt;0,D31/'Dimensionamento de Equipe (ASG)'!G31,"não há")</f>
        <v>1.8729487239677205</v>
      </c>
      <c r="E113" s="608">
        <f>IF('Dimensionamento de Equipe (ASG)'!H31&gt;0,E31/'Dimensionamento de Equipe (ASG)'!H31,"não há")</f>
        <v>15.60790603306434</v>
      </c>
      <c r="F113" s="608">
        <f>IF('Dimensionamento de Equipe (ASG)'!I31&gt;0,F31/'Dimensionamento de Equipe (ASG)'!I31,"não há")</f>
        <v>15.60790603306434</v>
      </c>
      <c r="G113" s="608">
        <f>IF('Dimensionamento de Equipe (ASG)'!J31&gt;0,G31/'Dimensionamento de Equipe (ASG)'!J31,"não há")</f>
        <v>1.7342117814515934</v>
      </c>
      <c r="H113" s="608">
        <f>IF('Dimensionamento de Equipe (ASG)'!K31&gt;0,H31/'Dimensionamento de Equipe (ASG)'!K31,"não há")</f>
        <v>1.7342117814515932</v>
      </c>
      <c r="I113" s="608" t="str">
        <f>IF('Dimensionamento de Equipe (ASG)'!L31&gt;0,I31/'Dimensionamento de Equipe (ASG)'!L31,"não há")</f>
        <v>não há</v>
      </c>
      <c r="J113" s="608">
        <f>IF('Dimensionamento de Equipe (ASG)'!N31&gt;0,J31/'Dimensionamento de Equipe (ASG)'!N31,"não há")</f>
        <v>1.2402976822206246</v>
      </c>
      <c r="K113" s="608">
        <f>IF('Dimensionamento de Equipe (ASG)'!O31&gt;0,K31/'Dimensionamento de Equipe (ASG)'!O31,"não há")</f>
        <v>0.52223060304026292</v>
      </c>
      <c r="L113" s="608">
        <f>IF('Dimensionamento de Equipe (ASG)'!P31&gt;0,L31/'Dimensionamento de Equipe (ASG)'!P31,"não há")</f>
        <v>1.0444612060805261</v>
      </c>
      <c r="M113" s="462">
        <f>IF(SUM('Dimensionamento de Equipe (ASG)'!E31:I31),SUM(B31:F31)/SUM('Dimensionamento de Equipe (ASG)'!E31:I31),"não há")</f>
        <v>5.0447201190031192</v>
      </c>
      <c r="N113" s="426">
        <f>IF(SUM('Dimensionamento de Equipe (ASG)'!J31:L31),SUM(G31:I31)/SUM('Dimensionamento de Equipe (ASG)'!J31:L31),"não há")</f>
        <v>1.7342117814515929</v>
      </c>
      <c r="O113" s="426">
        <f>IF(SUM('Dimensionamento de Equipe (ASG)'!O31:P31),SUM(K31:L31)/SUM('Dimensionamento de Equipe (ASG)'!O31:P31),"não há")</f>
        <v>0.7900633837959018</v>
      </c>
      <c r="P113" s="619">
        <f>IF('Dimensionamento de Equipe (ASG)'!N31,J31/'Dimensionamento de Equipe (ASG)'!N31,"não há")</f>
        <v>1.2402976822206246</v>
      </c>
    </row>
    <row r="114" spans="1:16" ht="15.75" customHeight="1">
      <c r="A114" s="604" t="str">
        <f t="shared" si="4"/>
        <v>IBITIRAMA: FÓRUM</v>
      </c>
      <c r="B114" s="608">
        <f>IF('Dimensionamento de Equipe (ASG)'!E32&gt;0,B32/'Dimensionamento de Equipe (ASG)'!E32,"não há")</f>
        <v>14.304422792955481</v>
      </c>
      <c r="C114" s="608">
        <f>IF('Dimensionamento de Equipe (ASG)'!F32&gt;0,C32/'Dimensionamento de Equipe (ASG)'!F32,"não há")</f>
        <v>11.920352327462899</v>
      </c>
      <c r="D114" s="608">
        <f>IF('Dimensionamento de Equipe (ASG)'!G32&gt;0,D32/'Dimensionamento de Equipe (ASG)'!G32,"não há")</f>
        <v>5.7217691171821921</v>
      </c>
      <c r="E114" s="608">
        <f>IF('Dimensionamento de Equipe (ASG)'!H32&gt;0,E32/'Dimensionamento de Equipe (ASG)'!H32,"não há")</f>
        <v>47.68140930985161</v>
      </c>
      <c r="F114" s="608" t="str">
        <f>IF('Dimensionamento de Equipe (ASG)'!I32&gt;0,F32/'Dimensionamento de Equipe (ASG)'!I32,"não há")</f>
        <v>não há</v>
      </c>
      <c r="G114" s="608">
        <f>IF('Dimensionamento de Equipe (ASG)'!J32&gt;0,G32/'Dimensionamento de Equipe (ASG)'!J32,"não há")</f>
        <v>5.2979343677612887</v>
      </c>
      <c r="H114" s="608">
        <f>IF('Dimensionamento de Equipe (ASG)'!K32&gt;0,H32/'Dimensionamento de Equipe (ASG)'!K32,"não há")</f>
        <v>5.2979343677612887</v>
      </c>
      <c r="I114" s="608" t="str">
        <f>IF('Dimensionamento de Equipe (ASG)'!L32&gt;0,I32/'Dimensionamento de Equipe (ASG)'!L32,"não há")</f>
        <v>não há</v>
      </c>
      <c r="J114" s="608">
        <f>IF('Dimensionamento de Equipe (ASG)'!N32&gt;0,J32/'Dimensionamento de Equipe (ASG)'!N32,"não há")</f>
        <v>3.7890503265934203</v>
      </c>
      <c r="K114" s="608">
        <f>IF('Dimensionamento de Equipe (ASG)'!O32&gt;0,K32/'Dimensionamento de Equipe (ASG)'!O32,"não há")</f>
        <v>1.5953896111972301</v>
      </c>
      <c r="L114" s="608">
        <f>IF('Dimensionamento de Equipe (ASG)'!P32&gt;0,L32/'Dimensionamento de Equipe (ASG)'!P32,"não há")</f>
        <v>3.1907792223944598</v>
      </c>
      <c r="M114" s="462">
        <f>IF(SUM('Dimensionamento de Equipe (ASG)'!E32:I32),SUM(B32:F32)/SUM('Dimensionamento de Equipe (ASG)'!E32:I32),"não há")</f>
        <v>15.121954935383535</v>
      </c>
      <c r="N114" s="426">
        <f>IF(SUM('Dimensionamento de Equipe (ASG)'!J32:L32),SUM(G32:I32)/SUM('Dimensionamento de Equipe (ASG)'!J32:L32),"não há")</f>
        <v>5.2979343677612887</v>
      </c>
      <c r="O114" s="426">
        <f>IF(SUM('Dimensionamento de Equipe (ASG)'!O32:P32),SUM(K32:L32)/SUM('Dimensionamento de Equipe (ASG)'!O32:P32),"não há")</f>
        <v>2.6627076992791263</v>
      </c>
      <c r="P114" s="619">
        <f>IF('Dimensionamento de Equipe (ASG)'!N32,J32/'Dimensionamento de Equipe (ASG)'!N32,"não há")</f>
        <v>3.7890503265934203</v>
      </c>
    </row>
    <row r="115" spans="1:16" ht="15.75" customHeight="1">
      <c r="A115" s="604" t="str">
        <f t="shared" si="4"/>
        <v>ICONHA: FÓRUM</v>
      </c>
      <c r="B115" s="608">
        <f>IF('Dimensionamento de Equipe (ASG)'!E33&gt;0,B33/'Dimensionamento de Equipe (ASG)'!E33,"não há")</f>
        <v>10.941689879759636</v>
      </c>
      <c r="C115" s="608">
        <f>IF('Dimensionamento de Equipe (ASG)'!F33&gt;0,C33/'Dimensionamento de Equipe (ASG)'!F33,"não há")</f>
        <v>9.1180748997996961</v>
      </c>
      <c r="D115" s="608">
        <f>IF('Dimensionamento de Equipe (ASG)'!G33&gt;0,D33/'Dimensionamento de Equipe (ASG)'!G33,"não há")</f>
        <v>4.3766759519038549</v>
      </c>
      <c r="E115" s="608">
        <f>IF('Dimensionamento de Equipe (ASG)'!H33&gt;0,E33/'Dimensionamento de Equipe (ASG)'!H33,"não há")</f>
        <v>36.472299599198784</v>
      </c>
      <c r="F115" s="608">
        <f>IF('Dimensionamento de Equipe (ASG)'!I33&gt;0,F33/'Dimensionamento de Equipe (ASG)'!I33,"não há")</f>
        <v>36.472299599198791</v>
      </c>
      <c r="G115" s="608">
        <f>IF('Dimensionamento de Equipe (ASG)'!J33&gt;0,G33/'Dimensionamento de Equipe (ASG)'!J33,"não há")</f>
        <v>4.0524777332443094</v>
      </c>
      <c r="H115" s="608">
        <f>IF('Dimensionamento de Equipe (ASG)'!K33&gt;0,H33/'Dimensionamento de Equipe (ASG)'!K33,"não há")</f>
        <v>4.0524777332443094</v>
      </c>
      <c r="I115" s="608" t="str">
        <f>IF('Dimensionamento de Equipe (ASG)'!L33&gt;0,I33/'Dimensionamento de Equipe (ASG)'!L33,"não há")</f>
        <v>não há</v>
      </c>
      <c r="J115" s="608">
        <f>IF('Dimensionamento de Equipe (ASG)'!N33&gt;0,J33/'Dimensionamento de Equipe (ASG)'!N33,"não há")</f>
        <v>2.8983073425936743</v>
      </c>
      <c r="K115" s="608">
        <f>IF('Dimensionamento de Equipe (ASG)'!O33&gt;0,K33/'Dimensionamento de Equipe (ASG)'!O33,"não há")</f>
        <v>1.220339933723652</v>
      </c>
      <c r="L115" s="608">
        <f>IF('Dimensionamento de Equipe (ASG)'!P33&gt;0,L33/'Dimensionamento de Equipe (ASG)'!P33,"não há")</f>
        <v>2.440679867447304</v>
      </c>
      <c r="M115" s="462"/>
      <c r="N115" s="426"/>
      <c r="O115" s="426"/>
      <c r="P115" s="619"/>
    </row>
    <row r="116" spans="1:16" ht="15.75" customHeight="1">
      <c r="A116" s="604" t="str">
        <f t="shared" si="4"/>
        <v>ITAGUAÇU: FÓRUM E ARQUIVO</v>
      </c>
      <c r="B116" s="608">
        <f>IF('Dimensionamento de Equipe (ASG)'!E34&gt;0,B34/'Dimensionamento de Equipe (ASG)'!E34,"não há")</f>
        <v>16.100157722806991</v>
      </c>
      <c r="C116" s="608">
        <f>IF('Dimensionamento de Equipe (ASG)'!F34&gt;0,C34/'Dimensionamento de Equipe (ASG)'!F34,"não há")</f>
        <v>13.416798102339159</v>
      </c>
      <c r="D116" s="608">
        <f>IF('Dimensionamento de Equipe (ASG)'!G34&gt;0,D34/'Dimensionamento de Equipe (ASG)'!G34,"não há")</f>
        <v>6.4400630891227966</v>
      </c>
      <c r="E116" s="608">
        <f>IF('Dimensionamento de Equipe (ASG)'!H34&gt;0,E34/'Dimensionamento de Equipe (ASG)'!H34,"não há")</f>
        <v>53.667192409356637</v>
      </c>
      <c r="F116" s="608">
        <f>IF('Dimensionamento de Equipe (ASG)'!I34&gt;0,F34/'Dimensionamento de Equipe (ASG)'!I34,"não há")</f>
        <v>53.667192409356637</v>
      </c>
      <c r="G116" s="608">
        <f>IF('Dimensionamento de Equipe (ASG)'!J34&gt;0,G34/'Dimensionamento de Equipe (ASG)'!J34,"não há")</f>
        <v>5.9630213788174045</v>
      </c>
      <c r="H116" s="608" t="str">
        <f>IF('Dimensionamento de Equipe (ASG)'!K34&gt;0,H34/'Dimensionamento de Equipe (ASG)'!K34,"não há")</f>
        <v>não há</v>
      </c>
      <c r="I116" s="608" t="str">
        <f>IF('Dimensionamento de Equipe (ASG)'!L34&gt;0,I34/'Dimensionamento de Equipe (ASG)'!L34,"não há")</f>
        <v>não há</v>
      </c>
      <c r="J116" s="608" t="str">
        <f>IF('Dimensionamento de Equipe (ASG)'!N34&gt;0,J34/'Dimensionamento de Equipe (ASG)'!N34,"não há")</f>
        <v>não há</v>
      </c>
      <c r="K116" s="608">
        <f>IF('Dimensionamento de Equipe (ASG)'!O34&gt;0,K34/'Dimensionamento de Equipe (ASG)'!O34,"não há")</f>
        <v>1.7956701043716883</v>
      </c>
      <c r="L116" s="608">
        <f>IF('Dimensionamento de Equipe (ASG)'!P34&gt;0,L34/'Dimensionamento de Equipe (ASG)'!P34,"não há")</f>
        <v>3.5913402087433766</v>
      </c>
      <c r="M116" s="462">
        <f>IF(SUM('Dimensionamento de Equipe (ASG)'!E34:I34),SUM(B34:F34)/SUM('Dimensionamento de Equipe (ASG)'!E34:I34),"não há")</f>
        <v>13.645737928467412</v>
      </c>
      <c r="N116" s="426">
        <f>IF(SUM('Dimensionamento de Equipe (ASG)'!J34:L34),SUM(G34:I34)/SUM('Dimensionamento de Equipe (ASG)'!J34:L34),"não há")</f>
        <v>5.9630213788174045</v>
      </c>
      <c r="O116" s="426">
        <f>IF(SUM('Dimensionamento de Equipe (ASG)'!O34:P34),SUM(K34:L34)/SUM('Dimensionamento de Equipe (ASG)'!O34:P34),"não há")</f>
        <v>2.6935051565575323</v>
      </c>
      <c r="P116" s="619" t="str">
        <f>IF('Dimensionamento de Equipe (ASG)'!N34,J34/'Dimensionamento de Equipe (ASG)'!N34,"não há")</f>
        <v>não há</v>
      </c>
    </row>
    <row r="117" spans="1:16" ht="15.75" customHeight="1">
      <c r="A117" s="604" t="str">
        <f t="shared" si="4"/>
        <v>ITAPEMIRIM: FÓRUM</v>
      </c>
      <c r="B117" s="608">
        <f>IF('Dimensionamento de Equipe (ASG)'!E35&gt;0,B35/'Dimensionamento de Equipe (ASG)'!E35,"não há")</f>
        <v>6.4203025228058914</v>
      </c>
      <c r="C117" s="608">
        <f>IF('Dimensionamento de Equipe (ASG)'!F35&gt;0,C35/'Dimensionamento de Equipe (ASG)'!F35,"não há")</f>
        <v>5.350252102338243</v>
      </c>
      <c r="D117" s="608">
        <f>IF('Dimensionamento de Equipe (ASG)'!G35&gt;0,D35/'Dimensionamento de Equipe (ASG)'!G35,"não há")</f>
        <v>2.5681210091223567</v>
      </c>
      <c r="E117" s="608">
        <f>IF('Dimensionamento de Equipe (ASG)'!H35&gt;0,E35/'Dimensionamento de Equipe (ASG)'!H35,"não há")</f>
        <v>21.401008409352976</v>
      </c>
      <c r="F117" s="608">
        <f>IF('Dimensionamento de Equipe (ASG)'!I35&gt;0,F35/'Dimensionamento de Equipe (ASG)'!I35,"não há")</f>
        <v>21.401008409352976</v>
      </c>
      <c r="G117" s="608">
        <f>IF('Dimensionamento de Equipe (ASG)'!J35&gt;0,G35/'Dimensionamento de Equipe (ASG)'!J35,"não há")</f>
        <v>2.3778898232614418</v>
      </c>
      <c r="H117" s="608">
        <f>IF('Dimensionamento de Equipe (ASG)'!K35&gt;0,H35/'Dimensionamento de Equipe (ASG)'!K35,"não há")</f>
        <v>2.3778898232614418</v>
      </c>
      <c r="I117" s="608" t="str">
        <f>IF('Dimensionamento de Equipe (ASG)'!L35&gt;0,I35/'Dimensionamento de Equipe (ASG)'!L35,"não há")</f>
        <v>não há</v>
      </c>
      <c r="J117" s="608">
        <f>IF('Dimensionamento de Equipe (ASG)'!N35&gt;0,J35/'Dimensionamento de Equipe (ASG)'!N35,"não há")</f>
        <v>1.7006522893637139</v>
      </c>
      <c r="K117" s="608">
        <f>IF('Dimensionamento de Equipe (ASG)'!O35&gt;0,K35/'Dimensionamento de Equipe (ASG)'!O35,"não há")</f>
        <v>0.71606412183735324</v>
      </c>
      <c r="L117" s="608">
        <f>IF('Dimensionamento de Equipe (ASG)'!P35&gt;0,L35/'Dimensionamento de Equipe (ASG)'!P35,"não há")</f>
        <v>1.4321282436747067</v>
      </c>
      <c r="M117" s="462">
        <f>IF(SUM('Dimensionamento de Equipe (ASG)'!E35:I35),SUM(B35:F35)/SUM('Dimensionamento de Equipe (ASG)'!E35:I35),"não há")</f>
        <v>6.3860647695972848</v>
      </c>
      <c r="N117" s="426">
        <f>IF(SUM('Dimensionamento de Equipe (ASG)'!J35:L35),SUM(G35:I35)/SUM('Dimensionamento de Equipe (ASG)'!J35:L35),"não há")</f>
        <v>2.3778898232614418</v>
      </c>
      <c r="O117" s="426">
        <f>IF(SUM('Dimensionamento de Equipe (ASG)'!O35:P35),SUM(K35:L35)/SUM('Dimensionamento de Equipe (ASG)'!O35:P35),"não há")</f>
        <v>1.2145271519440894</v>
      </c>
      <c r="P117" s="619">
        <f>IF('Dimensionamento de Equipe (ASG)'!N35,J35/'Dimensionamento de Equipe (ASG)'!N35,"não há")</f>
        <v>1.7006522893637139</v>
      </c>
    </row>
    <row r="118" spans="1:16" ht="15.75" customHeight="1">
      <c r="A118" s="604" t="str">
        <f t="shared" si="4"/>
        <v>ITARANA: FÓRUM</v>
      </c>
      <c r="B118" s="608">
        <f>IF('Dimensionamento de Equipe (ASG)'!E36&gt;0,B36/'Dimensionamento de Equipe (ASG)'!E36,"não há")</f>
        <v>11.146268291586146</v>
      </c>
      <c r="C118" s="608">
        <f>IF('Dimensionamento de Equipe (ASG)'!F36&gt;0,C36/'Dimensionamento de Equipe (ASG)'!F36,"não há")</f>
        <v>9.2885569096551226</v>
      </c>
      <c r="D118" s="608" t="str">
        <f>IF('Dimensionamento de Equipe (ASG)'!G36&gt;0,D36/'Dimensionamento de Equipe (ASG)'!G36,"não há")</f>
        <v>não há</v>
      </c>
      <c r="E118" s="608">
        <f>IF('Dimensionamento de Equipe (ASG)'!H36&gt;0,E36/'Dimensionamento de Equipe (ASG)'!H36,"não há")</f>
        <v>37.154227638620483</v>
      </c>
      <c r="F118" s="608">
        <f>IF('Dimensionamento de Equipe (ASG)'!I36&gt;0,F36/'Dimensionamento de Equipe (ASG)'!I36,"não há")</f>
        <v>37.154227638620483</v>
      </c>
      <c r="G118" s="608">
        <f>IF('Dimensionamento de Equipe (ASG)'!J36&gt;0,G36/'Dimensionamento de Equipe (ASG)'!J36,"não há")</f>
        <v>4.1282475154022755</v>
      </c>
      <c r="H118" s="608">
        <f>IF('Dimensionamento de Equipe (ASG)'!K36&gt;0,H36/'Dimensionamento de Equipe (ASG)'!K36,"não há")</f>
        <v>4.1282475154022755</v>
      </c>
      <c r="I118" s="608" t="str">
        <f>IF('Dimensionamento de Equipe (ASG)'!L36&gt;0,I36/'Dimensionamento de Equipe (ASG)'!L36,"não há")</f>
        <v>não há</v>
      </c>
      <c r="J118" s="608" t="str">
        <f>IF('Dimensionamento de Equipe (ASG)'!N36&gt;0,J36/'Dimensionamento de Equipe (ASG)'!N36,"não há")</f>
        <v>não há</v>
      </c>
      <c r="K118" s="608">
        <f>IF('Dimensionamento de Equipe (ASG)'!O36&gt;0,K36/'Dimensionamento de Equipe (ASG)'!O36,"não há")</f>
        <v>1.2431568119456784</v>
      </c>
      <c r="L118" s="608">
        <f>IF('Dimensionamento de Equipe (ASG)'!P36&gt;0,L36/'Dimensionamento de Equipe (ASG)'!P36,"não há")</f>
        <v>2.4863136238913568</v>
      </c>
      <c r="M118" s="462">
        <f>IF(SUM('Dimensionamento de Equipe (ASG)'!E36:I36),SUM(B36:F36)/SUM('Dimensionamento de Equipe (ASG)'!E36:I36),"não há")</f>
        <v>12.997147533660574</v>
      </c>
      <c r="N118" s="426">
        <f>IF(SUM('Dimensionamento de Equipe (ASG)'!J36:L36),SUM(G36:I36)/SUM('Dimensionamento de Equipe (ASG)'!J36:L36),"não há")</f>
        <v>4.1282475154022755</v>
      </c>
      <c r="O118" s="426">
        <f>IF(SUM('Dimensionamento de Equipe (ASG)'!O36:P36),SUM(K36:L36)/SUM('Dimensionamento de Equipe (ASG)'!O36:P36),"não há")</f>
        <v>1.8647352179185175</v>
      </c>
      <c r="P118" s="619" t="str">
        <f>IF('Dimensionamento de Equipe (ASG)'!N36,J36/'Dimensionamento de Equipe (ASG)'!N36,"não há")</f>
        <v>não há</v>
      </c>
    </row>
    <row r="119" spans="1:16" ht="15.75" customHeight="1">
      <c r="A119" s="604" t="str">
        <f t="shared" si="4"/>
        <v>IÚNA: FÓRUM E ARQUIVO</v>
      </c>
      <c r="B119" s="608">
        <f>IF('Dimensionamento de Equipe (ASG)'!E37&gt;0,B37/'Dimensionamento de Equipe (ASG)'!E37,"não há")</f>
        <v>6.9264573116018697</v>
      </c>
      <c r="C119" s="608">
        <f>IF('Dimensionamento de Equipe (ASG)'!F37&gt;0,C37/'Dimensionamento de Equipe (ASG)'!F37,"não há")</f>
        <v>5.7720477596682249</v>
      </c>
      <c r="D119" s="608">
        <f>IF('Dimensionamento de Equipe (ASG)'!G37&gt;0,D37/'Dimensionamento de Equipe (ASG)'!G37,"não há")</f>
        <v>2.7705829246407481</v>
      </c>
      <c r="E119" s="608">
        <f>IF('Dimensionamento de Equipe (ASG)'!H37&gt;0,E37/'Dimensionamento de Equipe (ASG)'!H37,"não há")</f>
        <v>23.0881910386729</v>
      </c>
      <c r="F119" s="608">
        <f>IF('Dimensionamento de Equipe (ASG)'!I37&gt;0,F37/'Dimensionamento de Equipe (ASG)'!I37,"não há")</f>
        <v>23.088191038672896</v>
      </c>
      <c r="G119" s="608">
        <f>IF('Dimensionamento de Equipe (ASG)'!J37&gt;0,G37/'Dimensionamento de Equipe (ASG)'!J37,"não há")</f>
        <v>2.5653545598525445</v>
      </c>
      <c r="H119" s="608" t="str">
        <f>IF('Dimensionamento de Equipe (ASG)'!K37&gt;0,H37/'Dimensionamento de Equipe (ASG)'!K37,"não há")</f>
        <v>não há</v>
      </c>
      <c r="I119" s="608" t="str">
        <f>IF('Dimensionamento de Equipe (ASG)'!L37&gt;0,I37/'Dimensionamento de Equipe (ASG)'!L37,"não há")</f>
        <v>não há</v>
      </c>
      <c r="J119" s="608">
        <f>IF('Dimensionamento de Equipe (ASG)'!N37&gt;0,J37/'Dimensionamento de Equipe (ASG)'!N37,"não há")</f>
        <v>1.8347259248786476</v>
      </c>
      <c r="K119" s="608">
        <f>IF('Dimensionamento de Equipe (ASG)'!O37&gt;0,K37/'Dimensionamento de Equipe (ASG)'!O37,"não há")</f>
        <v>0.77251617889627278</v>
      </c>
      <c r="L119" s="608">
        <f>IF('Dimensionamento de Equipe (ASG)'!P37&gt;0,L37/'Dimensionamento de Equipe (ASG)'!P37,"não há")</f>
        <v>1.5450323577925453</v>
      </c>
      <c r="M119" s="462">
        <f>IF(SUM('Dimensionamento de Equipe (ASG)'!E37:I37),SUM(B37:F37)/SUM('Dimensionamento de Equipe (ASG)'!E37:I37),"não há")</f>
        <v>6.2744510062027654</v>
      </c>
      <c r="N119" s="426">
        <f>IF(SUM('Dimensionamento de Equipe (ASG)'!J37:L37),SUM(G37:I37)/SUM('Dimensionamento de Equipe (ASG)'!J37:L37),"não há")</f>
        <v>2.5653545598525445</v>
      </c>
      <c r="O119" s="426">
        <f>IF(SUM('Dimensionamento de Equipe (ASG)'!O37:P37),SUM(K37:L37)/SUM('Dimensionamento de Equipe (ASG)'!O37:P37),"não há")</f>
        <v>1.349605244191439</v>
      </c>
      <c r="P119" s="619">
        <f>IF('Dimensionamento de Equipe (ASG)'!N37,J37/'Dimensionamento de Equipe (ASG)'!N37,"não há")</f>
        <v>1.8347259248786476</v>
      </c>
    </row>
    <row r="120" spans="1:16" ht="15.75" customHeight="1">
      <c r="A120" s="604" t="str">
        <f t="shared" si="4"/>
        <v>JAGUARÉ: FÓRUM</v>
      </c>
      <c r="B120" s="608">
        <f>IF('Dimensionamento de Equipe (ASG)'!E38&gt;0,B38/'Dimensionamento de Equipe (ASG)'!E38,"não há")</f>
        <v>8.9108777821023768</v>
      </c>
      <c r="C120" s="608">
        <f>IF('Dimensionamento de Equipe (ASG)'!F38&gt;0,C38/'Dimensionamento de Equipe (ASG)'!F38,"não há")</f>
        <v>7.4257314850853149</v>
      </c>
      <c r="D120" s="608">
        <f>IF('Dimensionamento de Equipe (ASG)'!G38&gt;0,D38/'Dimensionamento de Equipe (ASG)'!G38,"não há")</f>
        <v>3.5643511128409511</v>
      </c>
      <c r="E120" s="608">
        <f>IF('Dimensionamento de Equipe (ASG)'!H38&gt;0,E38/'Dimensionamento de Equipe (ASG)'!H38,"não há")</f>
        <v>29.702925940341263</v>
      </c>
      <c r="F120" s="608">
        <f>IF('Dimensionamento de Equipe (ASG)'!I38&gt;0,F38/'Dimensionamento de Equipe (ASG)'!I38,"não há")</f>
        <v>29.70292594034126</v>
      </c>
      <c r="G120" s="608">
        <f>IF('Dimensionamento de Equipe (ASG)'!J38&gt;0,G38/'Dimensionamento de Equipe (ASG)'!J38,"não há")</f>
        <v>3.3003251044823627</v>
      </c>
      <c r="H120" s="608">
        <f>IF('Dimensionamento de Equipe (ASG)'!K38&gt;0,H38/'Dimensionamento de Equipe (ASG)'!K38,"não há")</f>
        <v>3.3003251044823627</v>
      </c>
      <c r="I120" s="608" t="str">
        <f>IF('Dimensionamento de Equipe (ASG)'!L38&gt;0,I38/'Dimensionamento de Equipe (ASG)'!L38,"não há")</f>
        <v>não há</v>
      </c>
      <c r="J120" s="608" t="str">
        <f>IF('Dimensionamento de Equipe (ASG)'!N38&gt;0,J38/'Dimensionamento de Equipe (ASG)'!N38,"não há")</f>
        <v>não há</v>
      </c>
      <c r="K120" s="608">
        <f>IF('Dimensionamento de Equipe (ASG)'!O38&gt;0,K38/'Dimensionamento de Equipe (ASG)'!O38,"não há")</f>
        <v>0.9938409991080156</v>
      </c>
      <c r="L120" s="608">
        <f>IF('Dimensionamento de Equipe (ASG)'!P38&gt;0,L38/'Dimensionamento de Equipe (ASG)'!P38,"não há")</f>
        <v>1.9876819982160312</v>
      </c>
      <c r="M120" s="462">
        <f>IF(SUM('Dimensionamento de Equipe (ASG)'!E38:I38),SUM(B38:F38)/SUM('Dimensionamento de Equipe (ASG)'!E38:I38),"não há")</f>
        <v>9.4342533008599627</v>
      </c>
      <c r="N120" s="426">
        <f>IF(SUM('Dimensionamento de Equipe (ASG)'!J38:L38),SUM(G38:I38)/SUM('Dimensionamento de Equipe (ASG)'!J38:L38),"não há")</f>
        <v>3.3003251044823627</v>
      </c>
      <c r="O120" s="426">
        <f>IF(SUM('Dimensionamento de Equipe (ASG)'!O38:P38),SUM(K38:L38)/SUM('Dimensionamento de Equipe (ASG)'!O38:P38),"não há")</f>
        <v>1.4907614986620232</v>
      </c>
      <c r="P120" s="619" t="str">
        <f>IF('Dimensionamento de Equipe (ASG)'!N38,J38/'Dimensionamento de Equipe (ASG)'!N38,"não há")</f>
        <v>não há</v>
      </c>
    </row>
    <row r="121" spans="1:16" ht="15.75" customHeight="1">
      <c r="A121" s="604" t="str">
        <f t="shared" si="4"/>
        <v>JERÔNIMO MONTEIRO: FÓRUM</v>
      </c>
      <c r="B121" s="608">
        <f>IF('Dimensionamento de Equipe (ASG)'!E39&gt;0,B39/'Dimensionamento de Equipe (ASG)'!E39,"não há")</f>
        <v>9.141238086341934</v>
      </c>
      <c r="C121" s="608">
        <f>IF('Dimensionamento de Equipe (ASG)'!F39&gt;0,C39/'Dimensionamento de Equipe (ASG)'!F39,"não há")</f>
        <v>7.6176984052849432</v>
      </c>
      <c r="D121" s="608">
        <f>IF('Dimensionamento de Equipe (ASG)'!G39&gt;0,D39/'Dimensionamento de Equipe (ASG)'!G39,"não há")</f>
        <v>3.6564952345367727</v>
      </c>
      <c r="E121" s="608">
        <f>IF('Dimensionamento de Equipe (ASG)'!H39&gt;0,E39/'Dimensionamento de Equipe (ASG)'!H39,"não há")</f>
        <v>30.470793621139773</v>
      </c>
      <c r="F121" s="608">
        <f>IF('Dimensionamento de Equipe (ASG)'!I39&gt;0,F39/'Dimensionamento de Equipe (ASG)'!I39,"não há")</f>
        <v>30.470793621139769</v>
      </c>
      <c r="G121" s="608">
        <f>IF('Dimensionamento de Equipe (ASG)'!J39&gt;0,G39/'Dimensionamento de Equipe (ASG)'!J39,"não há")</f>
        <v>3.3856437356821969</v>
      </c>
      <c r="H121" s="608">
        <f>IF('Dimensionamento de Equipe (ASG)'!K39&gt;0,H39/'Dimensionamento de Equipe (ASG)'!K39,"não há")</f>
        <v>3.3856437356821973</v>
      </c>
      <c r="I121" s="608" t="str">
        <f>IF('Dimensionamento de Equipe (ASG)'!L39&gt;0,I39/'Dimensionamento de Equipe (ASG)'!L39,"não há")</f>
        <v>não há</v>
      </c>
      <c r="J121" s="608">
        <f>IF('Dimensionamento de Equipe (ASG)'!N39&gt;0,J39/'Dimensionamento de Equipe (ASG)'!N39,"não há")</f>
        <v>2.4213917372170832</v>
      </c>
      <c r="K121" s="608" t="str">
        <f>IF('Dimensionamento de Equipe (ASG)'!O39&gt;0,K39/'Dimensionamento de Equipe (ASG)'!O39,"não há")</f>
        <v>não há</v>
      </c>
      <c r="L121" s="608">
        <f>IF('Dimensionamento de Equipe (ASG)'!P39&gt;0,L39/'Dimensionamento de Equipe (ASG)'!P39,"não há")</f>
        <v>2.0390667260775439</v>
      </c>
      <c r="M121" s="462">
        <f>IF(SUM('Dimensionamento de Equipe (ASG)'!E39:I39),SUM(B39:F39)/SUM('Dimensionamento de Equipe (ASG)'!E39:I39),"não há")</f>
        <v>9.4567507884584749</v>
      </c>
      <c r="N121" s="426">
        <f>IF(SUM('Dimensionamento de Equipe (ASG)'!J39:L39),SUM(G39:I39)/SUM('Dimensionamento de Equipe (ASG)'!J39:L39),"não há")</f>
        <v>3.3856437356821973</v>
      </c>
      <c r="O121" s="426">
        <f>IF(SUM('Dimensionamento de Equipe (ASG)'!O39:P39),SUM(K39:L39)/SUM('Dimensionamento de Equipe (ASG)'!O39:P39),"não há")</f>
        <v>2.0390667260775439</v>
      </c>
      <c r="P121" s="619">
        <f>IF('Dimensionamento de Equipe (ASG)'!N39,J39/'Dimensionamento de Equipe (ASG)'!N39,"não há")</f>
        <v>2.4213917372170832</v>
      </c>
    </row>
    <row r="122" spans="1:16" ht="15.75" customHeight="1">
      <c r="A122" s="604" t="str">
        <f t="shared" si="4"/>
        <v>JOÃO NEIVA: FÓRUM E ARQUIVO</v>
      </c>
      <c r="B122" s="608">
        <f>IF('Dimensionamento de Equipe (ASG)'!E40&gt;0,B40/'Dimensionamento de Equipe (ASG)'!E40,"não há")</f>
        <v>12.669668447345895</v>
      </c>
      <c r="C122" s="608">
        <f>IF('Dimensionamento de Equipe (ASG)'!F40&gt;0,C40/'Dimensionamento de Equipe (ASG)'!F40,"não há")</f>
        <v>10.558057039454912</v>
      </c>
      <c r="D122" s="608">
        <f>IF('Dimensionamento de Equipe (ASG)'!G40&gt;0,D40/'Dimensionamento de Equipe (ASG)'!G40,"não há")</f>
        <v>5.0678673789383577</v>
      </c>
      <c r="E122" s="608">
        <f>IF('Dimensionamento de Equipe (ASG)'!H40&gt;0,E40/'Dimensionamento de Equipe (ASG)'!H40,"não há")</f>
        <v>42.232228157819641</v>
      </c>
      <c r="F122" s="608">
        <f>IF('Dimensionamento de Equipe (ASG)'!I40&gt;0,F40/'Dimensionamento de Equipe (ASG)'!I40,"não há")</f>
        <v>42.232228157819648</v>
      </c>
      <c r="G122" s="608">
        <f>IF('Dimensionamento de Equipe (ASG)'!J40&gt;0,G40/'Dimensionamento de Equipe (ASG)'!J40,"não há")</f>
        <v>4.6924697953132943</v>
      </c>
      <c r="H122" s="608" t="str">
        <f>IF('Dimensionamento de Equipe (ASG)'!K40&gt;0,H40/'Dimensionamento de Equipe (ASG)'!K40,"não há")</f>
        <v>não há</v>
      </c>
      <c r="I122" s="608" t="str">
        <f>IF('Dimensionamento de Equipe (ASG)'!L40&gt;0,I40/'Dimensionamento de Equipe (ASG)'!L40,"não há")</f>
        <v>não há</v>
      </c>
      <c r="J122" s="608" t="str">
        <f>IF('Dimensionamento de Equipe (ASG)'!N40&gt;0,J40/'Dimensionamento de Equipe (ASG)'!N40,"não há")</f>
        <v>não há</v>
      </c>
      <c r="K122" s="608">
        <f>IF('Dimensionamento de Equipe (ASG)'!O40&gt;0,K40/'Dimensionamento de Equipe (ASG)'!O40,"não há")</f>
        <v>1.4130634776933</v>
      </c>
      <c r="L122" s="608">
        <f>IF('Dimensionamento de Equipe (ASG)'!P40&gt;0,L40/'Dimensionamento de Equipe (ASG)'!P40,"não há")</f>
        <v>2.8261269553866</v>
      </c>
      <c r="M122" s="462">
        <f>IF(SUM('Dimensionamento de Equipe (ASG)'!E40:I40),SUM(B40:F40)/SUM('Dimensionamento de Equipe (ASG)'!E40:I40),"não há")</f>
        <v>11.050251204736481</v>
      </c>
      <c r="N122" s="426">
        <f>IF(SUM('Dimensionamento de Equipe (ASG)'!J40:L40),SUM(G40:I40)/SUM('Dimensionamento de Equipe (ASG)'!J40:L40),"não há")</f>
        <v>4.6924697953132943</v>
      </c>
      <c r="O122" s="426">
        <f>IF(SUM('Dimensionamento de Equipe (ASG)'!O40:P40),SUM(K40:L40)/SUM('Dimensionamento de Equipe (ASG)'!O40:P40),"não há")</f>
        <v>2.1195952165399499</v>
      </c>
      <c r="P122" s="619" t="str">
        <f>IF('Dimensionamento de Equipe (ASG)'!N40,J40/'Dimensionamento de Equipe (ASG)'!N40,"não há")</f>
        <v>não há</v>
      </c>
    </row>
    <row r="123" spans="1:16" ht="15.75" customHeight="1">
      <c r="A123" s="604" t="str">
        <f t="shared" si="4"/>
        <v>LARANJA DA TERRA: FÓRUM</v>
      </c>
      <c r="B123" s="608">
        <f>IF('Dimensionamento de Equipe (ASG)'!E41&gt;0,B41/'Dimensionamento de Equipe (ASG)'!E41,"não há")</f>
        <v>11.935736457402889</v>
      </c>
      <c r="C123" s="608">
        <f>IF('Dimensionamento de Equipe (ASG)'!F41&gt;0,C41/'Dimensionamento de Equipe (ASG)'!F41,"não há")</f>
        <v>9.9464470478357416</v>
      </c>
      <c r="D123" s="608">
        <f>IF('Dimensionamento de Equipe (ASG)'!G41&gt;0,D41/'Dimensionamento de Equipe (ASG)'!G41,"não há")</f>
        <v>4.7742945829611561</v>
      </c>
      <c r="E123" s="608">
        <f>IF('Dimensionamento de Equipe (ASG)'!H41&gt;0,E41/'Dimensionamento de Equipe (ASG)'!H41,"não há")</f>
        <v>39.785788191342967</v>
      </c>
      <c r="F123" s="608">
        <f>IF('Dimensionamento de Equipe (ASG)'!I41&gt;0,F41/'Dimensionamento de Equipe (ASG)'!I41,"não há")</f>
        <v>39.785788191342967</v>
      </c>
      <c r="G123" s="608">
        <f>IF('Dimensionamento de Equipe (ASG)'!J41&gt;0,G41/'Dimensionamento de Equipe (ASG)'!J41,"não há")</f>
        <v>4.4206431323714401</v>
      </c>
      <c r="H123" s="608" t="str">
        <f>IF('Dimensionamento de Equipe (ASG)'!K41&gt;0,H41/'Dimensionamento de Equipe (ASG)'!K41,"não há")</f>
        <v>não há</v>
      </c>
      <c r="I123" s="608" t="str">
        <f>IF('Dimensionamento de Equipe (ASG)'!L41&gt;0,I41/'Dimensionamento de Equipe (ASG)'!L41,"não há")</f>
        <v>não há</v>
      </c>
      <c r="J123" s="608">
        <f>IF('Dimensionamento de Equipe (ASG)'!N41&gt;0,J41/'Dimensionamento de Equipe (ASG)'!N41,"não há")</f>
        <v>3.161616989140414</v>
      </c>
      <c r="K123" s="608">
        <f>IF('Dimensionamento de Equipe (ASG)'!O41&gt;0,K41/'Dimensionamento de Equipe (ASG)'!O41,"não há")</f>
        <v>1.3312071533222798</v>
      </c>
      <c r="L123" s="608">
        <f>IF('Dimensionamento de Equipe (ASG)'!P41&gt;0,L41/'Dimensionamento de Equipe (ASG)'!P41,"não há")</f>
        <v>2.6624143066445591</v>
      </c>
      <c r="M123" s="462">
        <f>IF(SUM('Dimensionamento de Equipe (ASG)'!E41:I41),SUM(B41:F41)/SUM('Dimensionamento de Equipe (ASG)'!E41:I41),"não há")</f>
        <v>13.369220372864943</v>
      </c>
      <c r="N123" s="426">
        <f>IF(SUM('Dimensionamento de Equipe (ASG)'!J41:L41),SUM(G41:I41)/SUM('Dimensionamento de Equipe (ASG)'!J41:L41),"não há")</f>
        <v>4.4206431323714401</v>
      </c>
      <c r="O123" s="426">
        <f>IF(SUM('Dimensionamento de Equipe (ASG)'!O41:P41),SUM(K41:L41)/SUM('Dimensionamento de Equipe (ASG)'!O41:P41),"não há")</f>
        <v>2.5390750774086768</v>
      </c>
      <c r="P123" s="619">
        <f>IF('Dimensionamento de Equipe (ASG)'!N41,J41/'Dimensionamento de Equipe (ASG)'!N41,"não há")</f>
        <v>3.161616989140414</v>
      </c>
    </row>
    <row r="124" spans="1:16" ht="15.75" customHeight="1">
      <c r="A124" s="604" t="str">
        <f t="shared" si="4"/>
        <v>LINHARES: FÓRUM E ARQUIVO</v>
      </c>
      <c r="B124" s="608">
        <f>IF('Dimensionamento de Equipe (ASG)'!E42&gt;0,B42/'Dimensionamento de Equipe (ASG)'!E42,"não há")</f>
        <v>4.7578452385748937</v>
      </c>
      <c r="C124" s="608">
        <f>IF('Dimensionamento de Equipe (ASG)'!F42&gt;0,C42/'Dimensionamento de Equipe (ASG)'!F42,"não há")</f>
        <v>3.9648710321457452</v>
      </c>
      <c r="D124" s="608">
        <f>IF('Dimensionamento de Equipe (ASG)'!G42&gt;0,D42/'Dimensionamento de Equipe (ASG)'!G42,"não há")</f>
        <v>1.9031380954299575</v>
      </c>
      <c r="E124" s="608">
        <f>IF('Dimensionamento de Equipe (ASG)'!H42&gt;0,E42/'Dimensionamento de Equipe (ASG)'!H42,"não há")</f>
        <v>15.859484128582979</v>
      </c>
      <c r="F124" s="608">
        <f>IF('Dimensionamento de Equipe (ASG)'!I42&gt;0,F42/'Dimensionamento de Equipe (ASG)'!I42,"não há")</f>
        <v>15.859484128582981</v>
      </c>
      <c r="G124" s="608">
        <f>IF('Dimensionamento de Equipe (ASG)'!J42&gt;0,G42/'Dimensionamento de Equipe (ASG)'!J42,"não há")</f>
        <v>1.7621649031758866</v>
      </c>
      <c r="H124" s="608">
        <f>IF('Dimensionamento de Equipe (ASG)'!K42&gt;0,H42/'Dimensionamento de Equipe (ASG)'!K42,"não há")</f>
        <v>1.7621649031758866</v>
      </c>
      <c r="I124" s="608" t="str">
        <f>IF('Dimensionamento de Equipe (ASG)'!L42&gt;0,I42/'Dimensionamento de Equipe (ASG)'!L42,"não há")</f>
        <v>não há</v>
      </c>
      <c r="J124" s="608">
        <f>IF('Dimensionamento de Equipe (ASG)'!N42&gt;0,J42/'Dimensionamento de Equipe (ASG)'!N42,"não há")</f>
        <v>1.260289584280275</v>
      </c>
      <c r="K124" s="608">
        <f>IF('Dimensionamento de Equipe (ASG)'!O42&gt;0,K42/'Dimensionamento de Equipe (ASG)'!O42,"não há")</f>
        <v>0.5306482460127474</v>
      </c>
      <c r="L124" s="608">
        <f>IF('Dimensionamento de Equipe (ASG)'!P42&gt;0,L42/'Dimensionamento de Equipe (ASG)'!P42,"não há")</f>
        <v>1.061296492025495</v>
      </c>
      <c r="M124" s="462">
        <f>IF(SUM('Dimensionamento de Equipe (ASG)'!E42:I42),SUM(B42:F42)/SUM('Dimensionamento de Equipe (ASG)'!E42:I42),"não há")</f>
        <v>4.3321480397503773</v>
      </c>
      <c r="N124" s="426">
        <f>IF(SUM('Dimensionamento de Equipe (ASG)'!J42:L42),SUM(G42:I42)/SUM('Dimensionamento de Equipe (ASG)'!J42:L42),"não há")</f>
        <v>1.7621649031758868</v>
      </c>
      <c r="O124" s="426">
        <f>IF(SUM('Dimensionamento de Equipe (ASG)'!O42:P42),SUM(K42:L42)/SUM('Dimensionamento de Equipe (ASG)'!O42:P42),"não há")</f>
        <v>0.86440055864835141</v>
      </c>
      <c r="P124" s="619">
        <f>IF('Dimensionamento de Equipe (ASG)'!N42,J42/'Dimensionamento de Equipe (ASG)'!N42,"não há")</f>
        <v>1.260289584280275</v>
      </c>
    </row>
    <row r="125" spans="1:16" ht="15.75" customHeight="1">
      <c r="A125" s="604" t="str">
        <f t="shared" si="4"/>
        <v>MANTENÓPOLIS: FÓRUM</v>
      </c>
      <c r="B125" s="608">
        <f>IF('Dimensionamento de Equipe (ASG)'!E43&gt;0,B43/'Dimensionamento de Equipe (ASG)'!E43,"não há")</f>
        <v>11.587356184601264</v>
      </c>
      <c r="C125" s="608">
        <f>IF('Dimensionamento de Equipe (ASG)'!F43&gt;0,C43/'Dimensionamento de Equipe (ASG)'!F43,"não há")</f>
        <v>9.6561301538343862</v>
      </c>
      <c r="D125" s="608">
        <f>IF('Dimensionamento de Equipe (ASG)'!G43&gt;0,D43/'Dimensionamento de Equipe (ASG)'!G43,"não há")</f>
        <v>4.6349424738405061</v>
      </c>
      <c r="E125" s="608">
        <f>IF('Dimensionamento de Equipe (ASG)'!H43&gt;0,E43/'Dimensionamento de Equipe (ASG)'!H43,"não há")</f>
        <v>38.624520615337545</v>
      </c>
      <c r="F125" s="608">
        <f>IF('Dimensionamento de Equipe (ASG)'!I43&gt;0,F43/'Dimensionamento de Equipe (ASG)'!I43,"não há")</f>
        <v>38.624520615337545</v>
      </c>
      <c r="G125" s="608">
        <f>IF('Dimensionamento de Equipe (ASG)'!J43&gt;0,G43/'Dimensionamento de Equipe (ASG)'!J43,"não há")</f>
        <v>4.291613401704172</v>
      </c>
      <c r="H125" s="608">
        <f>IF('Dimensionamento de Equipe (ASG)'!K43&gt;0,H43/'Dimensionamento de Equipe (ASG)'!K43,"não há")</f>
        <v>4.291613401704172</v>
      </c>
      <c r="I125" s="608" t="str">
        <f>IF('Dimensionamento de Equipe (ASG)'!L43&gt;0,I43/'Dimensionamento de Equipe (ASG)'!L43,"não há")</f>
        <v>não há</v>
      </c>
      <c r="J125" s="608" t="str">
        <f>IF('Dimensionamento de Equipe (ASG)'!N43&gt;0,J43/'Dimensionamento de Equipe (ASG)'!N43,"não há")</f>
        <v>não há</v>
      </c>
      <c r="K125" s="608">
        <f>IF('Dimensionamento de Equipe (ASG)'!O43&gt;0,K43/'Dimensionamento de Equipe (ASG)'!O43,"não há")</f>
        <v>1.292351879256451</v>
      </c>
      <c r="L125" s="608">
        <f>IF('Dimensionamento de Equipe (ASG)'!P43&gt;0,L43/'Dimensionamento de Equipe (ASG)'!P43,"não há")</f>
        <v>2.584703758512902</v>
      </c>
      <c r="M125" s="462">
        <f>IF(SUM('Dimensionamento de Equipe (ASG)'!E43:I43),SUM(B43:F43)/SUM('Dimensionamento de Equipe (ASG)'!E43:I43),"não há")</f>
        <v>12.005737380732407</v>
      </c>
      <c r="N125" s="426">
        <f>IF(SUM('Dimensionamento de Equipe (ASG)'!J43:L43),SUM(G43:I43)/SUM('Dimensionamento de Equipe (ASG)'!J43:L43),"não há")</f>
        <v>4.2916134017041712</v>
      </c>
      <c r="O125" s="426">
        <f>IF(SUM('Dimensionamento de Equipe (ASG)'!O43:P43),SUM(K43:L43)/SUM('Dimensionamento de Equipe (ASG)'!O43:P43),"não há")</f>
        <v>1.9385278188846766</v>
      </c>
      <c r="P125" s="619" t="str">
        <f>IF('Dimensionamento de Equipe (ASG)'!N43,J43/'Dimensionamento de Equipe (ASG)'!N43,"não há")</f>
        <v>não há</v>
      </c>
    </row>
    <row r="126" spans="1:16" ht="15.75" customHeight="1">
      <c r="A126" s="604" t="str">
        <f t="shared" si="4"/>
        <v>MARATAÍZES: FÓRUM E ARQUIVO</v>
      </c>
      <c r="B126" s="608">
        <f>IF('Dimensionamento de Equipe (ASG)'!E44&gt;0,B44/'Dimensionamento de Equipe (ASG)'!E44,"não há")</f>
        <v>4.6610741824408288</v>
      </c>
      <c r="C126" s="608">
        <f>IF('Dimensionamento de Equipe (ASG)'!F44&gt;0,C44/'Dimensionamento de Equipe (ASG)'!F44,"não há")</f>
        <v>3.8842284853673585</v>
      </c>
      <c r="D126" s="608">
        <f>IF('Dimensionamento de Equipe (ASG)'!G44&gt;0,D44/'Dimensionamento de Equipe (ASG)'!G44,"não há")</f>
        <v>1.8644296729763319</v>
      </c>
      <c r="E126" s="608">
        <f>IF('Dimensionamento de Equipe (ASG)'!H44&gt;0,E44/'Dimensionamento de Equipe (ASG)'!H44,"não há")</f>
        <v>15.536913941469429</v>
      </c>
      <c r="F126" s="608">
        <f>IF('Dimensionamento de Equipe (ASG)'!I44&gt;0,F44/'Dimensionamento de Equipe (ASG)'!I44,"não há")</f>
        <v>15.536913941469432</v>
      </c>
      <c r="G126" s="608">
        <f>IF('Dimensionamento de Equipe (ASG)'!J44&gt;0,G44/'Dimensionamento de Equipe (ASG)'!J44,"não há")</f>
        <v>1.7263237712743811</v>
      </c>
      <c r="H126" s="608">
        <f>IF('Dimensionamento de Equipe (ASG)'!K44&gt;0,H44/'Dimensionamento de Equipe (ASG)'!K44,"não há")</f>
        <v>1.7263237712743813</v>
      </c>
      <c r="I126" s="608" t="str">
        <f>IF('Dimensionamento de Equipe (ASG)'!L44&gt;0,I44/'Dimensionamento de Equipe (ASG)'!L44,"não há")</f>
        <v>não há</v>
      </c>
      <c r="J126" s="608">
        <f>IF('Dimensionamento de Equipe (ASG)'!N44&gt;0,J44/'Dimensionamento de Equipe (ASG)'!N44,"não há")</f>
        <v>1.2346562254823135</v>
      </c>
      <c r="K126" s="608">
        <f>IF('Dimensionamento de Equipe (ASG)'!O44&gt;0,K44/'Dimensionamento de Equipe (ASG)'!O44,"não há")</f>
        <v>0.51985525283465839</v>
      </c>
      <c r="L126" s="608">
        <f>IF('Dimensionamento de Equipe (ASG)'!P44&gt;0,L44/'Dimensionamento de Equipe (ASG)'!P44,"não há")</f>
        <v>1.0397105056693166</v>
      </c>
      <c r="M126" s="462">
        <f>IF(SUM('Dimensionamento de Equipe (ASG)'!E44:I44),SUM(B44:F44)/SUM('Dimensionamento de Equipe (ASG)'!E44:I44),"não há")</f>
        <v>4.5698824799566538</v>
      </c>
      <c r="N126" s="426">
        <f>IF(SUM('Dimensionamento de Equipe (ASG)'!J44:L44),SUM(G44:I44)/SUM('Dimensionamento de Equipe (ASG)'!J44:L44),"não há")</f>
        <v>1.7263237712743813</v>
      </c>
      <c r="O126" s="426">
        <f>IF(SUM('Dimensionamento de Equipe (ASG)'!O44:P44),SUM(K44:L44)/SUM('Dimensionamento de Equipe (ASG)'!O44:P44),"não há")</f>
        <v>0.83876314527333662</v>
      </c>
      <c r="P126" s="619">
        <f>IF('Dimensionamento de Equipe (ASG)'!N44,J44/'Dimensionamento de Equipe (ASG)'!N44,"não há")</f>
        <v>1.2346562254823135</v>
      </c>
    </row>
    <row r="127" spans="1:16" ht="15.75" customHeight="1">
      <c r="A127" s="604" t="str">
        <f t="shared" si="4"/>
        <v>MARECHAL FLORIANO: FÓRUM</v>
      </c>
      <c r="B127" s="608">
        <f>IF('Dimensionamento de Equipe (ASG)'!E45&gt;0,B45/'Dimensionamento de Equipe (ASG)'!E45,"não há")</f>
        <v>8.6176925402414408</v>
      </c>
      <c r="C127" s="608">
        <f>IF('Dimensionamento de Equipe (ASG)'!F45&gt;0,C45/'Dimensionamento de Equipe (ASG)'!F45,"não há")</f>
        <v>7.1814104502012004</v>
      </c>
      <c r="D127" s="608">
        <f>IF('Dimensionamento de Equipe (ASG)'!G45&gt;0,D45/'Dimensionamento de Equipe (ASG)'!G45,"não há")</f>
        <v>3.4470770160965762</v>
      </c>
      <c r="E127" s="608">
        <f>IF('Dimensionamento de Equipe (ASG)'!H45&gt;0,E45/'Dimensionamento de Equipe (ASG)'!H45,"não há")</f>
        <v>28.725641800804802</v>
      </c>
      <c r="F127" s="608">
        <f>IF('Dimensionamento de Equipe (ASG)'!I45&gt;0,F45/'Dimensionamento de Equipe (ASG)'!I45,"não há")</f>
        <v>28.725641800804798</v>
      </c>
      <c r="G127" s="608" t="str">
        <f>IF('Dimensionamento de Equipe (ASG)'!J45&gt;0,G45/'Dimensionamento de Equipe (ASG)'!J45,"não há")</f>
        <v>não há</v>
      </c>
      <c r="H127" s="608" t="str">
        <f>IF('Dimensionamento de Equipe (ASG)'!K45&gt;0,H45/'Dimensionamento de Equipe (ASG)'!K45,"não há")</f>
        <v>não há</v>
      </c>
      <c r="I127" s="608" t="str">
        <f>IF('Dimensionamento de Equipe (ASG)'!L45&gt;0,I45/'Dimensionamento de Equipe (ASG)'!L45,"não há")</f>
        <v>não há</v>
      </c>
      <c r="J127" s="608">
        <f>IF('Dimensionamento de Equipe (ASG)'!N45&gt;0,J45/'Dimensionamento de Equipe (ASG)'!N45,"não há")</f>
        <v>2.2827115226322956</v>
      </c>
      <c r="K127" s="608" t="str">
        <f>IF('Dimensionamento de Equipe (ASG)'!O45&gt;0,K45/'Dimensionamento de Equipe (ASG)'!O45,"não há")</f>
        <v>não há</v>
      </c>
      <c r="L127" s="608">
        <f>IF('Dimensionamento de Equipe (ASG)'!P45&gt;0,L45/'Dimensionamento de Equipe (ASG)'!P45,"não há")</f>
        <v>1.9222833874798277</v>
      </c>
      <c r="M127" s="462">
        <f>IF(SUM('Dimensionamento de Equipe (ASG)'!E45:I45),SUM(B45:F45)/SUM('Dimensionamento de Equipe (ASG)'!E45:I45),"não há")</f>
        <v>8.9343183539774493</v>
      </c>
      <c r="N127" s="426" t="str">
        <f>IF(SUM('Dimensionamento de Equipe (ASG)'!J45:L45),SUM(G45:I45)/SUM('Dimensionamento de Equipe (ASG)'!J45:L45),"não há")</f>
        <v>não há</v>
      </c>
      <c r="O127" s="426">
        <f>IF(SUM('Dimensionamento de Equipe (ASG)'!O45:P45),SUM(K45:L45)/SUM('Dimensionamento de Equipe (ASG)'!O45:P45),"não há")</f>
        <v>1.9222833874798277</v>
      </c>
      <c r="P127" s="619">
        <f>IF('Dimensionamento de Equipe (ASG)'!N45,J45/'Dimensionamento de Equipe (ASG)'!N45,"não há")</f>
        <v>2.2827115226322956</v>
      </c>
    </row>
    <row r="128" spans="1:16" ht="15.75" customHeight="1">
      <c r="A128" s="604" t="str">
        <f t="shared" si="4"/>
        <v>MARILÂNDIA: FÓRUM</v>
      </c>
      <c r="B128" s="608">
        <f>IF('Dimensionamento de Equipe (ASG)'!E46&gt;0,B46/'Dimensionamento de Equipe (ASG)'!E46,"não há")</f>
        <v>7.8240112873755381</v>
      </c>
      <c r="C128" s="608">
        <f>IF('Dimensionamento de Equipe (ASG)'!F46&gt;0,C46/'Dimensionamento de Equipe (ASG)'!F46,"não há")</f>
        <v>6.520009406146281</v>
      </c>
      <c r="D128" s="608" t="str">
        <f>IF('Dimensionamento de Equipe (ASG)'!G46&gt;0,D46/'Dimensionamento de Equipe (ASG)'!G46,"não há")</f>
        <v>não há</v>
      </c>
      <c r="E128" s="608">
        <f>IF('Dimensionamento de Equipe (ASG)'!H46&gt;0,E46/'Dimensionamento de Equipe (ASG)'!H46,"não há")</f>
        <v>26.080037624585124</v>
      </c>
      <c r="F128" s="608">
        <f>IF('Dimensionamento de Equipe (ASG)'!I46&gt;0,F46/'Dimensionamento de Equipe (ASG)'!I46,"não há")</f>
        <v>26.080037624585128</v>
      </c>
      <c r="G128" s="608">
        <f>IF('Dimensionamento de Equipe (ASG)'!J46&gt;0,G46/'Dimensionamento de Equipe (ASG)'!J46,"não há")</f>
        <v>2.8977819582872364</v>
      </c>
      <c r="H128" s="608">
        <f>IF('Dimensionamento de Equipe (ASG)'!K46&gt;0,H46/'Dimensionamento de Equipe (ASG)'!K46,"não há")</f>
        <v>2.8977819582872364</v>
      </c>
      <c r="I128" s="608" t="str">
        <f>IF('Dimensionamento de Equipe (ASG)'!L46&gt;0,I46/'Dimensionamento de Equipe (ASG)'!L46,"não há")</f>
        <v>não há</v>
      </c>
      <c r="J128" s="608" t="str">
        <f>IF('Dimensionamento de Equipe (ASG)'!N46&gt;0,J46/'Dimensionamento de Equipe (ASG)'!N46,"não há")</f>
        <v>não há</v>
      </c>
      <c r="K128" s="608">
        <f>IF('Dimensionamento de Equipe (ASG)'!O46&gt;0,K46/'Dimensionamento de Equipe (ASG)'!O46,"não há")</f>
        <v>0.87262146165841747</v>
      </c>
      <c r="L128" s="608">
        <f>IF('Dimensionamento de Equipe (ASG)'!P46&gt;0,L46/'Dimensionamento de Equipe (ASG)'!P46,"não há")</f>
        <v>1.7452429233168349</v>
      </c>
      <c r="M128" s="462">
        <f>IF(SUM('Dimensionamento de Equipe (ASG)'!E46:I46),SUM(B46:F46)/SUM('Dimensionamento de Equipe (ASG)'!E46:I46),"não há")</f>
        <v>8.6438843079609544</v>
      </c>
      <c r="N128" s="426">
        <f>IF(SUM('Dimensionamento de Equipe (ASG)'!J46:L46),SUM(G46:I46)/SUM('Dimensionamento de Equipe (ASG)'!J46:L46),"não há")</f>
        <v>2.8977819582872359</v>
      </c>
      <c r="O128" s="426">
        <f>IF(SUM('Dimensionamento de Equipe (ASG)'!O46:P46),SUM(K46:L46)/SUM('Dimensionamento de Equipe (ASG)'!O46:P46),"não há")</f>
        <v>1.3089321924876263</v>
      </c>
      <c r="P128" s="619" t="str">
        <f>IF('Dimensionamento de Equipe (ASG)'!N46,J46/'Dimensionamento de Equipe (ASG)'!N46,"não há")</f>
        <v>não há</v>
      </c>
    </row>
    <row r="129" spans="1:16" ht="15.75" customHeight="1">
      <c r="A129" s="604" t="str">
        <f t="shared" si="4"/>
        <v>MIMOSO DO SUL: FÓRUM E ARQUIVO</v>
      </c>
      <c r="B129" s="608">
        <f>IF('Dimensionamento de Equipe (ASG)'!E47&gt;0,B47/'Dimensionamento de Equipe (ASG)'!E47,"não há")</f>
        <v>7.4556663048777896</v>
      </c>
      <c r="C129" s="608">
        <f>IF('Dimensionamento de Equipe (ASG)'!F47&gt;0,C47/'Dimensionamento de Equipe (ASG)'!F47,"não há")</f>
        <v>6.2130552540648258</v>
      </c>
      <c r="D129" s="608">
        <f>IF('Dimensionamento de Equipe (ASG)'!G47&gt;0,D47/'Dimensionamento de Equipe (ASG)'!G47,"não há")</f>
        <v>2.9822665219511157</v>
      </c>
      <c r="E129" s="608">
        <f>IF('Dimensionamento de Equipe (ASG)'!H47&gt;0,E47/'Dimensionamento de Equipe (ASG)'!H47,"não há")</f>
        <v>24.852221016259296</v>
      </c>
      <c r="F129" s="608">
        <f>IF('Dimensionamento de Equipe (ASG)'!I47&gt;0,F47/'Dimensionamento de Equipe (ASG)'!I47,"não há")</f>
        <v>24.852221016259296</v>
      </c>
      <c r="G129" s="608">
        <f>IF('Dimensionamento de Equipe (ASG)'!J47&gt;0,G47/'Dimensionamento de Equipe (ASG)'!J47,"não há")</f>
        <v>2.7613578906954777</v>
      </c>
      <c r="H129" s="608" t="str">
        <f>IF('Dimensionamento de Equipe (ASG)'!K47&gt;0,H47/'Dimensionamento de Equipe (ASG)'!K47,"não há")</f>
        <v>não há</v>
      </c>
      <c r="I129" s="608" t="str">
        <f>IF('Dimensionamento de Equipe (ASG)'!L47&gt;0,I47/'Dimensionamento de Equipe (ASG)'!L47,"não há")</f>
        <v>não há</v>
      </c>
      <c r="J129" s="608">
        <f>IF('Dimensionamento de Equipe (ASG)'!N47&gt;0,J47/'Dimensionamento de Equipe (ASG)'!N47,"não há")</f>
        <v>1.9749063108915532</v>
      </c>
      <c r="K129" s="608">
        <f>IF('Dimensionamento de Equipe (ASG)'!O47&gt;0,K47/'Dimensionamento de Equipe (ASG)'!O47,"não há")</f>
        <v>0.83153949932275895</v>
      </c>
      <c r="L129" s="608">
        <f>IF('Dimensionamento de Equipe (ASG)'!P47&gt;0,L47/'Dimensionamento de Equipe (ASG)'!P47,"não há")</f>
        <v>1.6630789986455183</v>
      </c>
      <c r="M129" s="462">
        <f>IF(SUM('Dimensionamento de Equipe (ASG)'!E47:I47),SUM(B47:F47)/SUM('Dimensionamento de Equipe (ASG)'!E47:I47),"não há")</f>
        <v>6.1312990200140058</v>
      </c>
      <c r="N129" s="426">
        <f>IF(SUM('Dimensionamento de Equipe (ASG)'!J47:L47),SUM(G47:I47)/SUM('Dimensionamento de Equipe (ASG)'!J47:L47),"não há")</f>
        <v>2.7613578906954777</v>
      </c>
      <c r="O129" s="426">
        <f>IF(SUM('Dimensionamento de Equipe (ASG)'!O47:P47),SUM(K47:L47)/SUM('Dimensionamento de Equipe (ASG)'!O47:P47),"não há")</f>
        <v>1.5603392683899118</v>
      </c>
      <c r="P129" s="619">
        <f>IF('Dimensionamento de Equipe (ASG)'!N47,J47/'Dimensionamento de Equipe (ASG)'!N47,"não há")</f>
        <v>1.9749063108915532</v>
      </c>
    </row>
    <row r="130" spans="1:16" ht="15.75" customHeight="1">
      <c r="A130" s="604" t="str">
        <f t="shared" si="4"/>
        <v>MONTANHA: FÓRUM</v>
      </c>
      <c r="B130" s="608">
        <f>IF('Dimensionamento de Equipe (ASG)'!E48&gt;0,B48/'Dimensionamento de Equipe (ASG)'!E48,"não há")</f>
        <v>4.3064410998295477</v>
      </c>
      <c r="C130" s="608">
        <f>IF('Dimensionamento de Equipe (ASG)'!F48&gt;0,C48/'Dimensionamento de Equipe (ASG)'!F48,"não há")</f>
        <v>3.5887009165246235</v>
      </c>
      <c r="D130" s="608">
        <f>IF('Dimensionamento de Equipe (ASG)'!G48&gt;0,D48/'Dimensionamento de Equipe (ASG)'!G48,"não há")</f>
        <v>1.7225764399318195</v>
      </c>
      <c r="E130" s="608">
        <f>IF('Dimensionamento de Equipe (ASG)'!H48&gt;0,E48/'Dimensionamento de Equipe (ASG)'!H48,"não há")</f>
        <v>14.354803666098494</v>
      </c>
      <c r="F130" s="608">
        <f>IF('Dimensionamento de Equipe (ASG)'!I48&gt;0,F48/'Dimensionamento de Equipe (ASG)'!I48,"não há")</f>
        <v>14.354803666098494</v>
      </c>
      <c r="G130" s="608">
        <f>IF('Dimensionamento de Equipe (ASG)'!J48&gt;0,G48/'Dimensionamento de Equipe (ASG)'!J48,"não há")</f>
        <v>1.594978185122055</v>
      </c>
      <c r="H130" s="608">
        <f>IF('Dimensionamento de Equipe (ASG)'!K48&gt;0,H48/'Dimensionamento de Equipe (ASG)'!K48,"não há")</f>
        <v>1.594978185122055</v>
      </c>
      <c r="I130" s="608" t="str">
        <f>IF('Dimensionamento de Equipe (ASG)'!L48&gt;0,I48/'Dimensionamento de Equipe (ASG)'!L48,"não há")</f>
        <v>não há</v>
      </c>
      <c r="J130" s="608" t="str">
        <f>IF('Dimensionamento de Equipe (ASG)'!N48&gt;0,J48/'Dimensionamento de Equipe (ASG)'!N48,"não há")</f>
        <v>não há</v>
      </c>
      <c r="K130" s="608">
        <f>IF('Dimensionamento de Equipe (ASG)'!O48&gt;0,K48/'Dimensionamento de Equipe (ASG)'!O48,"não há")</f>
        <v>0.48030259531229275</v>
      </c>
      <c r="L130" s="608">
        <f>IF('Dimensionamento de Equipe (ASG)'!P48&gt;0,L48/'Dimensionamento de Equipe (ASG)'!P48,"não há")</f>
        <v>0.96060519062458549</v>
      </c>
      <c r="M130" s="462">
        <f>IF(SUM('Dimensionamento de Equipe (ASG)'!E48:I48),SUM(B48:F48)/SUM('Dimensionamento de Equipe (ASG)'!E48:I48),"não há")</f>
        <v>5.0284582926097778</v>
      </c>
      <c r="N130" s="426">
        <f>IF(SUM('Dimensionamento de Equipe (ASG)'!J48:L48),SUM(G48:I48)/SUM('Dimensionamento de Equipe (ASG)'!J48:L48),"não há")</f>
        <v>1.594978185122055</v>
      </c>
      <c r="O130" s="426">
        <f>IF(SUM('Dimensionamento de Equipe (ASG)'!O48:P48),SUM(K48:L48)/SUM('Dimensionamento de Equipe (ASG)'!O48:P48),"não há")</f>
        <v>0.72045389296843909</v>
      </c>
      <c r="P130" s="619" t="str">
        <f>IF('Dimensionamento de Equipe (ASG)'!N48,J48/'Dimensionamento de Equipe (ASG)'!N48,"não há")</f>
        <v>não há</v>
      </c>
    </row>
    <row r="131" spans="1:16" ht="15.75" customHeight="1">
      <c r="A131" s="604" t="str">
        <f t="shared" si="4"/>
        <v>MUCURICI: FÓRUM</v>
      </c>
      <c r="B131" s="608">
        <f>IF('Dimensionamento de Equipe (ASG)'!E49&gt;0,B49/'Dimensionamento de Equipe (ASG)'!E49,"não há")</f>
        <v>16.364252567230171</v>
      </c>
      <c r="C131" s="608">
        <f>IF('Dimensionamento de Equipe (ASG)'!F49&gt;0,C49/'Dimensionamento de Equipe (ASG)'!F49,"não há")</f>
        <v>13.636877139358475</v>
      </c>
      <c r="D131" s="608">
        <f>IF('Dimensionamento de Equipe (ASG)'!G49&gt;0,D49/'Dimensionamento de Equipe (ASG)'!G49,"não há")</f>
        <v>6.5457010268920666</v>
      </c>
      <c r="E131" s="608">
        <f>IF('Dimensionamento de Equipe (ASG)'!H49&gt;0,E49/'Dimensionamento de Equipe (ASG)'!H49,"não há")</f>
        <v>54.547508557433886</v>
      </c>
      <c r="F131" s="608">
        <f>IF('Dimensionamento de Equipe (ASG)'!I49&gt;0,F49/'Dimensionamento de Equipe (ASG)'!I49,"não há")</f>
        <v>54.5475085574339</v>
      </c>
      <c r="G131" s="608">
        <f>IF('Dimensionamento de Equipe (ASG)'!J49&gt;0,G49/'Dimensionamento de Equipe (ASG)'!J49,"não há")</f>
        <v>6.0608342841593217</v>
      </c>
      <c r="H131" s="608">
        <f>IF('Dimensionamento de Equipe (ASG)'!K49&gt;0,H49/'Dimensionamento de Equipe (ASG)'!K49,"não há")</f>
        <v>6.0608342841593217</v>
      </c>
      <c r="I131" s="608" t="str">
        <f>IF('Dimensionamento de Equipe (ASG)'!L49&gt;0,I49/'Dimensionamento de Equipe (ASG)'!L49,"não há")</f>
        <v>não há</v>
      </c>
      <c r="J131" s="608" t="str">
        <f>IF('Dimensionamento de Equipe (ASG)'!N49&gt;0,J49/'Dimensionamento de Equipe (ASG)'!N49,"não há")</f>
        <v>não há</v>
      </c>
      <c r="K131" s="608">
        <f>IF('Dimensionamento de Equipe (ASG)'!O49&gt;0,K49/'Dimensionamento de Equipe (ASG)'!O49,"não há")</f>
        <v>1.8251249224557131</v>
      </c>
      <c r="L131" s="608">
        <f>IF('Dimensionamento de Equipe (ASG)'!P49&gt;0,L49/'Dimensionamento de Equipe (ASG)'!P49,"não há")</f>
        <v>3.6502498449114262</v>
      </c>
      <c r="M131" s="462">
        <f>IF(SUM('Dimensionamento de Equipe (ASG)'!E49:I49),SUM(B49:F49)/SUM('Dimensionamento de Equipe (ASG)'!E49:I49),"não há")</f>
        <v>17.418843623174535</v>
      </c>
      <c r="N131" s="426">
        <f>IF(SUM('Dimensionamento de Equipe (ASG)'!J49:L49),SUM(G49:I49)/SUM('Dimensionamento de Equipe (ASG)'!J49:L49),"não há")</f>
        <v>6.0608342841593217</v>
      </c>
      <c r="O131" s="426">
        <f>IF(SUM('Dimensionamento de Equipe (ASG)'!O49:P49),SUM(K49:L49)/SUM('Dimensionamento de Equipe (ASG)'!O49:P49),"não há")</f>
        <v>2.7376873836835696</v>
      </c>
      <c r="P131" s="619" t="str">
        <f>IF('Dimensionamento de Equipe (ASG)'!N49,J49/'Dimensionamento de Equipe (ASG)'!N49,"não há")</f>
        <v>não há</v>
      </c>
    </row>
    <row r="132" spans="1:16" ht="15.75" customHeight="1">
      <c r="A132" s="604" t="str">
        <f t="shared" si="4"/>
        <v>MUNIZ FREIRE: FÓRUM</v>
      </c>
      <c r="B132" s="608">
        <f>IF('Dimensionamento de Equipe (ASG)'!E50&gt;0,B50/'Dimensionamento de Equipe (ASG)'!E50,"não há")</f>
        <v>6.7294711567590264</v>
      </c>
      <c r="C132" s="608">
        <f>IF('Dimensionamento de Equipe (ASG)'!F50&gt;0,C50/'Dimensionamento de Equipe (ASG)'!F50,"não há")</f>
        <v>5.6078926306325219</v>
      </c>
      <c r="D132" s="608">
        <f>IF('Dimensionamento de Equipe (ASG)'!G50&gt;0,D50/'Dimensionamento de Equipe (ASG)'!G50,"não há")</f>
        <v>2.6917884627036104</v>
      </c>
      <c r="E132" s="608">
        <f>IF('Dimensionamento de Equipe (ASG)'!H50&gt;0,E50/'Dimensionamento de Equipe (ASG)'!H50,"não há")</f>
        <v>22.431570522530091</v>
      </c>
      <c r="F132" s="608">
        <f>IF('Dimensionamento de Equipe (ASG)'!I50&gt;0,F50/'Dimensionamento de Equipe (ASG)'!I50,"não há")</f>
        <v>22.431570522530087</v>
      </c>
      <c r="G132" s="608" t="str">
        <f>IF('Dimensionamento de Equipe (ASG)'!J50&gt;0,G50/'Dimensionamento de Equipe (ASG)'!J50,"não há")</f>
        <v>não há</v>
      </c>
      <c r="H132" s="608" t="str">
        <f>IF('Dimensionamento de Equipe (ASG)'!K50&gt;0,H50/'Dimensionamento de Equipe (ASG)'!K50,"não há")</f>
        <v>não há</v>
      </c>
      <c r="I132" s="608" t="str">
        <f>IF('Dimensionamento de Equipe (ASG)'!L50&gt;0,I50/'Dimensionamento de Equipe (ASG)'!L50,"não há")</f>
        <v>não há</v>
      </c>
      <c r="J132" s="608">
        <f>IF('Dimensionamento de Equipe (ASG)'!N50&gt;0,J50/'Dimensionamento de Equipe (ASG)'!N50,"não há")</f>
        <v>1.7825469264566185</v>
      </c>
      <c r="K132" s="608">
        <f>IF('Dimensionamento de Equipe (ASG)'!O50&gt;0,K50/'Dimensionamento de Equipe (ASG)'!O50,"não há")</f>
        <v>0.75054607429752362</v>
      </c>
      <c r="L132" s="608">
        <f>IF('Dimensionamento de Equipe (ASG)'!P50&gt;0,L50/'Dimensionamento de Equipe (ASG)'!P50,"não há")</f>
        <v>1.5010921485950475</v>
      </c>
      <c r="M132" s="462">
        <f>IF(SUM('Dimensionamento de Equipe (ASG)'!E50:I50),SUM(B50:F50)/SUM('Dimensionamento de Equipe (ASG)'!E50:I50),"não há")</f>
        <v>6.7181088871893104</v>
      </c>
      <c r="N132" s="426" t="str">
        <f>IF(SUM('Dimensionamento de Equipe (ASG)'!J50:L50),SUM(G50:I50)/SUM('Dimensionamento de Equipe (ASG)'!J50:L50),"não há")</f>
        <v>não há</v>
      </c>
      <c r="O132" s="426">
        <f>IF(SUM('Dimensionamento de Equipe (ASG)'!O50:P50),SUM(K50:L50)/SUM('Dimensionamento de Equipe (ASG)'!O50:P50),"não há")</f>
        <v>1.1962313794961499</v>
      </c>
      <c r="P132" s="619">
        <f>IF('Dimensionamento de Equipe (ASG)'!N50,J50/'Dimensionamento de Equipe (ASG)'!N50,"não há")</f>
        <v>1.7825469264566185</v>
      </c>
    </row>
    <row r="133" spans="1:16" ht="15.75" customHeight="1">
      <c r="A133" s="604" t="str">
        <f t="shared" si="4"/>
        <v>MUQUI: FÓRUM</v>
      </c>
      <c r="B133" s="608">
        <f>IF('Dimensionamento de Equipe (ASG)'!E51&gt;0,B51/'Dimensionamento de Equipe (ASG)'!E51,"não há")</f>
        <v>10.383016239462247</v>
      </c>
      <c r="C133" s="608">
        <f>IF('Dimensionamento de Equipe (ASG)'!F51&gt;0,C51/'Dimensionamento de Equipe (ASG)'!F51,"não há")</f>
        <v>8.6525135328852034</v>
      </c>
      <c r="D133" s="608">
        <f>IF('Dimensionamento de Equipe (ASG)'!G51&gt;0,D51/'Dimensionamento de Equipe (ASG)'!G51,"não há")</f>
        <v>4.1532064957848984</v>
      </c>
      <c r="E133" s="608">
        <f>IF('Dimensionamento de Equipe (ASG)'!H51&gt;0,E51/'Dimensionamento de Equipe (ASG)'!H51,"não há")</f>
        <v>34.610054131540821</v>
      </c>
      <c r="F133" s="608">
        <f>IF('Dimensionamento de Equipe (ASG)'!I51&gt;0,F51/'Dimensionamento de Equipe (ASG)'!I51,"não há")</f>
        <v>34.610054131540828</v>
      </c>
      <c r="G133" s="608">
        <f>IF('Dimensionamento de Equipe (ASG)'!J51&gt;0,G51/'Dimensionamento de Equipe (ASG)'!J51,"não há")</f>
        <v>3.8455615701712018</v>
      </c>
      <c r="H133" s="608">
        <f>IF('Dimensionamento de Equipe (ASG)'!K51&gt;0,H51/'Dimensionamento de Equipe (ASG)'!K51,"não há")</f>
        <v>3.8455615701712027</v>
      </c>
      <c r="I133" s="608" t="str">
        <f>IF('Dimensionamento de Equipe (ASG)'!L51&gt;0,I51/'Dimensionamento de Equipe (ASG)'!L51,"não há")</f>
        <v>não há</v>
      </c>
      <c r="J133" s="608">
        <f>IF('Dimensionamento de Equipe (ASG)'!N51&gt;0,J51/'Dimensionamento de Equipe (ASG)'!N51,"não há")</f>
        <v>2.7503221655706316</v>
      </c>
      <c r="K133" s="608">
        <f>IF('Dimensionamento de Equipe (ASG)'!O51&gt;0,K51/'Dimensionamento de Equipe (ASG)'!O51,"não há")</f>
        <v>1.1580303855034237</v>
      </c>
      <c r="L133" s="608">
        <f>IF('Dimensionamento de Equipe (ASG)'!P51&gt;0,L51/'Dimensionamento de Equipe (ASG)'!P51,"não há")</f>
        <v>2.3160607710068475</v>
      </c>
      <c r="M133" s="462">
        <f>IF(SUM('Dimensionamento de Equipe (ASG)'!E51:I51),SUM(B51:F51)/SUM('Dimensionamento de Equipe (ASG)'!E51:I51),"não há")</f>
        <v>10.477309909779883</v>
      </c>
      <c r="N133" s="426">
        <f>IF(SUM('Dimensionamento de Equipe (ASG)'!J51:L51),SUM(G51:I51)/SUM('Dimensionamento de Equipe (ASG)'!J51:L51),"não há")</f>
        <v>3.8455615701712018</v>
      </c>
      <c r="O133" s="426">
        <f>IF(SUM('Dimensionamento de Equipe (ASG)'!O51:P51),SUM(K51:L51)/SUM('Dimensionamento de Equipe (ASG)'!O51:P51),"não há")</f>
        <v>1.8843009251865741</v>
      </c>
      <c r="P133" s="619">
        <f>IF('Dimensionamento de Equipe (ASG)'!N51,J51/'Dimensionamento de Equipe (ASG)'!N51,"não há")</f>
        <v>2.7503221655706316</v>
      </c>
    </row>
    <row r="134" spans="1:16" ht="15.75" customHeight="1">
      <c r="A134" s="604" t="str">
        <f t="shared" si="4"/>
        <v>NOVA VENÉCIA: FÓRUM</v>
      </c>
      <c r="B134" s="608">
        <f>IF('Dimensionamento de Equipe (ASG)'!E52&gt;0,B52/'Dimensionamento de Equipe (ASG)'!E52,"não há")</f>
        <v>5.151767454880857</v>
      </c>
      <c r="C134" s="608">
        <f>IF('Dimensionamento de Equipe (ASG)'!F52&gt;0,C52/'Dimensionamento de Equipe (ASG)'!F52,"não há")</f>
        <v>4.2931395457340473</v>
      </c>
      <c r="D134" s="608">
        <f>IF('Dimensionamento de Equipe (ASG)'!G52&gt;0,D52/'Dimensionamento de Equipe (ASG)'!G52,"não há")</f>
        <v>2.0607069819523431</v>
      </c>
      <c r="E134" s="608">
        <f>IF('Dimensionamento de Equipe (ASG)'!H52&gt;0,E52/'Dimensionamento de Equipe (ASG)'!H52,"não há")</f>
        <v>17.172558182936193</v>
      </c>
      <c r="F134" s="608">
        <f>IF('Dimensionamento de Equipe (ASG)'!I52&gt;0,F52/'Dimensionamento de Equipe (ASG)'!I52,"não há")</f>
        <v>17.172558182936193</v>
      </c>
      <c r="G134" s="608">
        <f>IF('Dimensionamento de Equipe (ASG)'!J52&gt;0,G52/'Dimensionamento de Equipe (ASG)'!J52,"não há")</f>
        <v>1.9080620203262435</v>
      </c>
      <c r="H134" s="608" t="str">
        <f>IF('Dimensionamento de Equipe (ASG)'!K52&gt;0,H52/'Dimensionamento de Equipe (ASG)'!K52,"não há")</f>
        <v>não há</v>
      </c>
      <c r="I134" s="608" t="str">
        <f>IF('Dimensionamento de Equipe (ASG)'!L52&gt;0,I52/'Dimensionamento de Equipe (ASG)'!L52,"não há")</f>
        <v>não há</v>
      </c>
      <c r="J134" s="608">
        <f>IF('Dimensionamento de Equipe (ASG)'!N52&gt;0,J52/'Dimensionamento de Equipe (ASG)'!N52,"não há")</f>
        <v>1.3646343120578668</v>
      </c>
      <c r="K134" s="608">
        <f>IF('Dimensionamento de Equipe (ASG)'!O52&gt;0,K52/'Dimensionamento de Equipe (ASG)'!O52,"não há")</f>
        <v>0.57458286823489113</v>
      </c>
      <c r="L134" s="608">
        <f>IF('Dimensionamento de Equipe (ASG)'!P52&gt;0,L52/'Dimensionamento de Equipe (ASG)'!P52,"não há")</f>
        <v>1.1491657364697825</v>
      </c>
      <c r="M134" s="462">
        <f>IF(SUM('Dimensionamento de Equipe (ASG)'!E52:I52),SUM(B52:F52)/SUM('Dimensionamento de Equipe (ASG)'!E52:I52),"não há")</f>
        <v>5.1439886022311887</v>
      </c>
      <c r="N134" s="426">
        <f>IF(SUM('Dimensionamento de Equipe (ASG)'!J52:L52),SUM(G52:I52)/SUM('Dimensionamento de Equipe (ASG)'!J52:L52),"não há")</f>
        <v>1.9080620203262435</v>
      </c>
      <c r="O134" s="426">
        <f>IF(SUM('Dimensionamento de Equipe (ASG)'!O52:P52),SUM(K52:L52)/SUM('Dimensionamento de Equipe (ASG)'!O52:P52),"não há")</f>
        <v>0.93278527178050774</v>
      </c>
      <c r="P134" s="619">
        <f>IF('Dimensionamento de Equipe (ASG)'!N52,J52/'Dimensionamento de Equipe (ASG)'!N52,"não há")</f>
        <v>1.3646343120578668</v>
      </c>
    </row>
    <row r="135" spans="1:16" ht="15.75" customHeight="1">
      <c r="A135" s="604" t="str">
        <f t="shared" si="4"/>
        <v>PANCAS: FÓRUM</v>
      </c>
      <c r="B135" s="608">
        <f>IF('Dimensionamento de Equipe (ASG)'!E53&gt;0,B53/'Dimensionamento de Equipe (ASG)'!E53,"não há")</f>
        <v>4.9420830212030555</v>
      </c>
      <c r="C135" s="608">
        <f>IF('Dimensionamento de Equipe (ASG)'!F53&gt;0,C53/'Dimensionamento de Equipe (ASG)'!F53,"não há")</f>
        <v>4.1184025176692129</v>
      </c>
      <c r="D135" s="608">
        <f>IF('Dimensionamento de Equipe (ASG)'!G53&gt;0,D53/'Dimensionamento de Equipe (ASG)'!G53,"não há")</f>
        <v>1.9768332084812221</v>
      </c>
      <c r="E135" s="608">
        <f>IF('Dimensionamento de Equipe (ASG)'!H53&gt;0,E53/'Dimensionamento de Equipe (ASG)'!H53,"não há")</f>
        <v>16.473610070676852</v>
      </c>
      <c r="F135" s="608">
        <f>IF('Dimensionamento de Equipe (ASG)'!I53&gt;0,F53/'Dimensionamento de Equipe (ASG)'!I53,"não há")</f>
        <v>16.473610070676852</v>
      </c>
      <c r="G135" s="608">
        <f>IF('Dimensionamento de Equipe (ASG)'!J53&gt;0,G53/'Dimensionamento de Equipe (ASG)'!J53,"não há")</f>
        <v>1.8304011189640945</v>
      </c>
      <c r="H135" s="608">
        <f>IF('Dimensionamento de Equipe (ASG)'!K53&gt;0,H53/'Dimensionamento de Equipe (ASG)'!K53,"não há")</f>
        <v>1.8304011189640945</v>
      </c>
      <c r="I135" s="608" t="str">
        <f>IF('Dimensionamento de Equipe (ASG)'!L53&gt;0,I53/'Dimensionamento de Equipe (ASG)'!L53,"não há")</f>
        <v>não há</v>
      </c>
      <c r="J135" s="608">
        <f>IF('Dimensionamento de Equipe (ASG)'!N53&gt;0,J53/'Dimensionamento de Equipe (ASG)'!N53,"não há")</f>
        <v>1.3090917093672005</v>
      </c>
      <c r="K135" s="608">
        <f>IF('Dimensionamento de Equipe (ASG)'!O53&gt;0,K53/'Dimensionamento de Equipe (ASG)'!O53,"não há")</f>
        <v>0.55119650920724239</v>
      </c>
      <c r="L135" s="608">
        <f>IF('Dimensionamento de Equipe (ASG)'!P53&gt;0,L53/'Dimensionamento de Equipe (ASG)'!P53,"não há")</f>
        <v>1.1023930184144848</v>
      </c>
      <c r="M135" s="462">
        <f>IF(SUM('Dimensionamento de Equipe (ASG)'!E53:I53),SUM(B53:F53)/SUM('Dimensionamento de Equipe (ASG)'!E53:I53),"não há")</f>
        <v>5.2991624275978095</v>
      </c>
      <c r="N135" s="426">
        <f>IF(SUM('Dimensionamento de Equipe (ASG)'!J53:L53),SUM(G53:I53)/SUM('Dimensionamento de Equipe (ASG)'!J53:L53),"não há")</f>
        <v>1.8304011189640945</v>
      </c>
      <c r="O135" s="426">
        <f>IF(SUM('Dimensionamento de Equipe (ASG)'!O53:P53),SUM(K53:L53)/SUM('Dimensionamento de Equipe (ASG)'!O53:P53),"não há")</f>
        <v>0.91801818774774424</v>
      </c>
      <c r="P135" s="619">
        <f>IF('Dimensionamento de Equipe (ASG)'!N53,J53/'Dimensionamento de Equipe (ASG)'!N53,"não há")</f>
        <v>1.3090917093672005</v>
      </c>
    </row>
    <row r="136" spans="1:16" ht="15.75" customHeight="1">
      <c r="A136" s="604" t="str">
        <f t="shared" si="4"/>
        <v>PEDRO CANÁRIO: FÓRUM</v>
      </c>
      <c r="B136" s="608">
        <f>IF('Dimensionamento de Equipe (ASG)'!E54&gt;0,B54/'Dimensionamento de Equipe (ASG)'!E54,"não há")</f>
        <v>4.070933502637005</v>
      </c>
      <c r="C136" s="608">
        <f>IF('Dimensionamento de Equipe (ASG)'!F54&gt;0,C54/'Dimensionamento de Equipe (ASG)'!F54,"não há")</f>
        <v>3.3924445855308374</v>
      </c>
      <c r="D136" s="608">
        <f>IF('Dimensionamento de Equipe (ASG)'!G54&gt;0,D54/'Dimensionamento de Equipe (ASG)'!G54,"não há")</f>
        <v>1.6283734010548021</v>
      </c>
      <c r="E136" s="608">
        <f>IF('Dimensionamento de Equipe (ASG)'!H54&gt;0,E54/'Dimensionamento de Equipe (ASG)'!H54,"não há")</f>
        <v>13.56977834212335</v>
      </c>
      <c r="F136" s="608">
        <f>IF('Dimensionamento de Equipe (ASG)'!I54&gt;0,F54/'Dimensionamento de Equipe (ASG)'!I54,"não há")</f>
        <v>13.56977834212335</v>
      </c>
      <c r="G136" s="608">
        <f>IF('Dimensionamento de Equipe (ASG)'!J54&gt;0,G54/'Dimensionamento de Equipe (ASG)'!J54,"não há")</f>
        <v>1.5077531491248168</v>
      </c>
      <c r="H136" s="608">
        <f>IF('Dimensionamento de Equipe (ASG)'!K54&gt;0,H54/'Dimensionamento de Equipe (ASG)'!K54,"não há")</f>
        <v>1.5077531491248168</v>
      </c>
      <c r="I136" s="608" t="str">
        <f>IF('Dimensionamento de Equipe (ASG)'!L54&gt;0,I54/'Dimensionamento de Equipe (ASG)'!L54,"não há")</f>
        <v>não há</v>
      </c>
      <c r="J136" s="608">
        <f>IF('Dimensionamento de Equipe (ASG)'!N54&gt;0,J54/'Dimensionamento de Equipe (ASG)'!N54,"não há")</f>
        <v>1.078335850454812</v>
      </c>
      <c r="K136" s="608">
        <f>IF('Dimensionamento de Equipe (ASG)'!O54&gt;0,K54/'Dimensionamento de Equipe (ASG)'!O54,"não há")</f>
        <v>0.45403614755992078</v>
      </c>
      <c r="L136" s="608">
        <f>IF('Dimensionamento de Equipe (ASG)'!P54&gt;0,L54/'Dimensionamento de Equipe (ASG)'!P54,"não há")</f>
        <v>0.90807229511984144</v>
      </c>
      <c r="M136" s="462">
        <f>IF(SUM('Dimensionamento de Equipe (ASG)'!E54:I54),SUM(B54:F54)/SUM('Dimensionamento de Equipe (ASG)'!E54:I54),"não há")</f>
        <v>4.135486587559833</v>
      </c>
      <c r="N136" s="426">
        <f>IF(SUM('Dimensionamento de Equipe (ASG)'!J54:L54),SUM(G54:I54)/SUM('Dimensionamento de Equipe (ASG)'!J54:L54),"não há")</f>
        <v>1.5077531491248168</v>
      </c>
      <c r="O136" s="426">
        <f>IF(SUM('Dimensionamento de Equipe (ASG)'!O54:P54),SUM(K54:L54)/SUM('Dimensionamento de Equipe (ASG)'!O54:P54),"não há")</f>
        <v>0.72984759990678816</v>
      </c>
      <c r="P136" s="619">
        <f>IF('Dimensionamento de Equipe (ASG)'!N54,J54/'Dimensionamento de Equipe (ASG)'!N54,"não há")</f>
        <v>1.078335850454812</v>
      </c>
    </row>
    <row r="137" spans="1:16" ht="15.75" customHeight="1">
      <c r="A137" s="604" t="str">
        <f t="shared" si="4"/>
        <v>PINHEIROS: FÓRUM</v>
      </c>
      <c r="B137" s="608">
        <f>IF('Dimensionamento de Equipe (ASG)'!E55&gt;0,B55/'Dimensionamento de Equipe (ASG)'!E55,"não há")</f>
        <v>6.5299540719274738</v>
      </c>
      <c r="C137" s="608">
        <f>IF('Dimensionamento de Equipe (ASG)'!F55&gt;0,C55/'Dimensionamento de Equipe (ASG)'!F55,"não há")</f>
        <v>5.4416283932728948</v>
      </c>
      <c r="D137" s="608">
        <f>IF('Dimensionamento de Equipe (ASG)'!G55&gt;0,D55/'Dimensionamento de Equipe (ASG)'!G55,"não há")</f>
        <v>2.6119816287709892</v>
      </c>
      <c r="E137" s="608">
        <f>IF('Dimensionamento de Equipe (ASG)'!H55&gt;0,E55/'Dimensionamento de Equipe (ASG)'!H55,"não há")</f>
        <v>21.766513573091576</v>
      </c>
      <c r="F137" s="608">
        <f>IF('Dimensionamento de Equipe (ASG)'!I55&gt;0,F55/'Dimensionamento de Equipe (ASG)'!I55,"não há")</f>
        <v>21.766513573091579</v>
      </c>
      <c r="G137" s="608">
        <f>IF('Dimensionamento de Equipe (ASG)'!J55&gt;0,G55/'Dimensionamento de Equipe (ASG)'!J55,"não há")</f>
        <v>2.4185015081212864</v>
      </c>
      <c r="H137" s="608">
        <f>IF('Dimensionamento de Equipe (ASG)'!K55&gt;0,H55/'Dimensionamento de Equipe (ASG)'!K55,"não há")</f>
        <v>2.4185015081212864</v>
      </c>
      <c r="I137" s="608" t="str">
        <f>IF('Dimensionamento de Equipe (ASG)'!L55&gt;0,I55/'Dimensionamento de Equipe (ASG)'!L55,"não há")</f>
        <v>não há</v>
      </c>
      <c r="J137" s="608" t="str">
        <f>IF('Dimensionamento de Equipe (ASG)'!N55&gt;0,J55/'Dimensionamento de Equipe (ASG)'!N55,"não há")</f>
        <v>não há</v>
      </c>
      <c r="K137" s="608">
        <f>IF('Dimensionamento de Equipe (ASG)'!O55&gt;0,K55/'Dimensionamento de Equipe (ASG)'!O55,"não há")</f>
        <v>0.72829369200962224</v>
      </c>
      <c r="L137" s="608">
        <f>IF('Dimensionamento de Equipe (ASG)'!P55&gt;0,L55/'Dimensionamento de Equipe (ASG)'!P55,"não há")</f>
        <v>1.4565873840192445</v>
      </c>
      <c r="M137" s="462">
        <f>IF(SUM('Dimensionamento de Equipe (ASG)'!E55:I55),SUM(B55:F55)/SUM('Dimensionamento de Equipe (ASG)'!E55:I55),"não há")</f>
        <v>6.2112450682544278</v>
      </c>
      <c r="N137" s="426">
        <f>IF(SUM('Dimensionamento de Equipe (ASG)'!J55:L55),SUM(G55:I55)/SUM('Dimensionamento de Equipe (ASG)'!J55:L55),"não há")</f>
        <v>2.4185015081212864</v>
      </c>
      <c r="O137" s="426">
        <f>IF(SUM('Dimensionamento de Equipe (ASG)'!O55:P55),SUM(K55:L55)/SUM('Dimensionamento de Equipe (ASG)'!O55:P55),"não há")</f>
        <v>1.0924405380144333</v>
      </c>
      <c r="P137" s="619" t="str">
        <f>IF('Dimensionamento de Equipe (ASG)'!N55,J55/'Dimensionamento de Equipe (ASG)'!N55,"não há")</f>
        <v>não há</v>
      </c>
    </row>
    <row r="138" spans="1:16" ht="15.75" customHeight="1">
      <c r="A138" s="604" t="str">
        <f t="shared" si="4"/>
        <v>PIÚMA: FÓRUM E ARQUIVO</v>
      </c>
      <c r="B138" s="608">
        <f>IF('Dimensionamento de Equipe (ASG)'!E56&gt;0,B56/'Dimensionamento de Equipe (ASG)'!E56,"não há")</f>
        <v>7.2566307440522406</v>
      </c>
      <c r="C138" s="608">
        <f>IF('Dimensionamento de Equipe (ASG)'!F56&gt;0,C56/'Dimensionamento de Equipe (ASG)'!F56,"não há")</f>
        <v>6.0471922867101995</v>
      </c>
      <c r="D138" s="608">
        <f>IF('Dimensionamento de Equipe (ASG)'!G56&gt;0,D56/'Dimensionamento de Equipe (ASG)'!G56,"não há")</f>
        <v>2.9026522976208962</v>
      </c>
      <c r="E138" s="608">
        <f>IF('Dimensionamento de Equipe (ASG)'!H56&gt;0,E56/'Dimensionamento de Equipe (ASG)'!H56,"não há")</f>
        <v>24.188769146840801</v>
      </c>
      <c r="F138" s="608">
        <f>IF('Dimensionamento de Equipe (ASG)'!I56&gt;0,F56/'Dimensionamento de Equipe (ASG)'!I56,"não há")</f>
        <v>24.188769146840801</v>
      </c>
      <c r="G138" s="608" t="str">
        <f>IF('Dimensionamento de Equipe (ASG)'!J56&gt;0,G56/'Dimensionamento de Equipe (ASG)'!J56,"não há")</f>
        <v>não há</v>
      </c>
      <c r="H138" s="608">
        <f>IF('Dimensionamento de Equipe (ASG)'!K56&gt;0,H56/'Dimensionamento de Equipe (ASG)'!K56,"não há")</f>
        <v>2.6876410163156441</v>
      </c>
      <c r="I138" s="608" t="str">
        <f>IF('Dimensionamento de Equipe (ASG)'!L56&gt;0,I56/'Dimensionamento de Equipe (ASG)'!L56,"não há")</f>
        <v>não há</v>
      </c>
      <c r="J138" s="608" t="str">
        <f>IF('Dimensionamento de Equipe (ASG)'!N56&gt;0,J56/'Dimensionamento de Equipe (ASG)'!N56,"não há")</f>
        <v>não há</v>
      </c>
      <c r="K138" s="608">
        <f>IF('Dimensionamento de Equipe (ASG)'!O56&gt;0,K56/'Dimensionamento de Equipe (ASG)'!O56,"não há")</f>
        <v>0.80934082199085888</v>
      </c>
      <c r="L138" s="608">
        <f>IF('Dimensionamento de Equipe (ASG)'!P56&gt;0,L56/'Dimensionamento de Equipe (ASG)'!P56,"não há")</f>
        <v>1.6186816439817178</v>
      </c>
      <c r="M138" s="462">
        <f>IF(SUM('Dimensionamento de Equipe (ASG)'!E56:I56),SUM(B56:F56)/SUM('Dimensionamento de Equipe (ASG)'!E56:I56),"não há")</f>
        <v>6.9872407020980241</v>
      </c>
      <c r="N138" s="426">
        <f>IF(SUM('Dimensionamento de Equipe (ASG)'!J56:L56),SUM(G56:I56)/SUM('Dimensionamento de Equipe (ASG)'!J56:L56),"não há")</f>
        <v>2.6876410163156441</v>
      </c>
      <c r="O138" s="426">
        <f>IF(SUM('Dimensionamento de Equipe (ASG)'!O56:P56),SUM(K56:L56)/SUM('Dimensionamento de Equipe (ASG)'!O56:P56),"não há")</f>
        <v>1.2140112329862884</v>
      </c>
      <c r="P138" s="619" t="str">
        <f>IF('Dimensionamento de Equipe (ASG)'!N56,J56/'Dimensionamento de Equipe (ASG)'!N56,"não há")</f>
        <v>não há</v>
      </c>
    </row>
    <row r="139" spans="1:16" ht="15.75" customHeight="1">
      <c r="A139" s="604" t="str">
        <f t="shared" si="4"/>
        <v>PRESIDENTE KENNEDY: FÓRUM</v>
      </c>
      <c r="B139" s="608">
        <f>IF('Dimensionamento de Equipe (ASG)'!E57&gt;0,B57/'Dimensionamento de Equipe (ASG)'!E57,"não há")</f>
        <v>6.4423579602059817</v>
      </c>
      <c r="C139" s="608">
        <f>IF('Dimensionamento de Equipe (ASG)'!F57&gt;0,C57/'Dimensionamento de Equipe (ASG)'!F57,"não há")</f>
        <v>5.3686316335049851</v>
      </c>
      <c r="D139" s="608">
        <f>IF('Dimensionamento de Equipe (ASG)'!G57&gt;0,D57/'Dimensionamento de Equipe (ASG)'!G57,"não há")</f>
        <v>2.5769431840823929</v>
      </c>
      <c r="E139" s="608">
        <f>IF('Dimensionamento de Equipe (ASG)'!H57&gt;0,E57/'Dimensionamento de Equipe (ASG)'!H57,"não há")</f>
        <v>21.474526534019937</v>
      </c>
      <c r="F139" s="608">
        <f>IF('Dimensionamento de Equipe (ASG)'!I57&gt;0,F57/'Dimensionamento de Equipe (ASG)'!I57,"não há")</f>
        <v>21.47452653401994</v>
      </c>
      <c r="G139" s="608">
        <f>IF('Dimensionamento de Equipe (ASG)'!J57&gt;0,G57/'Dimensionamento de Equipe (ASG)'!J57,"não há")</f>
        <v>2.3860585037799935</v>
      </c>
      <c r="H139" s="608">
        <f>IF('Dimensionamento de Equipe (ASG)'!K57&gt;0,H57/'Dimensionamento de Equipe (ASG)'!K57,"não há")</f>
        <v>2.3860585037799935</v>
      </c>
      <c r="I139" s="608" t="str">
        <f>IF('Dimensionamento de Equipe (ASG)'!L57&gt;0,I57/'Dimensionamento de Equipe (ASG)'!L57,"não há")</f>
        <v>não há</v>
      </c>
      <c r="J139" s="608" t="str">
        <f>IF('Dimensionamento de Equipe (ASG)'!N57&gt;0,J57/'Dimensionamento de Equipe (ASG)'!N57,"não há")</f>
        <v>não há</v>
      </c>
      <c r="K139" s="608">
        <f>IF('Dimensionamento de Equipe (ASG)'!O57&gt;0,K57/'Dimensionamento de Equipe (ASG)'!O57,"não há")</f>
        <v>0.71852399150198898</v>
      </c>
      <c r="L139" s="608">
        <f>IF('Dimensionamento de Equipe (ASG)'!P57&gt;0,L57/'Dimensionamento de Equipe (ASG)'!P57,"não há")</f>
        <v>1.437047983003978</v>
      </c>
      <c r="M139" s="462">
        <f>IF(SUM('Dimensionamento de Equipe (ASG)'!E57:I57),SUM(B57:F57)/SUM('Dimensionamento de Equipe (ASG)'!E57:I57),"não há")</f>
        <v>6.9843328177337387</v>
      </c>
      <c r="N139" s="426">
        <f>IF(SUM('Dimensionamento de Equipe (ASG)'!J57:L57),SUM(G57:I57)/SUM('Dimensionamento de Equipe (ASG)'!J57:L57),"não há")</f>
        <v>2.3860585037799935</v>
      </c>
      <c r="O139" s="426">
        <f>IF(SUM('Dimensionamento de Equipe (ASG)'!O57:P57),SUM(K57:L57)/SUM('Dimensionamento de Equipe (ASG)'!O57:P57),"não há")</f>
        <v>1.0777859872529834</v>
      </c>
      <c r="P139" s="619" t="str">
        <f>IF('Dimensionamento de Equipe (ASG)'!N57,J57/'Dimensionamento de Equipe (ASG)'!N57,"não há")</f>
        <v>não há</v>
      </c>
    </row>
    <row r="140" spans="1:16" ht="15.75" customHeight="1">
      <c r="A140" s="604" t="str">
        <f t="shared" si="4"/>
        <v>RIO BANANAL: FÓRUM</v>
      </c>
      <c r="B140" s="608">
        <f>IF('Dimensionamento de Equipe (ASG)'!E58&gt;0,B58/'Dimensionamento de Equipe (ASG)'!E58,"não há")</f>
        <v>9.117479360992613</v>
      </c>
      <c r="C140" s="608">
        <f>IF('Dimensionamento de Equipe (ASG)'!F58&gt;0,C58/'Dimensionamento de Equipe (ASG)'!F58,"não há")</f>
        <v>7.5978994674938454</v>
      </c>
      <c r="D140" s="608">
        <f>IF('Dimensionamento de Equipe (ASG)'!G58&gt;0,D58/'Dimensionamento de Equipe (ASG)'!G58,"não há")</f>
        <v>3.6469917443970448</v>
      </c>
      <c r="E140" s="608">
        <f>IF('Dimensionamento de Equipe (ASG)'!H58&gt;0,E58/'Dimensionamento de Equipe (ASG)'!H58,"não há")</f>
        <v>30.391597869975378</v>
      </c>
      <c r="F140" s="608">
        <f>IF('Dimensionamento de Equipe (ASG)'!I58&gt;0,F58/'Dimensionamento de Equipe (ASG)'!I58,"não há")</f>
        <v>30.391597869975381</v>
      </c>
      <c r="G140" s="608">
        <f>IF('Dimensionamento de Equipe (ASG)'!J58&gt;0,G58/'Dimensionamento de Equipe (ASG)'!J58,"não há")</f>
        <v>3.3768442077750418</v>
      </c>
      <c r="H140" s="608" t="str">
        <f>IF('Dimensionamento de Equipe (ASG)'!K58&gt;0,H58/'Dimensionamento de Equipe (ASG)'!K58,"não há")</f>
        <v>não há</v>
      </c>
      <c r="I140" s="608" t="str">
        <f>IF('Dimensionamento de Equipe (ASG)'!L58&gt;0,I58/'Dimensionamento de Equipe (ASG)'!L58,"não há")</f>
        <v>não há</v>
      </c>
      <c r="J140" s="608">
        <f>IF('Dimensionamento de Equipe (ASG)'!N58&gt;0,J58/'Dimensionamento de Equipe (ASG)'!N58,"não há")</f>
        <v>2.4150983685612983</v>
      </c>
      <c r="K140" s="608">
        <f>IF('Dimensionamento de Equipe (ASG)'!O58&gt;0,K58/'Dimensionamento de Equipe (ASG)'!O58,"não há")</f>
        <v>1.0168835236047575</v>
      </c>
      <c r="L140" s="608">
        <f>IF('Dimensionamento de Equipe (ASG)'!P58&gt;0,L58/'Dimensionamento de Equipe (ASG)'!P58,"não há")</f>
        <v>2.0337670472095151</v>
      </c>
      <c r="M140" s="462">
        <f>IF(SUM('Dimensionamento de Equipe (ASG)'!E58:I58),SUM(B58:F58)/SUM('Dimensionamento de Equipe (ASG)'!E58:I58),"não há")</f>
        <v>9.4902282379420946</v>
      </c>
      <c r="N140" s="426">
        <f>IF(SUM('Dimensionamento de Equipe (ASG)'!J58:L58),SUM(G58:I58)/SUM('Dimensionamento de Equipe (ASG)'!J58:L58),"não há")</f>
        <v>3.3768442077750418</v>
      </c>
      <c r="O140" s="426">
        <f>IF(SUM('Dimensionamento de Equipe (ASG)'!O58:P58),SUM(K58:L58)/SUM('Dimensionamento de Equipe (ASG)'!O58:P58),"não há")</f>
        <v>1.6944701428991495</v>
      </c>
      <c r="P140" s="619">
        <f>IF('Dimensionamento de Equipe (ASG)'!N58,J58/'Dimensionamento de Equipe (ASG)'!N58,"não há")</f>
        <v>2.4150983685612983</v>
      </c>
    </row>
    <row r="141" spans="1:16" ht="15.75" customHeight="1">
      <c r="A141" s="604" t="str">
        <f t="shared" si="4"/>
        <v>RIO NOVO DO SUL: FÓRUM</v>
      </c>
      <c r="B141" s="608">
        <f>IF('Dimensionamento de Equipe (ASG)'!E59&gt;0,B59/'Dimensionamento de Equipe (ASG)'!E59,"não há")</f>
        <v>11.93321266105213</v>
      </c>
      <c r="C141" s="608">
        <f>IF('Dimensionamento de Equipe (ASG)'!F59&gt;0,C59/'Dimensionamento de Equipe (ASG)'!F59,"não há")</f>
        <v>9.9443438842101095</v>
      </c>
      <c r="D141" s="608">
        <f>IF('Dimensionamento de Equipe (ASG)'!G59&gt;0,D59/'Dimensionamento de Equipe (ASG)'!G59,"não há")</f>
        <v>4.7732850644208522</v>
      </c>
      <c r="E141" s="608">
        <f>IF('Dimensionamento de Equipe (ASG)'!H59&gt;0,E59/'Dimensionamento de Equipe (ASG)'!H59,"não há")</f>
        <v>39.777375536840438</v>
      </c>
      <c r="F141" s="608">
        <f>IF('Dimensionamento de Equipe (ASG)'!I59&gt;0,F59/'Dimensionamento de Equipe (ASG)'!I59,"não há")</f>
        <v>39.777375536840431</v>
      </c>
      <c r="G141" s="608" t="str">
        <f>IF('Dimensionamento de Equipe (ASG)'!J59&gt;0,G59/'Dimensionamento de Equipe (ASG)'!J59,"não há")</f>
        <v>não há</v>
      </c>
      <c r="H141" s="608" t="str">
        <f>IF('Dimensionamento de Equipe (ASG)'!K59&gt;0,H59/'Dimensionamento de Equipe (ASG)'!K59,"não há")</f>
        <v>não há</v>
      </c>
      <c r="I141" s="608" t="str">
        <f>IF('Dimensionamento de Equipe (ASG)'!L59&gt;0,I59/'Dimensionamento de Equipe (ASG)'!L59,"não há")</f>
        <v>não há</v>
      </c>
      <c r="J141" s="608">
        <f>IF('Dimensionamento de Equipe (ASG)'!N59&gt;0,J59/'Dimensionamento de Equipe (ASG)'!N59,"não há")</f>
        <v>3.1609484692339826</v>
      </c>
      <c r="K141" s="608">
        <f>IF('Dimensionamento de Equipe (ASG)'!O59&gt;0,K59/'Dimensionamento de Equipe (ASG)'!O59,"não há")</f>
        <v>1.3309256712564137</v>
      </c>
      <c r="L141" s="608">
        <f>IF('Dimensionamento de Equipe (ASG)'!P59&gt;0,L59/'Dimensionamento de Equipe (ASG)'!P59,"não há")</f>
        <v>2.6618513425128274</v>
      </c>
      <c r="M141" s="462">
        <f>IF(SUM('Dimensionamento de Equipe (ASG)'!E59:I59),SUM(B59:F59)/SUM('Dimensionamento de Equipe (ASG)'!E59:I59),"não há")</f>
        <v>11.712108260021521</v>
      </c>
      <c r="N141" s="426" t="str">
        <f>IF(SUM('Dimensionamento de Equipe (ASG)'!J59:L59),SUM(G59:I59)/SUM('Dimensionamento de Equipe (ASG)'!J59:L59),"não há")</f>
        <v>não há</v>
      </c>
      <c r="O141" s="426">
        <f>IF(SUM('Dimensionamento de Equipe (ASG)'!O59:P59),SUM(K59:L59)/SUM('Dimensionamento de Equipe (ASG)'!O59:P59),"não há")</f>
        <v>2.1429295201802709</v>
      </c>
      <c r="P141" s="619">
        <f>IF('Dimensionamento de Equipe (ASG)'!N59,J59/'Dimensionamento de Equipe (ASG)'!N59,"não há")</f>
        <v>3.1609484692339826</v>
      </c>
    </row>
    <row r="142" spans="1:16" ht="15.75" customHeight="1">
      <c r="A142" s="604" t="str">
        <f t="shared" si="4"/>
        <v>SANTA LEOPOLDINA: FÓRUM</v>
      </c>
      <c r="B142" s="608">
        <f>IF('Dimensionamento de Equipe (ASG)'!E60&gt;0,B60/'Dimensionamento de Equipe (ASG)'!E60,"não há")</f>
        <v>12.889910184637799</v>
      </c>
      <c r="C142" s="608">
        <f>IF('Dimensionamento de Equipe (ASG)'!F60&gt;0,C60/'Dimensionamento de Equipe (ASG)'!F60,"não há")</f>
        <v>10.741591820531498</v>
      </c>
      <c r="D142" s="608">
        <f>IF('Dimensionamento de Equipe (ASG)'!G60&gt;0,D60/'Dimensionamento de Equipe (ASG)'!G60,"não há")</f>
        <v>5.1559640738551202</v>
      </c>
      <c r="E142" s="608">
        <f>IF('Dimensionamento de Equipe (ASG)'!H60&gt;0,E60/'Dimensionamento de Equipe (ASG)'!H60,"não há")</f>
        <v>42.966367282125994</v>
      </c>
      <c r="F142" s="608">
        <f>IF('Dimensionamento de Equipe (ASG)'!I60&gt;0,F60/'Dimensionamento de Equipe (ASG)'!I60,"não há")</f>
        <v>42.966367282126001</v>
      </c>
      <c r="G142" s="608" t="str">
        <f>IF('Dimensionamento de Equipe (ASG)'!J60&gt;0,G60/'Dimensionamento de Equipe (ASG)'!J60,"não há")</f>
        <v>não há</v>
      </c>
      <c r="H142" s="608" t="str">
        <f>IF('Dimensionamento de Equipe (ASG)'!K60&gt;0,H60/'Dimensionamento de Equipe (ASG)'!K60,"não há")</f>
        <v>não há</v>
      </c>
      <c r="I142" s="608" t="str">
        <f>IF('Dimensionamento de Equipe (ASG)'!L60&gt;0,I60/'Dimensionamento de Equipe (ASG)'!L60,"não há")</f>
        <v>não há</v>
      </c>
      <c r="J142" s="608" t="str">
        <f>IF('Dimensionamento de Equipe (ASG)'!N60&gt;0,J60/'Dimensionamento de Equipe (ASG)'!N60,"não há")</f>
        <v>não há</v>
      </c>
      <c r="K142" s="608">
        <f>IF('Dimensionamento de Equipe (ASG)'!O60&gt;0,K60/'Dimensionamento de Equipe (ASG)'!O60,"não há")</f>
        <v>1.4376273055885838</v>
      </c>
      <c r="L142" s="608">
        <f>IF('Dimensionamento de Equipe (ASG)'!P60&gt;0,L60/'Dimensionamento de Equipe (ASG)'!P60,"não há")</f>
        <v>2.8752546111771675</v>
      </c>
      <c r="M142" s="462">
        <f>IF(SUM('Dimensionamento de Equipe (ASG)'!E60:I60),SUM(B60:F60)/SUM('Dimensionamento de Equipe (ASG)'!E60:I60),"não há")</f>
        <v>13.698118930530958</v>
      </c>
      <c r="N142" s="426" t="str">
        <f>IF(SUM('Dimensionamento de Equipe (ASG)'!J60:L60),SUM(G60:I60)/SUM('Dimensionamento de Equipe (ASG)'!J60:L60),"não há")</f>
        <v>não há</v>
      </c>
      <c r="O142" s="426">
        <f>IF(SUM('Dimensionamento de Equipe (ASG)'!O60:P60),SUM(K60:L60)/SUM('Dimensionamento de Equipe (ASG)'!O60:P60),"não há")</f>
        <v>2.1564409583828756</v>
      </c>
      <c r="P142" s="619" t="str">
        <f>IF('Dimensionamento de Equipe (ASG)'!N60,J60/'Dimensionamento de Equipe (ASG)'!N60,"não há")</f>
        <v>não há</v>
      </c>
    </row>
    <row r="143" spans="1:16" ht="15.75" customHeight="1">
      <c r="A143" s="604" t="str">
        <f t="shared" si="4"/>
        <v>SANTA MARIA DE JETIBÁ: FÓRUM E ARQUIVO</v>
      </c>
      <c r="B143" s="608">
        <f>IF('Dimensionamento de Equipe (ASG)'!E61&gt;0,B61/'Dimensionamento de Equipe (ASG)'!E61,"não há")</f>
        <v>6.8239368202573019</v>
      </c>
      <c r="C143" s="608">
        <f>IF('Dimensionamento de Equipe (ASG)'!F61&gt;0,C61/'Dimensionamento de Equipe (ASG)'!F61,"não há")</f>
        <v>5.6866140168810846</v>
      </c>
      <c r="D143" s="608">
        <f>IF('Dimensionamento de Equipe (ASG)'!G61&gt;0,D61/'Dimensionamento de Equipe (ASG)'!G61,"não há")</f>
        <v>2.729574728102921</v>
      </c>
      <c r="E143" s="608">
        <f>IF('Dimensionamento de Equipe (ASG)'!H61&gt;0,E61/'Dimensionamento de Equipe (ASG)'!H61,"não há")</f>
        <v>22.746456067524338</v>
      </c>
      <c r="F143" s="608">
        <f>IF('Dimensionamento de Equipe (ASG)'!I61&gt;0,F61/'Dimensionamento de Equipe (ASG)'!I61,"não há")</f>
        <v>22.746456067524342</v>
      </c>
      <c r="G143" s="608">
        <f>IF('Dimensionamento de Equipe (ASG)'!J61&gt;0,G61/'Dimensionamento de Equipe (ASG)'!J61,"não há")</f>
        <v>2.5273840075027048</v>
      </c>
      <c r="H143" s="608">
        <f>IF('Dimensionamento de Equipe (ASG)'!K61&gt;0,H61/'Dimensionamento de Equipe (ASG)'!K61,"não há")</f>
        <v>2.5273840075027048</v>
      </c>
      <c r="I143" s="608" t="str">
        <f>IF('Dimensionamento de Equipe (ASG)'!L61&gt;0,I61/'Dimensionamento de Equipe (ASG)'!L61,"não há")</f>
        <v>não há</v>
      </c>
      <c r="J143" s="608" t="str">
        <f>IF('Dimensionamento de Equipe (ASG)'!N61&gt;0,J61/'Dimensionamento de Equipe (ASG)'!N61,"não há")</f>
        <v>não há</v>
      </c>
      <c r="K143" s="608">
        <f>IF('Dimensionamento de Equipe (ASG)'!O61&gt;0,K61/'Dimensionamento de Equipe (ASG)'!O61,"não há")</f>
        <v>0.76108194424078512</v>
      </c>
      <c r="L143" s="608">
        <f>IF('Dimensionamento de Equipe (ASG)'!P61&gt;0,L61/'Dimensionamento de Equipe (ASG)'!P61,"não há")</f>
        <v>1.5221638884815702</v>
      </c>
      <c r="M143" s="462">
        <f>IF(SUM('Dimensionamento de Equipe (ASG)'!E61:I61),SUM(B61:F61)/SUM('Dimensionamento de Equipe (ASG)'!E61:I61),"não há")</f>
        <v>6.80546972907044</v>
      </c>
      <c r="N143" s="426">
        <f>IF(SUM('Dimensionamento de Equipe (ASG)'!J61:L61),SUM(G61:I61)/SUM('Dimensionamento de Equipe (ASG)'!J61:L61),"não há")</f>
        <v>2.5273840075027048</v>
      </c>
      <c r="O143" s="426">
        <f>IF(SUM('Dimensionamento de Equipe (ASG)'!O61:P61),SUM(K61:L61)/SUM('Dimensionamento de Equipe (ASG)'!O61:P61),"não há")</f>
        <v>1.1416229163611775</v>
      </c>
      <c r="P143" s="619" t="str">
        <f>IF('Dimensionamento de Equipe (ASG)'!N61,J61/'Dimensionamento de Equipe (ASG)'!N61,"não há")</f>
        <v>não há</v>
      </c>
    </row>
    <row r="144" spans="1:16" ht="15.75" customHeight="1">
      <c r="A144" s="604" t="str">
        <f t="shared" si="4"/>
        <v>SANTA TERESA: FÓRUM E ARQUIVO</v>
      </c>
      <c r="B144" s="608">
        <f>IF('Dimensionamento de Equipe (ASG)'!E62&gt;0,B62/'Dimensionamento de Equipe (ASG)'!E62,"não há")</f>
        <v>6.5529504415187674</v>
      </c>
      <c r="C144" s="608">
        <f>IF('Dimensionamento de Equipe (ASG)'!F62&gt;0,C62/'Dimensionamento de Equipe (ASG)'!F62,"não há")</f>
        <v>5.4607920345989731</v>
      </c>
      <c r="D144" s="608">
        <f>IF('Dimensionamento de Equipe (ASG)'!G62&gt;0,D62/'Dimensionamento de Equipe (ASG)'!G62,"não há")</f>
        <v>2.6211801766075071</v>
      </c>
      <c r="E144" s="608">
        <f>IF('Dimensionamento de Equipe (ASG)'!H62&gt;0,E62/'Dimensionamento de Equipe (ASG)'!H62,"não há")</f>
        <v>21.843168138395892</v>
      </c>
      <c r="F144" s="608">
        <f>IF('Dimensionamento de Equipe (ASG)'!I62&gt;0,F62/'Dimensionamento de Equipe (ASG)'!I62,"não há")</f>
        <v>21.843168138395892</v>
      </c>
      <c r="G144" s="608">
        <f>IF('Dimensionamento de Equipe (ASG)'!J62&gt;0,G62/'Dimensionamento de Equipe (ASG)'!J62,"não há")</f>
        <v>2.4270186820439883</v>
      </c>
      <c r="H144" s="608">
        <f>IF('Dimensionamento de Equipe (ASG)'!K62&gt;0,H62/'Dimensionamento de Equipe (ASG)'!K62,"não há")</f>
        <v>2.4270186820439879</v>
      </c>
      <c r="I144" s="608" t="str">
        <f>IF('Dimensionamento de Equipe (ASG)'!L62&gt;0,I62/'Dimensionamento de Equipe (ASG)'!L62,"não há")</f>
        <v>não há</v>
      </c>
      <c r="J144" s="608" t="str">
        <f>IF('Dimensionamento de Equipe (ASG)'!N62&gt;0,J62/'Dimensionamento de Equipe (ASG)'!N62,"não há")</f>
        <v>não há</v>
      </c>
      <c r="K144" s="608">
        <f>IF('Dimensionamento de Equipe (ASG)'!O62&gt;0,K62/'Dimensionamento de Equipe (ASG)'!O62,"não há")</f>
        <v>0.73085850498196181</v>
      </c>
      <c r="L144" s="608">
        <f>IF('Dimensionamento de Equipe (ASG)'!P62&gt;0,L62/'Dimensionamento de Equipe (ASG)'!P62,"não há")</f>
        <v>1.4617170099639236</v>
      </c>
      <c r="M144" s="462">
        <f>IF(SUM('Dimensionamento de Equipe (ASG)'!E62:I62),SUM(B62:F62)/SUM('Dimensionamento de Equipe (ASG)'!E62:I62),"não há")</f>
        <v>6.5650121376916326</v>
      </c>
      <c r="N144" s="426">
        <f>IF(SUM('Dimensionamento de Equipe (ASG)'!J62:L62),SUM(G62:I62)/SUM('Dimensionamento de Equipe (ASG)'!J62:L62),"não há")</f>
        <v>2.4270186820439879</v>
      </c>
      <c r="O144" s="426">
        <f>IF(SUM('Dimensionamento de Equipe (ASG)'!O62:P62),SUM(K62:L62)/SUM('Dimensionamento de Equipe (ASG)'!O62:P62),"não há")</f>
        <v>1.0962877574729426</v>
      </c>
      <c r="P144" s="619" t="str">
        <f>IF('Dimensionamento de Equipe (ASG)'!N62,J62/'Dimensionamento de Equipe (ASG)'!N62,"não há")</f>
        <v>não há</v>
      </c>
    </row>
    <row r="145" spans="1:17" ht="15.75" customHeight="1">
      <c r="A145" s="604" t="str">
        <f t="shared" si="4"/>
        <v>SÃO DOMINGOS DO NORTE: FÓRUM</v>
      </c>
      <c r="B145" s="608">
        <f>IF('Dimensionamento de Equipe (ASG)'!E63&gt;0,B63/'Dimensionamento de Equipe (ASG)'!E63,"não há")</f>
        <v>6.3271951556647634</v>
      </c>
      <c r="C145" s="608">
        <f>IF('Dimensionamento de Equipe (ASG)'!F63&gt;0,C63/'Dimensionamento de Equipe (ASG)'!F63,"não há")</f>
        <v>5.272662629720636</v>
      </c>
      <c r="D145" s="608" t="str">
        <f>IF('Dimensionamento de Equipe (ASG)'!G63&gt;0,D63/'Dimensionamento de Equipe (ASG)'!G63,"não há")</f>
        <v>não há</v>
      </c>
      <c r="E145" s="608">
        <f>IF('Dimensionamento de Equipe (ASG)'!H63&gt;0,E63/'Dimensionamento de Equipe (ASG)'!H63,"não há")</f>
        <v>21.090650518882541</v>
      </c>
      <c r="F145" s="608">
        <f>IF('Dimensionamento de Equipe (ASG)'!I63&gt;0,F63/'Dimensionamento de Equipe (ASG)'!I63,"não há")</f>
        <v>21.090650518882544</v>
      </c>
      <c r="G145" s="608">
        <f>IF('Dimensionamento de Equipe (ASG)'!J63&gt;0,G63/'Dimensionamento de Equipe (ASG)'!J63,"não há")</f>
        <v>2.3434056132091721</v>
      </c>
      <c r="H145" s="608">
        <f>IF('Dimensionamento de Equipe (ASG)'!K63&gt;0,H63/'Dimensionamento de Equipe (ASG)'!K63,"não há")</f>
        <v>2.3434056132091716</v>
      </c>
      <c r="I145" s="608" t="str">
        <f>IF('Dimensionamento de Equipe (ASG)'!L63&gt;0,I63/'Dimensionamento de Equipe (ASG)'!L63,"não há")</f>
        <v>não há</v>
      </c>
      <c r="J145" s="608" t="str">
        <f>IF('Dimensionamento de Equipe (ASG)'!N63&gt;0,J63/'Dimensionamento de Equipe (ASG)'!N63,"não há")</f>
        <v>não há</v>
      </c>
      <c r="K145" s="608">
        <f>IF('Dimensionamento de Equipe (ASG)'!O63&gt;0,K63/'Dimensionamento de Equipe (ASG)'!O63,"não há")</f>
        <v>0.70567974433307279</v>
      </c>
      <c r="L145" s="608">
        <f>IF('Dimensionamento de Equipe (ASG)'!P63&gt;0,L63/'Dimensionamento de Equipe (ASG)'!P63,"não há")</f>
        <v>1.4113594886661456</v>
      </c>
      <c r="M145" s="462">
        <f>IF(SUM('Dimensionamento de Equipe (ASG)'!E63:I63),SUM(B63:F63)/SUM('Dimensionamento de Equipe (ASG)'!E63:I63),"não há")</f>
        <v>6.9806914606920252</v>
      </c>
      <c r="N145" s="426">
        <f>IF(SUM('Dimensionamento de Equipe (ASG)'!J63:L63),SUM(G63:I63)/SUM('Dimensionamento de Equipe (ASG)'!J63:L63),"não há")</f>
        <v>2.3434056132091721</v>
      </c>
      <c r="O145" s="426">
        <f>IF(SUM('Dimensionamento de Equipe (ASG)'!O63:P63),SUM(K63:L63)/SUM('Dimensionamento de Equipe (ASG)'!O63:P63),"não há")</f>
        <v>1.0585196164996091</v>
      </c>
      <c r="P145" s="619" t="str">
        <f>IF('Dimensionamento de Equipe (ASG)'!N63,J63/'Dimensionamento de Equipe (ASG)'!N63,"não há")</f>
        <v>não há</v>
      </c>
    </row>
    <row r="146" spans="1:17" ht="15.75" customHeight="1">
      <c r="A146" s="604" t="str">
        <f t="shared" si="4"/>
        <v>SÃO GABRIEL DA PALHA: FÓRUM E ARQUIVO</v>
      </c>
      <c r="B146" s="608">
        <f>IF('Dimensionamento de Equipe (ASG)'!E64&gt;0,B64/'Dimensionamento de Equipe (ASG)'!E64,"não há")</f>
        <v>5.4833636553921288</v>
      </c>
      <c r="C146" s="608">
        <f>IF('Dimensionamento de Equipe (ASG)'!F64&gt;0,C64/'Dimensionamento de Equipe (ASG)'!F64,"não há")</f>
        <v>4.5694697128267743</v>
      </c>
      <c r="D146" s="608">
        <f>IF('Dimensionamento de Equipe (ASG)'!G64&gt;0,D64/'Dimensionamento de Equipe (ASG)'!G64,"não há")</f>
        <v>2.1933454621568518</v>
      </c>
      <c r="E146" s="608">
        <f>IF('Dimensionamento de Equipe (ASG)'!H64&gt;0,E64/'Dimensionamento de Equipe (ASG)'!H64,"não há")</f>
        <v>18.277878851307097</v>
      </c>
      <c r="F146" s="608">
        <f>IF('Dimensionamento de Equipe (ASG)'!I64&gt;0,F64/'Dimensionamento de Equipe (ASG)'!I64,"não há")</f>
        <v>18.277878851307097</v>
      </c>
      <c r="G146" s="608">
        <f>IF('Dimensionamento de Equipe (ASG)'!J64&gt;0,G64/'Dimensionamento de Equipe (ASG)'!J64,"não há")</f>
        <v>2.0308754279230108</v>
      </c>
      <c r="H146" s="608" t="str">
        <f>IF('Dimensionamento de Equipe (ASG)'!K64&gt;0,H64/'Dimensionamento de Equipe (ASG)'!K64,"não há")</f>
        <v>não há</v>
      </c>
      <c r="I146" s="608" t="str">
        <f>IF('Dimensionamento de Equipe (ASG)'!L64&gt;0,I64/'Dimensionamento de Equipe (ASG)'!L64,"não há")</f>
        <v>não há</v>
      </c>
      <c r="J146" s="608">
        <f>IF('Dimensionamento de Equipe (ASG)'!N64&gt;0,J64/'Dimensionamento de Equipe (ASG)'!N64,"não há")</f>
        <v>1.4524697116423313</v>
      </c>
      <c r="K146" s="608">
        <f>IF('Dimensionamento de Equipe (ASG)'!O64&gt;0,K64/'Dimensionamento de Equipe (ASG)'!O64,"não há")</f>
        <v>0.61156619437571846</v>
      </c>
      <c r="L146" s="608">
        <f>IF('Dimensionamento de Equipe (ASG)'!P64&gt;0,L64/'Dimensionamento de Equipe (ASG)'!P64,"não há")</f>
        <v>1.2231323887514371</v>
      </c>
      <c r="M146" s="462">
        <f>IF(SUM('Dimensionamento de Equipe (ASG)'!E64:I64),SUM(B64:F64)/SUM('Dimensionamento de Equipe (ASG)'!E64:I64),"não há")</f>
        <v>5.3551276991028285</v>
      </c>
      <c r="N146" s="426">
        <f>IF(SUM('Dimensionamento de Equipe (ASG)'!J64:L64),SUM(G64:I64)/SUM('Dimensionamento de Equipe (ASG)'!J64:L64),"não há")</f>
        <v>2.0308754279230108</v>
      </c>
      <c r="O146" s="426">
        <f>IF(SUM('Dimensionamento de Equipe (ASG)'!O64:P64),SUM(K64:L64)/SUM('Dimensionamento de Equipe (ASG)'!O64:P64),"não há")</f>
        <v>1.0037966129410356</v>
      </c>
      <c r="P146" s="619">
        <f>IF('Dimensionamento de Equipe (ASG)'!N64,J64/'Dimensionamento de Equipe (ASG)'!N64,"não há")</f>
        <v>1.4524697116423313</v>
      </c>
    </row>
    <row r="147" spans="1:17" ht="15.75" customHeight="1">
      <c r="A147" s="604" t="str">
        <f t="shared" si="4"/>
        <v>SÃO JOSÉ DO CALÇADO: FÓRUM</v>
      </c>
      <c r="B147" s="608">
        <f>IF('Dimensionamento de Equipe (ASG)'!E65&gt;0,B65/'Dimensionamento de Equipe (ASG)'!E65,"não há")</f>
        <v>5.7934266653162876</v>
      </c>
      <c r="C147" s="608">
        <f>IF('Dimensionamento de Equipe (ASG)'!F65&gt;0,C65/'Dimensionamento de Equipe (ASG)'!F65,"não há")</f>
        <v>4.8278555544302391</v>
      </c>
      <c r="D147" s="608">
        <f>IF('Dimensionamento de Equipe (ASG)'!G65&gt;0,D65/'Dimensionamento de Equipe (ASG)'!G65,"não há")</f>
        <v>2.3173706661265152</v>
      </c>
      <c r="E147" s="608">
        <f>IF('Dimensionamento de Equipe (ASG)'!H65&gt;0,E65/'Dimensionamento de Equipe (ASG)'!H65,"não há")</f>
        <v>19.31142221772096</v>
      </c>
      <c r="F147" s="608">
        <f>IF('Dimensionamento de Equipe (ASG)'!I65&gt;0,F65/'Dimensionamento de Equipe (ASG)'!I65,"não há")</f>
        <v>19.31142221772096</v>
      </c>
      <c r="G147" s="608">
        <f>IF('Dimensionamento de Equipe (ASG)'!J65&gt;0,G65/'Dimensionamento de Equipe (ASG)'!J65,"não há")</f>
        <v>2.1457135797467735</v>
      </c>
      <c r="H147" s="608">
        <f>IF('Dimensionamento de Equipe (ASG)'!K65&gt;0,H65/'Dimensionamento de Equipe (ASG)'!K65,"não há")</f>
        <v>2.145713579746773</v>
      </c>
      <c r="I147" s="608" t="str">
        <f>IF('Dimensionamento de Equipe (ASG)'!L65&gt;0,I65/'Dimensionamento de Equipe (ASG)'!L65,"não há")</f>
        <v>não há</v>
      </c>
      <c r="J147" s="608" t="str">
        <f>IF('Dimensionamento de Equipe (ASG)'!N65&gt;0,J65/'Dimensionamento de Equipe (ASG)'!N65,"não há")</f>
        <v>não há</v>
      </c>
      <c r="K147" s="608">
        <f>IF('Dimensionamento de Equipe (ASG)'!O65&gt;0,K65/'Dimensionamento de Equipe (ASG)'!O65,"não há")</f>
        <v>0.64614789767192971</v>
      </c>
      <c r="L147" s="608">
        <f>IF('Dimensionamento de Equipe (ASG)'!P65&gt;0,L65/'Dimensionamento de Equipe (ASG)'!P65,"não há")</f>
        <v>1.2922957953438594</v>
      </c>
      <c r="M147" s="462">
        <f>IF(SUM('Dimensionamento de Equipe (ASG)'!E65:I65),SUM(B65:F65)/SUM('Dimensionamento de Equipe (ASG)'!E65:I65),"não há")</f>
        <v>6.0588745910752486</v>
      </c>
      <c r="N147" s="426">
        <f>IF(SUM('Dimensionamento de Equipe (ASG)'!J65:L65),SUM(G65:I65)/SUM('Dimensionamento de Equipe (ASG)'!J65:L65),"não há")</f>
        <v>2.145713579746773</v>
      </c>
      <c r="O147" s="426">
        <f>IF(SUM('Dimensionamento de Equipe (ASG)'!O65:P65),SUM(K65:L65)/SUM('Dimensionamento de Equipe (ASG)'!O65:P65),"não há")</f>
        <v>0.96922184650789456</v>
      </c>
      <c r="P147" s="619" t="str">
        <f>IF('Dimensionamento de Equipe (ASG)'!N65,J65/'Dimensionamento de Equipe (ASG)'!N65,"não há")</f>
        <v>não há</v>
      </c>
    </row>
    <row r="148" spans="1:17" ht="15.75" customHeight="1">
      <c r="A148" s="604" t="str">
        <f t="shared" si="4"/>
        <v>SÃO MATEUS: FÓRUM</v>
      </c>
      <c r="B148" s="608">
        <f>IF('Dimensionamento de Equipe (ASG)'!E66&gt;0,B66/'Dimensionamento de Equipe (ASG)'!E66,"não há")</f>
        <v>4.7064362931858454</v>
      </c>
      <c r="C148" s="608">
        <f>IF('Dimensionamento de Equipe (ASG)'!F66&gt;0,C66/'Dimensionamento de Equipe (ASG)'!F66,"não há")</f>
        <v>3.922030244321538</v>
      </c>
      <c r="D148" s="608">
        <f>IF('Dimensionamento de Equipe (ASG)'!G66&gt;0,D66/'Dimensionamento de Equipe (ASG)'!G66,"não há")</f>
        <v>1.8825745172743382</v>
      </c>
      <c r="E148" s="608">
        <f>IF('Dimensionamento de Equipe (ASG)'!H66&gt;0,E66/'Dimensionamento de Equipe (ASG)'!H66,"não há")</f>
        <v>15.688120977286154</v>
      </c>
      <c r="F148" s="608">
        <f>IF('Dimensionamento de Equipe (ASG)'!I66&gt;0,F66/'Dimensionamento de Equipe (ASG)'!I66,"não há")</f>
        <v>15.688120977286149</v>
      </c>
      <c r="G148" s="608">
        <f>IF('Dimensionamento de Equipe (ASG)'!J66&gt;0,G66/'Dimensionamento de Equipe (ASG)'!J66,"não há")</f>
        <v>1.7431245530317945</v>
      </c>
      <c r="H148" s="608">
        <f>IF('Dimensionamento de Equipe (ASG)'!K66&gt;0,H66/'Dimensionamento de Equipe (ASG)'!K66,"não há")</f>
        <v>1.7431245530317949</v>
      </c>
      <c r="I148" s="608" t="str">
        <f>IF('Dimensionamento de Equipe (ASG)'!L66&gt;0,I66/'Dimensionamento de Equipe (ASG)'!L66,"não há")</f>
        <v>não há</v>
      </c>
      <c r="J148" s="608">
        <f>IF('Dimensionamento de Equipe (ASG)'!N66&gt;0,J66/'Dimensionamento de Equipe (ASG)'!N66,"não há")</f>
        <v>1.2466720420602473</v>
      </c>
      <c r="K148" s="608">
        <f>IF('Dimensionamento de Equipe (ASG)'!O66&gt;0,K66/'Dimensionamento de Equipe (ASG)'!O66,"não há")</f>
        <v>0.5249145440253673</v>
      </c>
      <c r="L148" s="608">
        <f>IF('Dimensionamento de Equipe (ASG)'!P66&gt;0,L66/'Dimensionamento de Equipe (ASG)'!P66,"não há")</f>
        <v>1.0498290880507348</v>
      </c>
      <c r="M148" s="462">
        <f>IF(SUM('Dimensionamento de Equipe (ASG)'!E66:I66),SUM(B66:F66)/SUM('Dimensionamento de Equipe (ASG)'!E66:I66),"não há")</f>
        <v>4.6910692310371314</v>
      </c>
      <c r="N148" s="426">
        <f>IF(SUM('Dimensionamento de Equipe (ASG)'!J66:L66),SUM(G66:I66)/SUM('Dimensionamento de Equipe (ASG)'!J66:L66),"não há")</f>
        <v>1.7431245530317947</v>
      </c>
      <c r="O148" s="426">
        <f>IF(SUM('Dimensionamento de Equipe (ASG)'!O66:P66),SUM(K66:L66)/SUM('Dimensionamento de Equipe (ASG)'!O66:P66),"não há")</f>
        <v>0.84049596045624586</v>
      </c>
      <c r="P148" s="619">
        <f>IF('Dimensionamento de Equipe (ASG)'!N66,J66/'Dimensionamento de Equipe (ASG)'!N66,"não há")</f>
        <v>1.2466720420602473</v>
      </c>
    </row>
    <row r="149" spans="1:17" ht="15.75" customHeight="1">
      <c r="A149" s="605" t="str">
        <f t="shared" si="4"/>
        <v>SERRA: FÓRUM CÍVEL E CRIMINAL CARAPINA</v>
      </c>
      <c r="B149" s="607">
        <f ca="1">IF('Dimensionamento de Equipe (ASG)'!E67&gt;0,B67/'Dimensionamento de Equipe (ASG)'!E67,"não há")</f>
        <v>5.6600897716533192</v>
      </c>
      <c r="C149" s="607">
        <f ca="1">IF('Dimensionamento de Equipe (ASG)'!F67&gt;0,C67/'Dimensionamento de Equipe (ASG)'!F67,"não há")</f>
        <v>1.4164388817951252</v>
      </c>
      <c r="D149" s="607">
        <f ca="1">IF('Dimensionamento de Equipe (ASG)'!G67&gt;0,D67/'Dimensionamento de Equipe (ASG)'!G67,"não há")</f>
        <v>2.2640359086613278</v>
      </c>
      <c r="E149" s="607">
        <f ca="1">IF('Dimensionamento de Equipe (ASG)'!H67&gt;0,E67/'Dimensionamento de Equipe (ASG)'!H67,"não há")</f>
        <v>18.866965905511069</v>
      </c>
      <c r="F149" s="607">
        <f ca="1">IF('Dimensionamento de Equipe (ASG)'!I67&gt;0,F67/'Dimensionamento de Equipe (ASG)'!I67,"não há")</f>
        <v>18.866965905511066</v>
      </c>
      <c r="G149" s="607">
        <f ca="1">IF('Dimensionamento de Equipe (ASG)'!J67&gt;0,G67/'Dimensionamento de Equipe (ASG)'!J67,"não há")</f>
        <v>2.0963295450567854</v>
      </c>
      <c r="H149" s="607">
        <f ca="1">IF('Dimensionamento de Equipe (ASG)'!K67&gt;0,H67/'Dimensionamento de Equipe (ASG)'!K67,"não há")</f>
        <v>2.0963295450567854</v>
      </c>
      <c r="I149" s="607" t="str">
        <f>IF('Dimensionamento de Equipe (ASG)'!L67&gt;0,I67/'Dimensionamento de Equipe (ASG)'!L67,"não há")</f>
        <v>não há</v>
      </c>
      <c r="J149" s="607">
        <f ca="1">IF('Dimensionamento de Equipe (ASG)'!N67&gt;0,J67/'Dimensionamento de Equipe (ASG)'!N67,"não há")</f>
        <v>1.4992820967507208</v>
      </c>
      <c r="K149" s="607">
        <f ca="1">IF('Dimensionamento de Equipe (ASG)'!O67&gt;0,K67/'Dimensionamento de Equipe (ASG)'!O67,"não há")</f>
        <v>0.63127667231609286</v>
      </c>
      <c r="L149" s="607">
        <f ca="1">IF('Dimensionamento de Equipe (ASG)'!P67&gt;0,L67/'Dimensionamento de Equipe (ASG)'!P67,"não há")</f>
        <v>1.2625533446321857</v>
      </c>
      <c r="M149" s="462">
        <f ca="1">IF(SUM('Dimensionamento de Equipe (ASG)'!E67:I67),SUM(B67:F67)/SUM('Dimensionamento de Equipe (ASG)'!E67:I67),"não há")</f>
        <v>4.9287162925363166</v>
      </c>
      <c r="N149" s="426">
        <f ca="1">IF(SUM('Dimensionamento de Equipe (ASG)'!J67:L67),SUM(G67:I67)/SUM('Dimensionamento de Equipe (ASG)'!J67:L67),"não há")</f>
        <v>2.0963295450567854</v>
      </c>
      <c r="O149" s="426">
        <f ca="1">IF(SUM('Dimensionamento de Equipe (ASG)'!O67:P67),SUM(K67:L67)/SUM('Dimensionamento de Equipe (ASG)'!O67:P67),"não há")</f>
        <v>1.0993152410467608</v>
      </c>
      <c r="P149" s="619">
        <f ca="1">IF('Dimensionamento de Equipe (ASG)'!N67,J67/'Dimensionamento de Equipe (ASG)'!N67,"não há")</f>
        <v>1.4992820967507208</v>
      </c>
    </row>
    <row r="150" spans="1:17" ht="15.75" customHeight="1">
      <c r="A150" s="604" t="str">
        <f t="shared" ref="A150:A164" si="5">A69</f>
        <v>VARGEM ALTA: FÓRUM</v>
      </c>
      <c r="B150" s="608">
        <f>IF('Dimensionamento de Equipe (ASG)'!E68&gt;0,B69/'Dimensionamento de Equipe (ASG)'!E68,"não há")</f>
        <v>7.3205803603713928</v>
      </c>
      <c r="C150" s="608">
        <f>IF('Dimensionamento de Equipe (ASG)'!F68&gt;0,C69/'Dimensionamento de Equipe (ASG)'!F68,"não há")</f>
        <v>6.1004836336428276</v>
      </c>
      <c r="D150" s="608">
        <f>IF('Dimensionamento de Equipe (ASG)'!G68&gt;0,D69/'Dimensionamento de Equipe (ASG)'!G68,"não há")</f>
        <v>2.9282321441485575</v>
      </c>
      <c r="E150" s="608">
        <f>IF('Dimensionamento de Equipe (ASG)'!H68&gt;0,E69/'Dimensionamento de Equipe (ASG)'!H68,"não há")</f>
        <v>24.401934534571311</v>
      </c>
      <c r="F150" s="608">
        <f>IF('Dimensionamento de Equipe (ASG)'!I68&gt;0,F69/'Dimensionamento de Equipe (ASG)'!I68,"não há")</f>
        <v>24.401934534571311</v>
      </c>
      <c r="G150" s="608">
        <f>IF('Dimensionamento de Equipe (ASG)'!J68&gt;0,G69/'Dimensionamento de Equipe (ASG)'!J68,"não há")</f>
        <v>2.711326059396812</v>
      </c>
      <c r="H150" s="608">
        <f>IF('Dimensionamento de Equipe (ASG)'!K68&gt;0,H69/'Dimensionamento de Equipe (ASG)'!K68,"não há")</f>
        <v>2.711326059396812</v>
      </c>
      <c r="I150" s="608" t="str">
        <f>IF('Dimensionamento de Equipe (ASG)'!L68&gt;0,I69/'Dimensionamento de Equipe (ASG)'!L68,"não há")</f>
        <v>não há</v>
      </c>
      <c r="J150" s="608" t="str">
        <f>IF('Dimensionamento de Equipe (ASG)'!N68&gt;0,J69/'Dimensionamento de Equipe (ASG)'!N68,"não há")</f>
        <v>não há</v>
      </c>
      <c r="K150" s="608">
        <f>IF('Dimensionamento de Equipe (ASG)'!O68&gt;0,K69/'Dimensionamento de Equipe (ASG)'!O68,"não há")</f>
        <v>0.81647320020648839</v>
      </c>
      <c r="L150" s="608">
        <f>IF('Dimensionamento de Equipe (ASG)'!P68&gt;0,L69/'Dimensionamento de Equipe (ASG)'!P68,"não há")</f>
        <v>1.6329464004129768</v>
      </c>
      <c r="M150" s="462">
        <f>IF(SUM('Dimensionamento de Equipe (ASG)'!E68:I68),SUM(B69:F69)/SUM('Dimensionamento de Equipe (ASG)'!E68:I68),"não há")</f>
        <v>7.6800561445123385</v>
      </c>
      <c r="N150" s="426">
        <f>IF(SUM('Dimensionamento de Equipe (ASG)'!J68:L68),SUM(G69:I69)/SUM('Dimensionamento de Equipe (ASG)'!J68:L68),"não há")</f>
        <v>2.711326059396812</v>
      </c>
      <c r="O150" s="426">
        <f>IF(SUM('Dimensionamento de Equipe (ASG)'!O68:P68),SUM(K69:L69)/SUM('Dimensionamento de Equipe (ASG)'!O68:P68),"não há")</f>
        <v>1.2247098003097325</v>
      </c>
      <c r="P150" s="619" t="str">
        <f>IF('Dimensionamento de Equipe (ASG)'!N68,J69/'Dimensionamento de Equipe (ASG)'!N68,"não há")</f>
        <v>não há</v>
      </c>
    </row>
    <row r="151" spans="1:17" ht="15.75" customHeight="1">
      <c r="A151" s="604" t="str">
        <f t="shared" si="5"/>
        <v>VENDA NOVA DO IMIGRANTE: FÓRUM</v>
      </c>
      <c r="B151" s="608">
        <f>IF('Dimensionamento de Equipe (ASG)'!E69&gt;0,B70/'Dimensionamento de Equipe (ASG)'!E69,"não há")</f>
        <v>6.1451687945620863</v>
      </c>
      <c r="C151" s="608">
        <f>IF('Dimensionamento de Equipe (ASG)'!F69&gt;0,C70/'Dimensionamento de Equipe (ASG)'!F69,"não há")</f>
        <v>5.1209739954684057</v>
      </c>
      <c r="D151" s="608">
        <f>IF('Dimensionamento de Equipe (ASG)'!G69&gt;0,D70/'Dimensionamento de Equipe (ASG)'!G69,"não há")</f>
        <v>2.4580675178248343</v>
      </c>
      <c r="E151" s="608">
        <f>IF('Dimensionamento de Equipe (ASG)'!H69&gt;0,E70/'Dimensionamento de Equipe (ASG)'!H69,"não há")</f>
        <v>20.483895981873626</v>
      </c>
      <c r="F151" s="608">
        <f>IF('Dimensionamento de Equipe (ASG)'!I69&gt;0,F70/'Dimensionamento de Equipe (ASG)'!I69,"não há")</f>
        <v>20.483895981873626</v>
      </c>
      <c r="G151" s="608">
        <f>IF('Dimensionamento de Equipe (ASG)'!J69&gt;0,G70/'Dimensionamento de Equipe (ASG)'!J69,"não há")</f>
        <v>2.2759884424304029</v>
      </c>
      <c r="H151" s="608" t="str">
        <f>IF('Dimensionamento de Equipe (ASG)'!K69&gt;0,H70/'Dimensionamento de Equipe (ASG)'!K69,"não há")</f>
        <v>não há</v>
      </c>
      <c r="I151" s="608" t="str">
        <f>IF('Dimensionamento de Equipe (ASG)'!L69&gt;0,I70/'Dimensionamento de Equipe (ASG)'!L69,"não há")</f>
        <v>não há</v>
      </c>
      <c r="J151" s="608">
        <f>IF('Dimensionamento de Equipe (ASG)'!N69&gt;0,J70/'Dimensionamento de Equipe (ASG)'!N69,"não há")</f>
        <v>1.6277730436962512</v>
      </c>
      <c r="K151" s="608">
        <f>IF('Dimensionamento de Equipe (ASG)'!O69&gt;0,K70/'Dimensionamento de Equipe (ASG)'!O69,"não há")</f>
        <v>0.68537812366157946</v>
      </c>
      <c r="L151" s="608">
        <f>IF('Dimensionamento de Equipe (ASG)'!P69&gt;0,L70/'Dimensionamento de Equipe (ASG)'!P69,"não há")</f>
        <v>1.3707562473231589</v>
      </c>
      <c r="M151" s="462">
        <f>IF(SUM('Dimensionamento de Equipe (ASG)'!E69:I69),SUM(B70:F70)/SUM('Dimensionamento de Equipe (ASG)'!E69:I69),"não há")</f>
        <v>5.8176942857640181</v>
      </c>
      <c r="N151" s="426">
        <f>IF(SUM('Dimensionamento de Equipe (ASG)'!J69:L69),SUM(G70:I70)/SUM('Dimensionamento de Equipe (ASG)'!J69:L69),"não há")</f>
        <v>2.2759884424304029</v>
      </c>
      <c r="O151" s="426">
        <f>IF(SUM('Dimensionamento de Equipe (ASG)'!O69:P69),SUM(K70:L70)/SUM('Dimensionamento de Equipe (ASG)'!O69:P69),"não há")</f>
        <v>1.1183442422132084</v>
      </c>
      <c r="P151" s="619">
        <f>IF('Dimensionamento de Equipe (ASG)'!N69,J70/'Dimensionamento de Equipe (ASG)'!N69,"não há")</f>
        <v>1.6277730436962512</v>
      </c>
    </row>
    <row r="152" spans="1:17" ht="15.75" customHeight="1">
      <c r="A152" s="609" t="str">
        <f t="shared" si="5"/>
        <v>VIANA: FÓRUM</v>
      </c>
      <c r="B152" s="610">
        <f ca="1">IF('Dimensionamento de Equipe (ASG)'!E70&gt;0,B71/'Dimensionamento de Equipe (ASG)'!E70,"não há")</f>
        <v>7.392517660254101</v>
      </c>
      <c r="C152" s="610">
        <f ca="1">IF('Dimensionamento de Equipe (ASG)'!F70&gt;0,C71/'Dimensionamento de Equipe (ASG)'!F70,"não há")</f>
        <v>6.1604313835450846</v>
      </c>
      <c r="D152" s="610">
        <f ca="1">IF('Dimensionamento de Equipe (ASG)'!G70&gt;0,D71/'Dimensionamento de Equipe (ASG)'!G70,"não há")</f>
        <v>2.9570070641016404</v>
      </c>
      <c r="E152" s="610">
        <f ca="1">IF('Dimensionamento de Equipe (ASG)'!H70&gt;0,E71/'Dimensionamento de Equipe (ASG)'!H70,"não há")</f>
        <v>24.641725534180338</v>
      </c>
      <c r="F152" s="610">
        <f ca="1">IF('Dimensionamento de Equipe (ASG)'!I70&gt;0,F71/'Dimensionamento de Equipe (ASG)'!I70,"não há")</f>
        <v>24.641725534180338</v>
      </c>
      <c r="G152" s="610">
        <f ca="1">IF('Dimensionamento de Equipe (ASG)'!J70&gt;0,G71/'Dimensionamento de Equipe (ASG)'!J70,"não há")</f>
        <v>2.7379695037978156</v>
      </c>
      <c r="H152" s="610">
        <f ca="1">IF('Dimensionamento de Equipe (ASG)'!K70&gt;0,H71/'Dimensionamento de Equipe (ASG)'!K70,"não há")</f>
        <v>2.7379695037978156</v>
      </c>
      <c r="I152" s="610" t="str">
        <f>IF('Dimensionamento de Equipe (ASG)'!L70&gt;0,I71/'Dimensionamento de Equipe (ASG)'!L70,"não há")</f>
        <v>não há</v>
      </c>
      <c r="J152" s="610">
        <f ca="1">IF('Dimensionamento de Equipe (ASG)'!N70&gt;0,J71/'Dimensionamento de Equipe (ASG)'!N70,"não há")</f>
        <v>1.9581790793213876</v>
      </c>
      <c r="K152" s="610">
        <f ca="1">IF('Dimensionamento de Equipe (ASG)'!O70&gt;0,K71/'Dimensionamento de Equipe (ASG)'!O70,"não há")</f>
        <v>0.82449645445111053</v>
      </c>
      <c r="L152" s="610">
        <f ca="1">IF('Dimensionamento de Equipe (ASG)'!P70&gt;0,L71/'Dimensionamento de Equipe (ASG)'!P70,"não há")</f>
        <v>1.6489929089022211</v>
      </c>
      <c r="M152" s="462">
        <f ca="1">IF(SUM('Dimensionamento de Equipe (ASG)'!E70:I70),SUM(B71:F71)/SUM('Dimensionamento de Equipe (ASG)'!E70:I70),"não há")</f>
        <v>7.4800396587598899</v>
      </c>
      <c r="N152" s="426">
        <f ca="1">IF(SUM('Dimensionamento de Equipe (ASG)'!J70:L70),SUM(G71:I71)/SUM('Dimensionamento de Equipe (ASG)'!J70:L70),"não há")</f>
        <v>2.7379695037978156</v>
      </c>
      <c r="O152" s="426">
        <f ca="1">IF(SUM('Dimensionamento de Equipe (ASG)'!O70:P70),SUM(K71:L71)/SUM('Dimensionamento de Equipe (ASG)'!O70:P70),"não há")</f>
        <v>1.3236931535259171</v>
      </c>
      <c r="P152" s="619">
        <f ca="1">IF('Dimensionamento de Equipe (ASG)'!N70,J71/'Dimensionamento de Equipe (ASG)'!N70,"não há")</f>
        <v>1.9581790793213876</v>
      </c>
    </row>
    <row r="153" spans="1:17" ht="15.75" customHeight="1">
      <c r="A153" s="609" t="str">
        <f t="shared" si="5"/>
        <v>VIANA: CASA DO CIDADÃO</v>
      </c>
      <c r="B153" s="610">
        <f ca="1">IF('Dimensionamento de Equipe (ASG)'!E71&gt;0,B72/'Dimensionamento de Equipe (ASG)'!E71,"não há")</f>
        <v>6.1215831064902337</v>
      </c>
      <c r="C153" s="610">
        <f ca="1">IF('Dimensionamento de Equipe (ASG)'!F71&gt;0,C72/'Dimensionamento de Equipe (ASG)'!F71,"não há")</f>
        <v>5.1013192554085292</v>
      </c>
      <c r="D153" s="610">
        <f ca="1">IF('Dimensionamento de Equipe (ASG)'!G71&gt;0,D72/'Dimensionamento de Equipe (ASG)'!G71,"não há")</f>
        <v>2.4486332425960939</v>
      </c>
      <c r="E153" s="610">
        <f ca="1">IF('Dimensionamento de Equipe (ASG)'!H71&gt;0,E72/'Dimensionamento de Equipe (ASG)'!H71,"não há")</f>
        <v>20.405277021634117</v>
      </c>
      <c r="F153" s="610">
        <f ca="1">IF('Dimensionamento de Equipe (ASG)'!I71&gt;0,F72/'Dimensionamento de Equipe (ASG)'!I71,"não há")</f>
        <v>20.405277021634113</v>
      </c>
      <c r="G153" s="610">
        <f ca="1">IF('Dimensionamento de Equipe (ASG)'!J71&gt;0,G72/'Dimensionamento de Equipe (ASG)'!J71,"não há")</f>
        <v>2.2672530024037907</v>
      </c>
      <c r="H153" s="610" t="str">
        <f>IF('Dimensionamento de Equipe (ASG)'!K71&gt;0,H72/'Dimensionamento de Equipe (ASG)'!K71,"não há")</f>
        <v>não há</v>
      </c>
      <c r="I153" s="610" t="str">
        <f>IF('Dimensionamento de Equipe (ASG)'!L71&gt;0,I72/'Dimensionamento de Equipe (ASG)'!L71,"não há")</f>
        <v>não há</v>
      </c>
      <c r="J153" s="610" t="str">
        <f>IF('Dimensionamento de Equipe (ASG)'!N71&gt;0,J72/'Dimensionamento de Equipe (ASG)'!N71,"não há")</f>
        <v>não há</v>
      </c>
      <c r="K153" s="610">
        <f ca="1">IF('Dimensionamento de Equipe (ASG)'!O71&gt;0,K72/'Dimensionamento de Equipe (ASG)'!O71,"não há")</f>
        <v>0.68274758328484353</v>
      </c>
      <c r="L153" s="610">
        <f ca="1">IF('Dimensionamento de Equipe (ASG)'!P71&gt;0,L72/'Dimensionamento de Equipe (ASG)'!P71,"não há")</f>
        <v>1.3654951665696871</v>
      </c>
      <c r="M153" s="462">
        <f ca="1">IF(SUM('Dimensionamento de Equipe (ASG)'!E71:I71),SUM(B72:F72)/SUM('Dimensionamento de Equipe (ASG)'!E71:I71),"não há")</f>
        <v>6.8591421389268916</v>
      </c>
      <c r="N153" s="426">
        <f ca="1">IF(SUM('Dimensionamento de Equipe (ASG)'!J71:L71),SUM(G72:I72)/SUM('Dimensionamento de Equipe (ASG)'!J71:L71),"não há")</f>
        <v>2.2672530024037907</v>
      </c>
      <c r="O153" s="426">
        <f ca="1">IF(SUM('Dimensionamento de Equipe (ASG)'!O71:P71),SUM(K72:L72)/SUM('Dimensionamento de Equipe (ASG)'!O71:P71),"não há")</f>
        <v>1.0241213749272651</v>
      </c>
      <c r="P153" s="619" t="str">
        <f>IF('Dimensionamento de Equipe (ASG)'!N71,J72/'Dimensionamento de Equipe (ASG)'!N71,"não há")</f>
        <v>não há</v>
      </c>
    </row>
    <row r="154" spans="1:17" ht="15.75" customHeight="1">
      <c r="A154" s="612" t="str">
        <f t="shared" si="5"/>
        <v>VILA VELHA: FÓRUM: BOA VISTA</v>
      </c>
      <c r="B154" s="613">
        <f ca="1">IF('Dimensionamento de Equipe (ASG)'!E72&gt;0,B73/'Dimensionamento de Equipe (ASG)'!E72,"não há")</f>
        <v>4.6803279874075487</v>
      </c>
      <c r="C154" s="613">
        <f ca="1">IF('Dimensionamento de Equipe (ASG)'!F72&gt;0,C73/'Dimensionamento de Equipe (ASG)'!F72,"não há")</f>
        <v>1.9501366614198119</v>
      </c>
      <c r="D154" s="613">
        <f ca="1">IF('Dimensionamento de Equipe (ASG)'!G72&gt;0,D73/'Dimensionamento de Equipe (ASG)'!G72,"não há")</f>
        <v>1.8721311949630197</v>
      </c>
      <c r="E154" s="613">
        <f ca="1">IF('Dimensionamento de Equipe (ASG)'!H72&gt;0,E73/'Dimensionamento de Equipe (ASG)'!H72,"não há")</f>
        <v>15.601093291358495</v>
      </c>
      <c r="F154" s="613">
        <f ca="1">IF('Dimensionamento de Equipe (ASG)'!I72&gt;0,F73/'Dimensionamento de Equipe (ASG)'!I72,"não há")</f>
        <v>15.601093291358495</v>
      </c>
      <c r="G154" s="613">
        <f ca="1">IF('Dimensionamento de Equipe (ASG)'!J72&gt;0,G73/'Dimensionamento de Equipe (ASG)'!J72,"não há")</f>
        <v>1.7334548101509437</v>
      </c>
      <c r="H154" s="613">
        <f ca="1">IF('Dimensionamento de Equipe (ASG)'!K72&gt;0,H73/'Dimensionamento de Equipe (ASG)'!K72,"não há")</f>
        <v>1.7334548101509439</v>
      </c>
      <c r="I154" s="613" t="str">
        <f>IF('Dimensionamento de Equipe (ASG)'!L72&gt;0,I73/'Dimensionamento de Equipe (ASG)'!L72,"não há")</f>
        <v>não há</v>
      </c>
      <c r="J154" s="613">
        <f ca="1">IF('Dimensionamento de Equipe (ASG)'!N72&gt;0,J73/'Dimensionamento de Equipe (ASG)'!N72,"não há")</f>
        <v>1.2397563009661869</v>
      </c>
      <c r="K154" s="613">
        <f ca="1">IF('Dimensionamento de Equipe (ASG)'!O72&gt;0,K73/'Dimensionamento de Equipe (ASG)'!O72,"não há")</f>
        <v>0.52200265303839444</v>
      </c>
      <c r="L154" s="613">
        <f ca="1">IF('Dimensionamento de Equipe (ASG)'!P72&gt;0,L73/'Dimensionamento de Equipe (ASG)'!P72,"não há")</f>
        <v>1.0440053060767891</v>
      </c>
      <c r="M154" s="462">
        <f ca="1">IF(SUM('Dimensionamento de Equipe (ASG)'!E72:I72),SUM(B73:F73)/SUM('Dimensionamento de Equipe (ASG)'!E72:I72),"não há")</f>
        <v>3.591296097086305</v>
      </c>
      <c r="N154" s="426">
        <f ca="1">IF(SUM('Dimensionamento de Equipe (ASG)'!J72:L72),SUM(G73:I73)/SUM('Dimensionamento de Equipe (ASG)'!J72:L72),"não há")</f>
        <v>1.7334548101509437</v>
      </c>
      <c r="O154" s="426">
        <f ca="1">IF(SUM('Dimensionamento de Equipe (ASG)'!O72:P72),SUM(K73:L73)/SUM('Dimensionamento de Equipe (ASG)'!O72:P72),"não há")</f>
        <v>0.9124850206346713</v>
      </c>
      <c r="P154" s="619">
        <f ca="1">IF('Dimensionamento de Equipe (ASG)'!N72,J73/'Dimensionamento de Equipe (ASG)'!N72,"não há")</f>
        <v>1.2397563009661869</v>
      </c>
    </row>
    <row r="155" spans="1:17" ht="15.75" customHeight="1">
      <c r="A155" s="612" t="str">
        <f t="shared" si="5"/>
        <v>VILA VELHA: FÓRUM: PRAINHA</v>
      </c>
      <c r="B155" s="613">
        <f ca="1">IF('Dimensionamento de Equipe (ASG)'!E73&gt;0,B74/'Dimensionamento de Equipe (ASG)'!E73,"não há")</f>
        <v>6.0220811462679071</v>
      </c>
      <c r="C155" s="613">
        <f ca="1">IF('Dimensionamento de Equipe (ASG)'!F73&gt;0,C74/'Dimensionamento de Equipe (ASG)'!F73,"não há")</f>
        <v>5.0184009552232567</v>
      </c>
      <c r="D155" s="613">
        <f ca="1">IF('Dimensionamento de Equipe (ASG)'!G73&gt;0,D74/'Dimensionamento de Equipe (ASG)'!G73,"não há")</f>
        <v>2.4088324585071632</v>
      </c>
      <c r="E155" s="613">
        <f ca="1">IF('Dimensionamento de Equipe (ASG)'!H73&gt;0,E74/'Dimensionamento de Equipe (ASG)'!H73,"não há")</f>
        <v>20.073603820893027</v>
      </c>
      <c r="F155" s="613">
        <f ca="1">IF('Dimensionamento de Equipe (ASG)'!I73&gt;0,F74/'Dimensionamento de Equipe (ASG)'!I73,"não há")</f>
        <v>20.073603820893023</v>
      </c>
      <c r="G155" s="613">
        <f ca="1">IF('Dimensionamento de Equipe (ASG)'!J73&gt;0,G74/'Dimensionamento de Equipe (ASG)'!J73,"não há")</f>
        <v>2.2304004245436695</v>
      </c>
      <c r="H155" s="613">
        <f ca="1">IF('Dimensionamento de Equipe (ASG)'!K73&gt;0,H74/'Dimensionamento de Equipe (ASG)'!K73,"não há")</f>
        <v>2.2304004245436695</v>
      </c>
      <c r="I155" s="613" t="str">
        <f>IF('Dimensionamento de Equipe (ASG)'!L73&gt;0,I74/'Dimensionamento de Equipe (ASG)'!L73,"não há")</f>
        <v>não há</v>
      </c>
      <c r="J155" s="613">
        <f ca="1">IF('Dimensionamento de Equipe (ASG)'!N73&gt;0,J74/'Dimensionamento de Equipe (ASG)'!N73,"não há")</f>
        <v>1.5951687715267824</v>
      </c>
      <c r="K155" s="613">
        <f ca="1">IF('Dimensionamento de Equipe (ASG)'!O73&gt;0,K74/'Dimensionamento de Equipe (ASG)'!O73,"não há")</f>
        <v>0.67165000906390826</v>
      </c>
      <c r="L155" s="613">
        <f ca="1">IF('Dimensionamento de Equipe (ASG)'!P73&gt;0,L74/'Dimensionamento de Equipe (ASG)'!P73,"não há")</f>
        <v>1.3433000181278167</v>
      </c>
      <c r="M155" s="462">
        <f ca="1">IF(SUM('Dimensionamento de Equipe (ASG)'!E73:I73),SUM(B74:F74)/SUM('Dimensionamento de Equipe (ASG)'!E73:I73),"não há")</f>
        <v>5.8811237370169573</v>
      </c>
      <c r="N155" s="426">
        <f ca="1">IF(SUM('Dimensionamento de Equipe (ASG)'!J73:L73),SUM(G74:I74)/SUM('Dimensionamento de Equipe (ASG)'!J73:L73),"não há")</f>
        <v>2.2304004245436699</v>
      </c>
      <c r="O155" s="426">
        <f ca="1">IF(SUM('Dimensionamento de Equipe (ASG)'!O73:P73),SUM(K74:L74)/SUM('Dimensionamento de Equipe (ASG)'!O73:P73),"não há")</f>
        <v>1.1440516631992885</v>
      </c>
      <c r="P155" s="619">
        <f ca="1">IF('Dimensionamento de Equipe (ASG)'!N73,J74/'Dimensionamento de Equipe (ASG)'!N73,"não há")</f>
        <v>1.5951687715267824</v>
      </c>
    </row>
    <row r="156" spans="1:17" ht="15.75" customHeight="1">
      <c r="A156" s="615" t="str">
        <f t="shared" si="5"/>
        <v>VITÓRIA: FÓRUM CRIMINAL</v>
      </c>
      <c r="B156" s="616">
        <f ca="1">IF('Dimensionamento de Equipe (ASG)'!E74&gt;0,B75/'Dimensionamento de Equipe (ASG)'!E74,"não há")</f>
        <v>6.1947486133654133</v>
      </c>
      <c r="C156" s="616">
        <f ca="1">IF('Dimensionamento de Equipe (ASG)'!F74&gt;0,C75/'Dimensionamento de Equipe (ASG)'!F74,"não há")</f>
        <v>5.1622905111378437</v>
      </c>
      <c r="D156" s="616">
        <f ca="1">IF('Dimensionamento de Equipe (ASG)'!G74&gt;0,D75/'Dimensionamento de Equipe (ASG)'!G74,"não há")</f>
        <v>2.4778994453461656</v>
      </c>
      <c r="E156" s="616">
        <f ca="1">IF('Dimensionamento de Equipe (ASG)'!H74&gt;0,E75/'Dimensionamento de Equipe (ASG)'!H74,"não há")</f>
        <v>20.649162044551378</v>
      </c>
      <c r="F156" s="616">
        <f ca="1">IF('Dimensionamento de Equipe (ASG)'!I74&gt;0,F75/'Dimensionamento de Equipe (ASG)'!I74,"não há")</f>
        <v>20.649162044551378</v>
      </c>
      <c r="G156" s="616">
        <f ca="1">IF('Dimensionamento de Equipe (ASG)'!J74&gt;0,G75/'Dimensionamento de Equipe (ASG)'!J74,"não há")</f>
        <v>2.2943513382834859</v>
      </c>
      <c r="H156" s="616">
        <f ca="1">IF('Dimensionamento de Equipe (ASG)'!K74&gt;0,H75/'Dimensionamento de Equipe (ASG)'!K74,"não há")</f>
        <v>2.2943513382834864</v>
      </c>
      <c r="I156" s="616" t="str">
        <f>IF('Dimensionamento de Equipe (ASG)'!L74&gt;0,I75/'Dimensionamento de Equipe (ASG)'!L74,"não há")</f>
        <v>não há</v>
      </c>
      <c r="J156" s="616">
        <f ca="1">IF('Dimensionamento de Equipe (ASG)'!N74&gt;0,J75/'Dimensionamento de Equipe (ASG)'!N74,"não há")</f>
        <v>1.6409060747418449</v>
      </c>
      <c r="K156" s="616">
        <f ca="1">IF('Dimensionamento de Equipe (ASG)'!O74&gt;0,K75/'Dimensionamento de Equipe (ASG)'!O74,"não há")</f>
        <v>0.69090782094393488</v>
      </c>
      <c r="L156" s="616">
        <f ca="1">IF('Dimensionamento de Equipe (ASG)'!P74&gt;0,L75/'Dimensionamento de Equipe (ASG)'!P74,"não há")</f>
        <v>1.3818156418878695</v>
      </c>
      <c r="M156" s="462">
        <f ca="1">IF(SUM('Dimensionamento de Equipe (ASG)'!E74:I74),SUM(B75:F75)/SUM('Dimensionamento de Equipe (ASG)'!E74:I74),"não há")</f>
        <v>6.6956668218942639</v>
      </c>
      <c r="N156" s="426">
        <f ca="1">IF(SUM('Dimensionamento de Equipe (ASG)'!J74:L74),SUM(G75:I75)/SUM('Dimensionamento de Equipe (ASG)'!J74:L74),"não há")</f>
        <v>2.2943513382834864</v>
      </c>
      <c r="O156" s="426">
        <f ca="1">IF(SUM('Dimensionamento de Equipe (ASG)'!O74:P74),SUM(K75:L75)/SUM('Dimensionamento de Equipe (ASG)'!O74:P74),"não há")</f>
        <v>1.2551193732251564</v>
      </c>
      <c r="P156" s="619">
        <f ca="1">IF('Dimensionamento de Equipe (ASG)'!N74,J75/'Dimensionamento de Equipe (ASG)'!N74,"não há")</f>
        <v>1.6409060747418449</v>
      </c>
      <c r="Q156" s="556"/>
    </row>
    <row r="157" spans="1:17" ht="15.75" customHeight="1">
      <c r="A157" s="615" t="str">
        <f t="shared" si="5"/>
        <v>VITÓRIA: FÓRUM CÍVEL</v>
      </c>
      <c r="B157" s="616">
        <f ca="1">IF('Dimensionamento de Equipe (ASG)'!E75&gt;0,B76/'Dimensionamento de Equipe (ASG)'!E75,"não há")</f>
        <v>7.1188898693617793</v>
      </c>
      <c r="C157" s="616">
        <f ca="1">IF('Dimensionamento de Equipe (ASG)'!F75&gt;0,C76/'Dimensionamento de Equipe (ASG)'!F75,"não há")</f>
        <v>5.9324082244681504</v>
      </c>
      <c r="D157" s="616">
        <f ca="1">IF('Dimensionamento de Equipe (ASG)'!G75&gt;0,D76/'Dimensionamento de Equipe (ASG)'!G75,"não há")</f>
        <v>2.8475559477447123</v>
      </c>
      <c r="E157" s="616">
        <f ca="1">IF('Dimensionamento de Equipe (ASG)'!H75&gt;0,E76/'Dimensionamento de Equipe (ASG)'!H75,"não há")</f>
        <v>23.729632897872605</v>
      </c>
      <c r="F157" s="616">
        <f ca="1">IF('Dimensionamento de Equipe (ASG)'!I75&gt;0,F76/'Dimensionamento de Equipe (ASG)'!I75,"não há")</f>
        <v>23.729632897872598</v>
      </c>
      <c r="G157" s="616">
        <f ca="1">IF('Dimensionamento de Equipe (ASG)'!J75&gt;0,G76/'Dimensionamento de Equipe (ASG)'!J75,"não há")</f>
        <v>2.6366258775414004</v>
      </c>
      <c r="H157" s="616" t="str">
        <f>IF('Dimensionamento de Equipe (ASG)'!K75&gt;0,H76/'Dimensionamento de Equipe (ASG)'!K75,"não há")</f>
        <v>não há</v>
      </c>
      <c r="I157" s="616" t="str">
        <f>IF('Dimensionamento de Equipe (ASG)'!L75&gt;0,I76/'Dimensionamento de Equipe (ASG)'!L75,"não há")</f>
        <v>não há</v>
      </c>
      <c r="J157" s="616">
        <f ca="1">IF('Dimensionamento de Equipe (ASG)'!N75&gt;0,J76/'Dimensionamento de Equipe (ASG)'!N75,"não há")</f>
        <v>1.8856987363217264</v>
      </c>
      <c r="K157" s="616">
        <f ca="1">IF('Dimensionamento de Equipe (ASG)'!O75&gt;0,K76/'Dimensionamento de Equipe (ASG)'!O75,"não há")</f>
        <v>0.79397841529335855</v>
      </c>
      <c r="L157" s="616">
        <f ca="1">IF('Dimensionamento de Equipe (ASG)'!P75&gt;0,L76/'Dimensionamento de Equipe (ASG)'!P75,"não há")</f>
        <v>1.5879568305867171</v>
      </c>
      <c r="M157" s="462">
        <f ca="1">IF(SUM('Dimensionamento de Equipe (ASG)'!E75:I75),SUM(B76:F76)/SUM('Dimensionamento de Equipe (ASG)'!E75:I75),"não há")</f>
        <v>7.5786131444570728</v>
      </c>
      <c r="N157" s="426">
        <f ca="1">IF(SUM('Dimensionamento de Equipe (ASG)'!J75:L75),SUM(G76:I76)/SUM('Dimensionamento de Equipe (ASG)'!J75:L75),"não há")</f>
        <v>2.6366258775414004</v>
      </c>
      <c r="O157" s="426">
        <f ca="1">IF(SUM('Dimensionamento de Equipe (ASG)'!O75:P75),SUM(K76:L76)/SUM('Dimensionamento de Equipe (ASG)'!O75:P75),"não há")</f>
        <v>1.5383670600334201</v>
      </c>
      <c r="P157" s="619">
        <f ca="1">IF('Dimensionamento de Equipe (ASG)'!N75,J76/'Dimensionamento de Equipe (ASG)'!N75,"não há")</f>
        <v>1.8856987363217264</v>
      </c>
      <c r="Q157" s="556"/>
    </row>
    <row r="158" spans="1:17" ht="15.75" customHeight="1">
      <c r="A158" s="615" t="str">
        <f t="shared" si="5"/>
        <v>VITÓRIA: ED. CONTEMPORÂNEO JEC CÍVEL</v>
      </c>
      <c r="B158" s="616">
        <f ca="1">IF('Dimensionamento de Equipe (ASG)'!E76&gt;0,B77/'Dimensionamento de Equipe (ASG)'!E76,"não há")</f>
        <v>9.7080058798845261</v>
      </c>
      <c r="C158" s="616">
        <f ca="1">IF('Dimensionamento de Equipe (ASG)'!F76&gt;0,C77/'Dimensionamento de Equipe (ASG)'!F76,"não há")</f>
        <v>8.0900048999037733</v>
      </c>
      <c r="D158" s="616">
        <f ca="1">IF('Dimensionamento de Equipe (ASG)'!G76&gt;0,D77/'Dimensionamento de Equipe (ASG)'!G76,"não há")</f>
        <v>3.8832023519538104</v>
      </c>
      <c r="E158" s="616">
        <f ca="1">IF('Dimensionamento de Equipe (ASG)'!H76&gt;0,E77/'Dimensionamento de Equipe (ASG)'!H76,"não há")</f>
        <v>32.360019599615086</v>
      </c>
      <c r="F158" s="616">
        <f ca="1">IF('Dimensionamento de Equipe (ASG)'!I76&gt;0,F77/'Dimensionamento de Equipe (ASG)'!I76,"não há")</f>
        <v>32.360019599615093</v>
      </c>
      <c r="G158" s="616" t="str">
        <f>IF('Dimensionamento de Equipe (ASG)'!J76&gt;0,G77/'Dimensionamento de Equipe (ASG)'!J76,"não há")</f>
        <v>não há</v>
      </c>
      <c r="H158" s="616" t="str">
        <f>IF('Dimensionamento de Equipe (ASG)'!K76&gt;0,H77/'Dimensionamento de Equipe (ASG)'!K76,"não há")</f>
        <v>não há</v>
      </c>
      <c r="I158" s="616" t="str">
        <f>IF('Dimensionamento de Equipe (ASG)'!L76&gt;0,I77/'Dimensionamento de Equipe (ASG)'!L76,"não há")</f>
        <v>não há</v>
      </c>
      <c r="J158" s="616">
        <f ca="1">IF('Dimensionamento de Equipe (ASG)'!N76&gt;0,J77/'Dimensionamento de Equipe (ASG)'!N76,"não há")</f>
        <v>2.571520947203997</v>
      </c>
      <c r="K158" s="616" t="str">
        <f>IF('Dimensionamento de Equipe (ASG)'!O76&gt;0,K77/'Dimensionamento de Equipe (ASG)'!O76,"não há")</f>
        <v>não há</v>
      </c>
      <c r="L158" s="616">
        <f ca="1">IF('Dimensionamento de Equipe (ASG)'!P76&gt;0,L77/'Dimensionamento de Equipe (ASG)'!P76,"não há")</f>
        <v>2.1654913239612603</v>
      </c>
      <c r="M158" s="462">
        <f ca="1">IF(SUM('Dimensionamento de Equipe (ASG)'!E76:I76),SUM(B77:F77)/SUM('Dimensionamento de Equipe (ASG)'!E76:I76),"não há")</f>
        <v>10.148885590670723</v>
      </c>
      <c r="N158" s="426" t="str">
        <f>IF(SUM('Dimensionamento de Equipe (ASG)'!J76:L76),SUM(G77:I77)/SUM('Dimensionamento de Equipe (ASG)'!J76:L76),"não há")</f>
        <v>não há</v>
      </c>
      <c r="O158" s="426">
        <f ca="1">IF(SUM('Dimensionamento de Equipe (ASG)'!O76:P76),SUM(K77:L77)/SUM('Dimensionamento de Equipe (ASG)'!O76:P76),"não há")</f>
        <v>2.1654913239612603</v>
      </c>
      <c r="P158" s="619">
        <f ca="1">IF('Dimensionamento de Equipe (ASG)'!N76,J77/'Dimensionamento de Equipe (ASG)'!N76,"não há")</f>
        <v>2.571520947203997</v>
      </c>
      <c r="Q158" s="556"/>
    </row>
    <row r="159" spans="1:17" ht="15.75" customHeight="1">
      <c r="A159" s="615" t="str">
        <f t="shared" si="5"/>
        <v>VITÓRIA: NÚCLEO ADMINISTRATIVO (VEPEMA e Transporte)</v>
      </c>
      <c r="B159" s="616">
        <f ca="1">IF('Dimensionamento de Equipe (ASG)'!E77&gt;0,B78/'Dimensionamento de Equipe (ASG)'!E77,"não há")</f>
        <v>11.593545275522109</v>
      </c>
      <c r="C159" s="616">
        <f ca="1">IF('Dimensionamento de Equipe (ASG)'!F77&gt;0,C78/'Dimensionamento de Equipe (ASG)'!F77,"não há")</f>
        <v>9.6612877296017583</v>
      </c>
      <c r="D159" s="616">
        <f ca="1">IF('Dimensionamento de Equipe (ASG)'!G77&gt;0,D78/'Dimensionamento de Equipe (ASG)'!G77,"não há")</f>
        <v>4.6374181102088432</v>
      </c>
      <c r="E159" s="616">
        <f ca="1">IF('Dimensionamento de Equipe (ASG)'!H77&gt;0,E78/'Dimensionamento de Equipe (ASG)'!H77,"não há")</f>
        <v>38.645150918407026</v>
      </c>
      <c r="F159" s="616">
        <f ca="1">IF('Dimensionamento de Equipe (ASG)'!I77&gt;0,F78/'Dimensionamento de Equipe (ASG)'!I77,"não há")</f>
        <v>38.645150918407033</v>
      </c>
      <c r="G159" s="616" t="str">
        <f>IF('Dimensionamento de Equipe (ASG)'!J77&gt;0,G78/'Dimensionamento de Equipe (ASG)'!J77,"não há")</f>
        <v>não há</v>
      </c>
      <c r="H159" s="616" t="str">
        <f>IF('Dimensionamento de Equipe (ASG)'!K77&gt;0,H78/'Dimensionamento de Equipe (ASG)'!K77,"não há")</f>
        <v>não há</v>
      </c>
      <c r="I159" s="616" t="str">
        <f>IF('Dimensionamento de Equipe (ASG)'!L77&gt;0,I78/'Dimensionamento de Equipe (ASG)'!L77,"não há")</f>
        <v>não há</v>
      </c>
      <c r="J159" s="616" t="str">
        <f>IF('Dimensionamento de Equipe (ASG)'!N77&gt;0,J78/'Dimensionamento de Equipe (ASG)'!N77,"não há")</f>
        <v>não há</v>
      </c>
      <c r="K159" s="616">
        <f ca="1">IF('Dimensionamento de Equipe (ASG)'!O77&gt;0,K78/'Dimensionamento de Equipe (ASG)'!O77,"não há")</f>
        <v>1.2930421560680914</v>
      </c>
      <c r="L159" s="616">
        <f ca="1">IF('Dimensionamento de Equipe (ASG)'!P77&gt;0,L78/'Dimensionamento de Equipe (ASG)'!P77,"não há")</f>
        <v>2.5860843121361827</v>
      </c>
      <c r="M159" s="462">
        <f ca="1">IF(SUM('Dimensionamento de Equipe (ASG)'!E77:I77),SUM(B78:F78)/SUM('Dimensionamento de Equipe (ASG)'!E77:I77),"não há")</f>
        <v>8.8616270628546125</v>
      </c>
      <c r="N159" s="426" t="str">
        <f>IF(SUM('Dimensionamento de Equipe (ASG)'!J77:L77),SUM(G78:I78)/SUM('Dimensionamento de Equipe (ASG)'!J77:L77),"não há")</f>
        <v>não há</v>
      </c>
      <c r="O159" s="426">
        <f ca="1">IF(SUM('Dimensionamento de Equipe (ASG)'!O77:P77),SUM(K78:L78)/SUM('Dimensionamento de Equipe (ASG)'!O77:P77),"não há")</f>
        <v>1.9395632341021367</v>
      </c>
      <c r="P159" s="619" t="str">
        <f>IF('Dimensionamento de Equipe (ASG)'!N77,J78/'Dimensionamento de Equipe (ASG)'!N77,"não há")</f>
        <v>não há</v>
      </c>
      <c r="Q159" s="556"/>
    </row>
    <row r="160" spans="1:17" ht="15.75" customHeight="1">
      <c r="A160" s="615" t="str">
        <f t="shared" si="5"/>
        <v>VITÓRIA: ED. MANHATTAN - CAJE Centro Avançado dos Juizados Especiais</v>
      </c>
      <c r="B160" s="616">
        <f ca="1">IF('Dimensionamento de Equipe (ASG)'!E78&gt;0,B79/'Dimensionamento de Equipe (ASG)'!E78,"não há")</f>
        <v>7.9858172037860093</v>
      </c>
      <c r="C160" s="616">
        <f ca="1">IF('Dimensionamento de Equipe (ASG)'!F78&gt;0,C79/'Dimensionamento de Equipe (ASG)'!F78,"não há")</f>
        <v>6.6548476698216747</v>
      </c>
      <c r="D160" s="616">
        <f ca="1">IF('Dimensionamento de Equipe (ASG)'!G78&gt;0,D79/'Dimensionamento de Equipe (ASG)'!G78,"não há")</f>
        <v>3.1943268815144039</v>
      </c>
      <c r="E160" s="616">
        <f ca="1">IF('Dimensionamento de Equipe (ASG)'!H78&gt;0,E79/'Dimensionamento de Equipe (ASG)'!H78,"não há")</f>
        <v>26.619390679286699</v>
      </c>
      <c r="F160" s="616">
        <f ca="1">IF('Dimensionamento de Equipe (ASG)'!I78&gt;0,F79/'Dimensionamento de Equipe (ASG)'!I78,"não há")</f>
        <v>26.619390679286695</v>
      </c>
      <c r="G160" s="616" t="str">
        <f>IF('Dimensionamento de Equipe (ASG)'!J78&gt;0,G79/'Dimensionamento de Equipe (ASG)'!J78,"não há")</f>
        <v>não há</v>
      </c>
      <c r="H160" s="616" t="str">
        <f>IF('Dimensionamento de Equipe (ASG)'!K78&gt;0,H79/'Dimensionamento de Equipe (ASG)'!K78,"não há")</f>
        <v>não há</v>
      </c>
      <c r="I160" s="616" t="str">
        <f>IF('Dimensionamento de Equipe (ASG)'!L78&gt;0,I79/'Dimensionamento de Equipe (ASG)'!L78,"não há")</f>
        <v>não há</v>
      </c>
      <c r="J160" s="616">
        <f ca="1">IF('Dimensionamento de Equipe (ASG)'!N78&gt;0,J79/'Dimensionamento de Equipe (ASG)'!N78,"não há")</f>
        <v>2.1153361951117851</v>
      </c>
      <c r="K160" s="616" t="str">
        <f>IF('Dimensionamento de Equipe (ASG)'!O78&gt;0,K79/'Dimensionamento de Equipe (ASG)'!O78,"não há")</f>
        <v>não há</v>
      </c>
      <c r="L160" s="616">
        <f ca="1">IF('Dimensionamento de Equipe (ASG)'!P78&gt;0,L79/'Dimensionamento de Equipe (ASG)'!P78,"não há")</f>
        <v>1.7813357432520296</v>
      </c>
      <c r="M160" s="462">
        <f ca="1">IF(SUM('Dimensionamento de Equipe (ASG)'!E78:I78),SUM(B79:F79)/SUM('Dimensionamento de Equipe (ASG)'!E78:I78),"não há")</f>
        <v>8.2930020055832081</v>
      </c>
      <c r="N160" s="426" t="str">
        <f>IF(SUM('Dimensionamento de Equipe (ASG)'!J78:L78),SUM(G79:I79)/SUM('Dimensionamento de Equipe (ASG)'!J78:L78),"não há")</f>
        <v>não há</v>
      </c>
      <c r="O160" s="426">
        <f ca="1">IF(SUM('Dimensionamento de Equipe (ASG)'!O78:P78),SUM(K79:L79)/SUM('Dimensionamento de Equipe (ASG)'!O78:P78),"não há")</f>
        <v>1.7813357432520296</v>
      </c>
      <c r="P160" s="619">
        <f ca="1">IF('Dimensionamento de Equipe (ASG)'!N78,J79/'Dimensionamento de Equipe (ASG)'!N78,"não há")</f>
        <v>2.1153361951117851</v>
      </c>
      <c r="Q160" s="556"/>
    </row>
    <row r="161" spans="1:17" ht="15.75" customHeight="1">
      <c r="A161" s="615" t="str">
        <f t="shared" si="5"/>
        <v>VITÓRIA: ED. ENSEADA TOWER Colegiado Recursal</v>
      </c>
      <c r="B161" s="616">
        <f ca="1">IF('Dimensionamento de Equipe (ASG)'!E79&gt;0,B80/'Dimensionamento de Equipe (ASG)'!E79,"não há")</f>
        <v>22.430575215575924</v>
      </c>
      <c r="C161" s="616">
        <f ca="1">IF('Dimensionamento de Equipe (ASG)'!F79&gt;0,C80/'Dimensionamento de Equipe (ASG)'!F79,"não há")</f>
        <v>18.692146012979936</v>
      </c>
      <c r="D161" s="616">
        <f ca="1">IF('Dimensionamento de Equipe (ASG)'!G79&gt;0,D80/'Dimensionamento de Equipe (ASG)'!G79,"não há")</f>
        <v>8.9722300862303683</v>
      </c>
      <c r="E161" s="616">
        <f ca="1">IF('Dimensionamento de Equipe (ASG)'!H79&gt;0,E80/'Dimensionamento de Equipe (ASG)'!H79,"não há")</f>
        <v>74.768584051919731</v>
      </c>
      <c r="F161" s="616">
        <f ca="1">IF('Dimensionamento de Equipe (ASG)'!I79&gt;0,F80/'Dimensionamento de Equipe (ASG)'!I79,"não há")</f>
        <v>74.768584051919731</v>
      </c>
      <c r="G161" s="616" t="str">
        <f>IF('Dimensionamento de Equipe (ASG)'!J79&gt;0,G80/'Dimensionamento de Equipe (ASG)'!J79,"não há")</f>
        <v>não há</v>
      </c>
      <c r="H161" s="616" t="str">
        <f>IF('Dimensionamento de Equipe (ASG)'!K79&gt;0,H80/'Dimensionamento de Equipe (ASG)'!K79,"não há")</f>
        <v>não há</v>
      </c>
      <c r="I161" s="616" t="str">
        <f>IF('Dimensionamento de Equipe (ASG)'!L79&gt;0,I80/'Dimensionamento de Equipe (ASG)'!L79,"não há")</f>
        <v>não há</v>
      </c>
      <c r="J161" s="616">
        <f ca="1">IF('Dimensionamento de Equipe (ASG)'!N79&gt;0,J80/'Dimensionamento de Equipe (ASG)'!N79,"não há")</f>
        <v>5.9415594446852946</v>
      </c>
      <c r="K161" s="616" t="str">
        <f>IF('Dimensionamento de Equipe (ASG)'!O79&gt;0,K80/'Dimensionamento de Equipe (ASG)'!O79,"não há")</f>
        <v>não há</v>
      </c>
      <c r="L161" s="616">
        <f ca="1">IF('Dimensionamento de Equipe (ASG)'!P79&gt;0,L80/'Dimensionamento de Equipe (ASG)'!P79,"não há")</f>
        <v>5.003418479734985</v>
      </c>
      <c r="M161" s="462">
        <f ca="1">IF(SUM('Dimensionamento de Equipe (ASG)'!E79:I79),SUM(B80:F80)/SUM('Dimensionamento de Equipe (ASG)'!E79:I79),"não há")</f>
        <v>23.694988599751341</v>
      </c>
      <c r="N161" s="426" t="str">
        <f>IF(SUM('Dimensionamento de Equipe (ASG)'!J79:L79),SUM(G80:I80)/SUM('Dimensionamento de Equipe (ASG)'!J79:L79),"não há")</f>
        <v>não há</v>
      </c>
      <c r="O161" s="426">
        <f ca="1">IF(SUM('Dimensionamento de Equipe (ASG)'!O79:P79),SUM(K80:L80)/SUM('Dimensionamento de Equipe (ASG)'!O79:P79),"não há")</f>
        <v>5.003418479734985</v>
      </c>
      <c r="P161" s="619">
        <f ca="1">IF('Dimensionamento de Equipe (ASG)'!N79,J80/'Dimensionamento de Equipe (ASG)'!N79,"não há")</f>
        <v>5.9415594446852946</v>
      </c>
      <c r="Q161" s="556"/>
    </row>
    <row r="162" spans="1:17" ht="15.75" customHeight="1">
      <c r="A162" s="615" t="str">
        <f t="shared" si="5"/>
        <v>VITÓRIA: ED. VÉRTICE: JECRIM 19° ANDAR</v>
      </c>
      <c r="B162" s="616">
        <f ca="1">IF('Dimensionamento de Equipe (ASG)'!E80&gt;0,B81/'Dimensionamento de Equipe (ASG)'!E80,"não há")</f>
        <v>9.0412875398565138</v>
      </c>
      <c r="C162" s="616">
        <f ca="1">IF('Dimensionamento de Equipe (ASG)'!F80&gt;0,C81/'Dimensionamento de Equipe (ASG)'!F80,"não há")</f>
        <v>7.5344062832137606</v>
      </c>
      <c r="D162" s="616">
        <f ca="1">IF('Dimensionamento de Equipe (ASG)'!G80&gt;0,D81/'Dimensionamento de Equipe (ASG)'!G80,"não há")</f>
        <v>3.6165150159426052</v>
      </c>
      <c r="E162" s="616">
        <f ca="1">IF('Dimensionamento de Equipe (ASG)'!H80&gt;0,E81/'Dimensionamento de Equipe (ASG)'!H80,"não há")</f>
        <v>30.13762513285505</v>
      </c>
      <c r="F162" s="616">
        <f ca="1">IF('Dimensionamento de Equipe (ASG)'!I80&gt;0,F81/'Dimensionamento de Equipe (ASG)'!I80,"não há")</f>
        <v>30.137625132855042</v>
      </c>
      <c r="G162" s="616" t="str">
        <f>IF('Dimensionamento de Equipe (ASG)'!J80&gt;0,G81/'Dimensionamento de Equipe (ASG)'!J80,"não há")</f>
        <v>não há</v>
      </c>
      <c r="H162" s="616" t="str">
        <f>IF('Dimensionamento de Equipe (ASG)'!K80&gt;0,H81/'Dimensionamento de Equipe (ASG)'!K80,"não há")</f>
        <v>não há</v>
      </c>
      <c r="I162" s="616" t="str">
        <f>IF('Dimensionamento de Equipe (ASG)'!L80&gt;0,I81/'Dimensionamento de Equipe (ASG)'!L80,"não há")</f>
        <v>não há</v>
      </c>
      <c r="J162" s="616">
        <f ca="1">IF('Dimensionamento de Equipe (ASG)'!N80&gt;0,J81/'Dimensionamento de Equipe (ASG)'!N80,"não há")</f>
        <v>2.3949161739395302</v>
      </c>
      <c r="K162" s="616" t="str">
        <f>IF('Dimensionamento de Equipe (ASG)'!O80&gt;0,K81/'Dimensionamento de Equipe (ASG)'!O80,"não há")</f>
        <v>não há</v>
      </c>
      <c r="L162" s="616">
        <f ca="1">IF('Dimensionamento de Equipe (ASG)'!P80&gt;0,L81/'Dimensionamento de Equipe (ASG)'!P80,"não há")</f>
        <v>2.0167715148964462</v>
      </c>
      <c r="M162" s="462">
        <f ca="1">IF(SUM('Dimensionamento de Equipe (ASG)'!E80:I80),SUM(B81:F81)/SUM('Dimensionamento de Equipe (ASG)'!E80:I80),"não há")</f>
        <v>9.8425274182140452</v>
      </c>
      <c r="N162" s="426" t="str">
        <f>IF(SUM('Dimensionamento de Equipe (ASG)'!J80:L80),SUM(G81:I81)/SUM('Dimensionamento de Equipe (ASG)'!J80:L80),"não há")</f>
        <v>não há</v>
      </c>
      <c r="O162" s="426">
        <f ca="1">IF(SUM('Dimensionamento de Equipe (ASG)'!O80:P80),SUM(K81:L81)/SUM('Dimensionamento de Equipe (ASG)'!O80:P80),"não há")</f>
        <v>2.0167715148964462</v>
      </c>
      <c r="P162" s="619">
        <f ca="1">IF('Dimensionamento de Equipe (ASG)'!N80,J81/'Dimensionamento de Equipe (ASG)'!N80,"não há")</f>
        <v>2.3949161739395302</v>
      </c>
      <c r="Q162" s="556"/>
    </row>
    <row r="163" spans="1:17" ht="15.75" customHeight="1">
      <c r="A163" s="620" t="str">
        <f t="shared" si="5"/>
        <v>VITÓRIA: CIASE</v>
      </c>
      <c r="B163" s="616">
        <f ca="1">IF('Dimensionamento de Equipe (ASG)'!E81&gt;0,B82/'Dimensionamento de Equipe (ASG)'!E81,"não há")</f>
        <v>18.441351065722724</v>
      </c>
      <c r="C163" s="616">
        <f ca="1">IF('Dimensionamento de Equipe (ASG)'!F81&gt;0,C82/'Dimensionamento de Equipe (ASG)'!F81,"não há")</f>
        <v>15.367792554768938</v>
      </c>
      <c r="D163" s="616" t="str">
        <f>IF('Dimensionamento de Equipe (ASG)'!G81&gt;0,D82/'Dimensionamento de Equipe (ASG)'!G81,"não há")</f>
        <v>não há</v>
      </c>
      <c r="E163" s="616" t="str">
        <f>IF('Dimensionamento de Equipe (ASG)'!H81&gt;0,E82/'Dimensionamento de Equipe (ASG)'!H81,"não há")</f>
        <v>não há</v>
      </c>
      <c r="F163" s="616">
        <f ca="1">IF('Dimensionamento de Equipe (ASG)'!I81&gt;0,F82/'Dimensionamento de Equipe (ASG)'!I81,"não há")</f>
        <v>61.471170219075745</v>
      </c>
      <c r="G163" s="616" t="str">
        <f>IF('Dimensionamento de Equipe (ASG)'!J81&gt;0,G82/'Dimensionamento de Equipe (ASG)'!J81,"não há")</f>
        <v>não há</v>
      </c>
      <c r="H163" s="616" t="str">
        <f>IF('Dimensionamento de Equipe (ASG)'!K81&gt;0,H82/'Dimensionamento de Equipe (ASG)'!K81,"não há")</f>
        <v>não há</v>
      </c>
      <c r="I163" s="616" t="str">
        <f>IF('Dimensionamento de Equipe (ASG)'!L81&gt;0,I82/'Dimensionamento de Equipe (ASG)'!L81,"não há")</f>
        <v>não há</v>
      </c>
      <c r="J163" s="616">
        <f ca="1">IF('Dimensionamento de Equipe (ASG)'!N81&gt;0,J82/'Dimensionamento de Equipe (ASG)'!N81,"não há")</f>
        <v>4.8848673092081807</v>
      </c>
      <c r="K163" s="616" t="str">
        <f>IF('Dimensionamento de Equipe (ASG)'!O81&gt;0,K82/'Dimensionamento de Equipe (ASG)'!O81,"não há")</f>
        <v>não há</v>
      </c>
      <c r="L163" s="616">
        <f ca="1">IF('Dimensionamento de Equipe (ASG)'!P81&gt;0,L82/'Dimensionamento de Equipe (ASG)'!P81,"não há")</f>
        <v>4.1135724709121524</v>
      </c>
      <c r="M163" s="462">
        <f ca="1">IF(SUM('Dimensionamento de Equipe (ASG)'!E81:I81),SUM(B82:F82)/SUM('Dimensionamento de Equipe (ASG)'!E81:I81),"não há")</f>
        <v>19.141409758845903</v>
      </c>
      <c r="N163" s="426" t="str">
        <f>IF(SUM('Dimensionamento de Equipe (ASG)'!J81:L81),SUM(G82:I82)/SUM('Dimensionamento de Equipe (ASG)'!J81:L81),"não há")</f>
        <v>não há</v>
      </c>
      <c r="O163" s="426">
        <f ca="1">IF(SUM('Dimensionamento de Equipe (ASG)'!O81:P81),SUM(K82:L82)/SUM('Dimensionamento de Equipe (ASG)'!O81:P81),"não há")</f>
        <v>4.1135724709121524</v>
      </c>
      <c r="P163" s="619">
        <f ca="1">IF('Dimensionamento de Equipe (ASG)'!N81,J82/'Dimensionamento de Equipe (ASG)'!N81,"não há")</f>
        <v>4.8848673092081807</v>
      </c>
      <c r="Q163" s="556"/>
    </row>
    <row r="164" spans="1:17" ht="15.75" customHeight="1">
      <c r="A164" s="620" t="str">
        <f t="shared" si="5"/>
        <v>VITÓRIA: VARAS DA INFÂNCIA - Centro avançado da Infância e da Juventude - Santa Martha</v>
      </c>
      <c r="B164" s="616">
        <f ca="1">IF('Dimensionamento de Equipe (ASG)'!E82&gt;0,B83/'Dimensionamento de Equipe (ASG)'!E82,"não há")</f>
        <v>6.399302343727677</v>
      </c>
      <c r="C164" s="616">
        <f ca="1">IF('Dimensionamento de Equipe (ASG)'!F82&gt;0,C83/'Dimensionamento de Equipe (ASG)'!F82,"não há")</f>
        <v>5.3327519531063974</v>
      </c>
      <c r="D164" s="616">
        <f ca="1">IF('Dimensionamento de Equipe (ASG)'!G82&gt;0,D83/'Dimensionamento de Equipe (ASG)'!G82,"não há")</f>
        <v>2.5597209374910701</v>
      </c>
      <c r="E164" s="616">
        <f ca="1">IF('Dimensionamento de Equipe (ASG)'!H82&gt;0,E83/'Dimensionamento de Equipe (ASG)'!H82,"não há")</f>
        <v>21.331007812425586</v>
      </c>
      <c r="F164" s="616">
        <f ca="1">IF('Dimensionamento de Equipe (ASG)'!I82&gt;0,F83/'Dimensionamento de Equipe (ASG)'!I82,"não há")</f>
        <v>21.331007812425582</v>
      </c>
      <c r="G164" s="616">
        <f ca="1">IF('Dimensionamento de Equipe (ASG)'!J82&gt;0,G83/'Dimensionamento de Equipe (ASG)'!J82,"não há")</f>
        <v>2.3701119791583984</v>
      </c>
      <c r="H164" s="616">
        <f ca="1">IF('Dimensionamento de Equipe (ASG)'!K82&gt;0,H83/'Dimensionamento de Equipe (ASG)'!K82,"não há")</f>
        <v>2.3701119791583984</v>
      </c>
      <c r="I164" s="616" t="str">
        <f>IF('Dimensionamento de Equipe (ASG)'!L82&gt;0,I83/'Dimensionamento de Equipe (ASG)'!L82,"não há")</f>
        <v>não há</v>
      </c>
      <c r="J164" s="616">
        <f ca="1">IF('Dimensionamento de Equipe (ASG)'!N82&gt;0,J83/'Dimensionamento de Equipe (ASG)'!N82,"não há")</f>
        <v>1.6950896227293064</v>
      </c>
      <c r="K164" s="616">
        <f ca="1">IF('Dimensionamento de Equipe (ASG)'!O82&gt;0,K83/'Dimensionamento de Equipe (ASG)'!O82,"não há")</f>
        <v>0.71372194641233933</v>
      </c>
      <c r="L164" s="616">
        <f ca="1">IF('Dimensionamento de Equipe (ASG)'!P82&gt;0,L83/'Dimensionamento de Equipe (ASG)'!P82,"não há")</f>
        <v>1.4274438928246791</v>
      </c>
      <c r="M164" s="462">
        <f ca="1">IF(SUM('Dimensionamento de Equipe (ASG)'!E82:I82),SUM(B83:F83)/SUM('Dimensionamento de Equipe (ASG)'!E82:I82),"não há")</f>
        <v>6.9210227336269856</v>
      </c>
      <c r="N164" s="426">
        <f ca="1">IF(SUM('Dimensionamento de Equipe (ASG)'!J82:L82),SUM(G83:I83)/SUM('Dimensionamento de Equipe (ASG)'!J82:L82),"não há")</f>
        <v>2.3701119791583984</v>
      </c>
      <c r="O164" s="426">
        <f ca="1">IF(SUM('Dimensionamento de Equipe (ASG)'!O82:P82),SUM(K83:L83)/SUM('Dimensionamento de Equipe (ASG)'!O82:P82),"não há")</f>
        <v>1.257476788769212</v>
      </c>
      <c r="P164" s="619">
        <f ca="1">IF('Dimensionamento de Equipe (ASG)'!N82,J83/'Dimensionamento de Equipe (ASG)'!N82,"não há")</f>
        <v>1.6950896227293064</v>
      </c>
      <c r="Q164" s="556"/>
    </row>
    <row r="165" spans="1:17" ht="15.75" customHeight="1">
      <c r="A165" s="621" t="s">
        <v>618</v>
      </c>
      <c r="B165" s="622">
        <f t="shared" ref="B165:P165" ca="1" si="6">MAX(B86:B164)</f>
        <v>24.935566959868236</v>
      </c>
      <c r="C165" s="622">
        <f t="shared" ca="1" si="6"/>
        <v>20.77963913322353</v>
      </c>
      <c r="D165" s="622">
        <f t="shared" ca="1" si="6"/>
        <v>9.9742267839472945</v>
      </c>
      <c r="E165" s="622">
        <f t="shared" ca="1" si="6"/>
        <v>83.118556532894118</v>
      </c>
      <c r="F165" s="622">
        <f t="shared" ca="1" si="6"/>
        <v>83.118556532894132</v>
      </c>
      <c r="G165" s="622">
        <f t="shared" ca="1" si="6"/>
        <v>6.0608342841593217</v>
      </c>
      <c r="H165" s="622">
        <f t="shared" ca="1" si="6"/>
        <v>6.0608342841593217</v>
      </c>
      <c r="I165" s="622">
        <f t="shared" si="6"/>
        <v>0</v>
      </c>
      <c r="J165" s="622">
        <f t="shared" ca="1" si="6"/>
        <v>5.9415594446852946</v>
      </c>
      <c r="K165" s="622">
        <f t="shared" ca="1" si="6"/>
        <v>2.7810940051826591</v>
      </c>
      <c r="L165" s="622">
        <f t="shared" ca="1" si="6"/>
        <v>5.5621880103653183</v>
      </c>
      <c r="M165" s="456">
        <f t="shared" ca="1" si="6"/>
        <v>23.694988599751341</v>
      </c>
      <c r="N165" s="453">
        <f t="shared" ca="1" si="6"/>
        <v>6.0608342841593217</v>
      </c>
      <c r="O165" s="453">
        <f t="shared" ca="1" si="6"/>
        <v>5.003418479734985</v>
      </c>
      <c r="P165" s="453">
        <f t="shared" ca="1" si="6"/>
        <v>5.9415594446852946</v>
      </c>
      <c r="Q165" s="621" t="s">
        <v>618</v>
      </c>
    </row>
    <row r="166" spans="1:17" ht="15.75" customHeight="1">
      <c r="A166" s="623" t="s">
        <v>619</v>
      </c>
      <c r="B166" s="624">
        <f t="shared" ref="B166:P166" ca="1" si="7">MIN(B86:B164)</f>
        <v>0</v>
      </c>
      <c r="C166" s="624">
        <f t="shared" ca="1" si="7"/>
        <v>0</v>
      </c>
      <c r="D166" s="624">
        <f t="shared" ca="1" si="7"/>
        <v>0</v>
      </c>
      <c r="E166" s="624">
        <f t="shared" ca="1" si="7"/>
        <v>0</v>
      </c>
      <c r="F166" s="624">
        <f t="shared" ca="1" si="7"/>
        <v>0</v>
      </c>
      <c r="G166" s="624">
        <f t="shared" ca="1" si="7"/>
        <v>0</v>
      </c>
      <c r="H166" s="624">
        <f t="shared" ca="1" si="7"/>
        <v>0</v>
      </c>
      <c r="I166" s="624">
        <f t="shared" si="7"/>
        <v>0</v>
      </c>
      <c r="J166" s="624">
        <f t="shared" ca="1" si="7"/>
        <v>1.0198942210816611</v>
      </c>
      <c r="K166" s="624">
        <f t="shared" ca="1" si="7"/>
        <v>0</v>
      </c>
      <c r="L166" s="624">
        <f t="shared" ca="1" si="7"/>
        <v>0</v>
      </c>
      <c r="M166" s="462">
        <f t="shared" ca="1" si="7"/>
        <v>0</v>
      </c>
      <c r="N166" s="426">
        <f t="shared" ca="1" si="7"/>
        <v>0</v>
      </c>
      <c r="O166" s="426">
        <f t="shared" ca="1" si="7"/>
        <v>0</v>
      </c>
      <c r="P166" s="426">
        <f t="shared" ca="1" si="7"/>
        <v>1.0198942210816611</v>
      </c>
      <c r="Q166" s="623" t="s">
        <v>619</v>
      </c>
    </row>
    <row r="167" spans="1:17" ht="15.75" customHeight="1">
      <c r="A167" s="621" t="s">
        <v>620</v>
      </c>
      <c r="B167" s="625">
        <f t="shared" ref="B167:P167" ca="1" si="8">AVERAGE(B86:B164)</f>
        <v>7.9420773005647636</v>
      </c>
      <c r="C167" s="622">
        <f t="shared" ca="1" si="8"/>
        <v>6.52351817110402</v>
      </c>
      <c r="D167" s="622">
        <f t="shared" ca="1" si="8"/>
        <v>3.1065302006362945</v>
      </c>
      <c r="E167" s="622">
        <f t="shared" ca="1" si="8"/>
        <v>26.02490408884162</v>
      </c>
      <c r="F167" s="622">
        <f t="shared" ca="1" si="8"/>
        <v>26.201695895370129</v>
      </c>
      <c r="G167" s="622">
        <f t="shared" ca="1" si="8"/>
        <v>2.6424253120563725</v>
      </c>
      <c r="H167" s="622">
        <f t="shared" ca="1" si="8"/>
        <v>2.5982780128978598</v>
      </c>
      <c r="I167" s="622" t="e">
        <f t="shared" si="8"/>
        <v>#DIV/0!</v>
      </c>
      <c r="J167" s="622">
        <f t="shared" ca="1" si="8"/>
        <v>1.9783505635350289</v>
      </c>
      <c r="K167" s="622">
        <f t="shared" ca="1" si="8"/>
        <v>0.8396722395300189</v>
      </c>
      <c r="L167" s="622">
        <f t="shared" ca="1" si="8"/>
        <v>1.7715790144131256</v>
      </c>
      <c r="M167" s="456">
        <f t="shared" ca="1" si="8"/>
        <v>7.8736981404368835</v>
      </c>
      <c r="N167" s="453">
        <f t="shared" ca="1" si="8"/>
        <v>2.6124566114261563</v>
      </c>
      <c r="O167" s="453">
        <f t="shared" ca="1" si="8"/>
        <v>1.4608263488487432</v>
      </c>
      <c r="P167" s="498">
        <f t="shared" ca="1" si="8"/>
        <v>1.9591847973046399</v>
      </c>
      <c r="Q167" s="621" t="s">
        <v>620</v>
      </c>
    </row>
    <row r="168" spans="1:17" ht="15.75" customHeight="1">
      <c r="A168" s="623" t="s">
        <v>621</v>
      </c>
      <c r="B168" s="626" t="e">
        <f ca="1">SUM(B4:B83)/SUM('Dimensionamento de Equipe (ASG)'!E4:E82)</f>
        <v>#REF!</v>
      </c>
      <c r="C168" s="624" t="e">
        <f ca="1">SUM(C4:C83)/SUM('Dimensionamento de Equipe (ASG)'!F4:F82)</f>
        <v>#REF!</v>
      </c>
      <c r="D168" s="624" t="e">
        <f ca="1">SUM(D4:D83)/SUM('Dimensionamento de Equipe (ASG)'!G4:G82)</f>
        <v>#REF!</v>
      </c>
      <c r="E168" s="624" t="e">
        <f ca="1">SUM(E4:E83)/SUM('Dimensionamento de Equipe (ASG)'!H4:H82)</f>
        <v>#REF!</v>
      </c>
      <c r="F168" s="624" t="e">
        <f ca="1">SUM(F4:F83)/SUM('Dimensionamento de Equipe (ASG)'!I4:I82)</f>
        <v>#REF!</v>
      </c>
      <c r="G168" s="624" t="e">
        <f ca="1">SUM(G4:G83)/SUM('Dimensionamento de Equipe (ASG)'!J4:J82)</f>
        <v>#REF!</v>
      </c>
      <c r="H168" s="624" t="e">
        <f ca="1">SUM(H4:H83)/SUM('Dimensionamento de Equipe (ASG)'!K4:K82)</f>
        <v>#REF!</v>
      </c>
      <c r="I168" s="624" t="e">
        <f ca="1">SUM(I4:I83)/SUM('Dimensionamento de Equipe (ASG)'!L4:L82)</f>
        <v>#REF!</v>
      </c>
      <c r="J168" s="624" t="e">
        <f ca="1">SUM(J4:J83)/SUM('Dimensionamento de Equipe (ASG)'!N4:N82)</f>
        <v>#REF!</v>
      </c>
      <c r="K168" s="624" t="e">
        <f ca="1">SUM(K4:K83)/SUM('Dimensionamento de Equipe (ASG)'!O4:O82)</f>
        <v>#REF!</v>
      </c>
      <c r="L168" s="627" t="e">
        <f ca="1">SUM(L4:L83)/SUM('Dimensionamento de Equipe (ASG)'!P4:P82)</f>
        <v>#REF!</v>
      </c>
      <c r="M168" s="495" t="e">
        <f ca="1">SUM(B4:F83)/SUM('Dimensionamento de Equipe (ASG)'!E4:I82)</f>
        <v>#REF!</v>
      </c>
      <c r="N168" s="460" t="e">
        <f ca="1">SUM(G4:I83)/SUM('Dimensionamento de Equipe (ASG)'!J4:M82)</f>
        <v>#REF!</v>
      </c>
      <c r="O168" s="460" t="e">
        <f ca="1">SUM(K4:L83)/SUM('Dimensionamento de Equipe (ASG)'!O4:P82)</f>
        <v>#REF!</v>
      </c>
      <c r="P168" s="494" t="e">
        <f ca="1">SUM(J4:J83)/SUM('Dimensionamento de Equipe (ASG)'!N4:N82)</f>
        <v>#REF!</v>
      </c>
      <c r="Q168" s="623" t="s">
        <v>621</v>
      </c>
    </row>
    <row r="169" spans="1:17" ht="15.75" customHeight="1">
      <c r="M169" s="170" t="s">
        <v>614</v>
      </c>
      <c r="N169" s="171" t="s">
        <v>615</v>
      </c>
      <c r="O169" s="170" t="s">
        <v>616</v>
      </c>
      <c r="P169" s="171" t="s">
        <v>617</v>
      </c>
    </row>
    <row r="170" spans="1:17" ht="15.75" customHeight="1"/>
    <row r="171" spans="1:17" ht="15.75" customHeight="1">
      <c r="A171" s="831" t="s">
        <v>611</v>
      </c>
      <c r="B171" s="646"/>
      <c r="C171" s="646"/>
      <c r="D171" s="646"/>
      <c r="E171" s="646"/>
      <c r="F171" s="646"/>
      <c r="G171" s="646"/>
      <c r="H171" s="646"/>
      <c r="I171" s="646"/>
      <c r="J171" s="646"/>
      <c r="K171" s="646"/>
      <c r="L171" s="646"/>
      <c r="M171" s="646"/>
      <c r="N171" s="646"/>
      <c r="O171" s="647"/>
    </row>
    <row r="172" spans="1:17" ht="15.75" customHeight="1">
      <c r="A172" s="579" t="s">
        <v>598</v>
      </c>
      <c r="B172" s="170" t="s">
        <v>599</v>
      </c>
      <c r="C172" s="171" t="s">
        <v>600</v>
      </c>
      <c r="D172" s="169" t="s">
        <v>601</v>
      </c>
      <c r="E172" s="580" t="s">
        <v>602</v>
      </c>
      <c r="F172" s="580" t="s">
        <v>603</v>
      </c>
      <c r="G172" s="170" t="s">
        <v>604</v>
      </c>
      <c r="H172" s="171" t="s">
        <v>605</v>
      </c>
      <c r="I172" s="171" t="s">
        <v>364</v>
      </c>
      <c r="J172" s="170" t="s">
        <v>606</v>
      </c>
      <c r="K172" s="170" t="s">
        <v>367</v>
      </c>
      <c r="L172" s="171" t="s">
        <v>368</v>
      </c>
      <c r="M172" s="173" t="s">
        <v>607</v>
      </c>
      <c r="N172" s="628" t="s">
        <v>612</v>
      </c>
      <c r="O172" s="628" t="s">
        <v>609</v>
      </c>
    </row>
    <row r="173" spans="1:17" ht="15.75" customHeight="1">
      <c r="A173" s="600" t="str">
        <f>'Dimensionamento de Equipe (ASG)'!C83</f>
        <v>TRIBUNAL DE JUSTIÇA: SEDE</v>
      </c>
      <c r="B173" s="601">
        <f ca="1">'Demanda proporcional por tipo'!B82*('Custo por Localidade (2º GRAU)'!$H7- 'Custo por Localidade (2º GRAU)'!$F7*'Custo por Localidade (2º GRAU)'!$H$3)</f>
        <v>55380.554632669409</v>
      </c>
      <c r="C173" s="601">
        <f ca="1">'Demanda proporcional por tipo'!C82*('Custo por Localidade (2º GRAU)'!$H7- 'Custo por Localidade (2º GRAU)'!$F7*'Custo por Localidade (2º GRAU)'!$H$3)</f>
        <v>5534.4765090919191</v>
      </c>
      <c r="D173" s="601">
        <f ca="1">'Demanda proporcional por tipo'!D82*('Custo por Localidade (2º GRAU)'!$H7- 'Custo por Localidade (2º GRAU)'!$F7*'Custo por Localidade (2º GRAU)'!$H$3)</f>
        <v>0</v>
      </c>
      <c r="E173" s="601">
        <f ca="1">'Demanda proporcional por tipo'!E82*('Custo por Localidade (2º GRAU)'!$H7- 'Custo por Localidade (2º GRAU)'!$F7*'Custo por Localidade (2º GRAU)'!$H$3)</f>
        <v>8381.614555126409</v>
      </c>
      <c r="F173" s="601">
        <f ca="1">'Demanda proporcional por tipo'!F82*('Custo por Localidade (2º GRAU)'!$H7- 'Custo por Localidade (2º GRAU)'!$F7*'Custo por Localidade (2º GRAU)'!$H$3)</f>
        <v>1332.875485648837</v>
      </c>
      <c r="G173" s="601">
        <f ca="1">'Demanda proporcional por tipo'!G82*('Custo por Localidade (2º GRAU)'!$H7- 'Custo por Localidade (2º GRAU)'!$F7*'Custo por Localidade (2º GRAU)'!$H$3)</f>
        <v>12134.173794617149</v>
      </c>
      <c r="H173" s="601">
        <f ca="1">'Demanda proporcional por tipo'!H82*('Custo por Localidade (2º GRAU)'!$H7- 'Custo por Localidade (2º GRAU)'!$F7*'Custo por Localidade (2º GRAU)'!$H$3)</f>
        <v>6983.0677693979151</v>
      </c>
      <c r="I173" s="601">
        <f ca="1">'Demanda proporcional por tipo'!I82*('Custo por Localidade (2º GRAU)'!$H7- 'Custo por Localidade (2º GRAU)'!$F7*'Custo por Localidade (2º GRAU)'!$H$3)</f>
        <v>0</v>
      </c>
      <c r="J173" s="601">
        <f ca="1">'Demanda proporcional por tipo'!J82*('Custo por Localidade (2º GRAU)'!$H7- 'Custo por Localidade (2º GRAU)'!$F7*'Custo por Localidade (2º GRAU)'!$H$3)</f>
        <v>3711.9995568559148</v>
      </c>
      <c r="K173" s="601">
        <f ca="1">'Demanda proporcional por tipo'!K82*('Custo por Localidade (2º GRAU)'!$H7- 'Custo por Localidade (2º GRAU)'!$F7*'Custo por Localidade (2º GRAU)'!$H$3)</f>
        <v>0</v>
      </c>
      <c r="L173" s="601">
        <f ca="1">'Demanda proporcional por tipo'!L82*('Custo por Localidade (2º GRAU)'!$H7- 'Custo por Localidade (2º GRAU)'!$F7*'Custo por Localidade (2º GRAU)'!$H$3)</f>
        <v>2727.5776965924515</v>
      </c>
      <c r="M173" s="629">
        <f t="shared" ref="M173:M176" ca="1" si="9">SUM(B173:L173)</f>
        <v>96186.339999999982</v>
      </c>
      <c r="N173" s="630">
        <f ca="1">'Custo por Localidade (2º GRAU)'!H7-'Custo por Localidade (2º GRAU)'!$F7*'Custo por Localidade (2º GRAU)'!$H$3</f>
        <v>96186.34</v>
      </c>
      <c r="O173" s="631">
        <f t="shared" ref="O173:O176" ca="1" si="10">M173-N173</f>
        <v>0</v>
      </c>
    </row>
    <row r="174" spans="1:17" ht="15.75" customHeight="1">
      <c r="A174" s="604" t="str">
        <f>'Dimensionamento de Equipe (ASG)'!C84</f>
        <v>TRIBUNAL DE JUSTIÇA: ED. GREENWICH</v>
      </c>
      <c r="B174" s="601">
        <f ca="1">'Demanda proporcional por tipo'!B83*('Custo por Localidade (2º GRAU)'!$H8- 'Custo por Localidade (2º GRAU)'!$F8*'Custo por Localidade (2º GRAU)'!$H$3)</f>
        <v>29083.014844261441</v>
      </c>
      <c r="C174" s="601">
        <f ca="1">'Demanda proporcional por tipo'!C83*('Custo por Localidade (2º GRAU)'!$H8- 'Custo por Localidade (2º GRAU)'!$F8*'Custo por Localidade (2º GRAU)'!$H$3)</f>
        <v>24734.710312347888</v>
      </c>
      <c r="D174" s="601">
        <f ca="1">'Demanda proporcional por tipo'!D83*('Custo por Localidade (2º GRAU)'!$H8- 'Custo por Localidade (2º GRAU)'!$F8*'Custo por Localidade (2º GRAU)'!$H$3)</f>
        <v>0</v>
      </c>
      <c r="E174" s="601">
        <f ca="1">'Demanda proporcional por tipo'!E83*('Custo por Localidade (2º GRAU)'!$H8- 'Custo por Localidade (2º GRAU)'!$F8*'Custo por Localidade (2º GRAU)'!$H$3)</f>
        <v>6410.0142987447271</v>
      </c>
      <c r="F174" s="601">
        <f ca="1">'Demanda proporcional por tipo'!F83*('Custo por Localidade (2º GRAU)'!$H8- 'Custo por Localidade (2º GRAU)'!$F8*'Custo por Localidade (2º GRAU)'!$H$3)</f>
        <v>303.73049311090784</v>
      </c>
      <c r="G174" s="601">
        <f ca="1">'Demanda proporcional por tipo'!G83*('Custo por Localidade (2º GRAU)'!$H8- 'Custo por Localidade (2º GRAU)'!$F8*'Custo por Localidade (2º GRAU)'!$H$3)</f>
        <v>1178.7022315933134</v>
      </c>
      <c r="H174" s="601">
        <f ca="1">'Demanda proporcional por tipo'!H83*('Custo por Localidade (2º GRAU)'!$H8- 'Custo por Localidade (2º GRAU)'!$F8*'Custo por Localidade (2º GRAU)'!$H$3)</f>
        <v>0</v>
      </c>
      <c r="I174" s="601">
        <f ca="1">'Demanda proporcional por tipo'!I83*('Custo por Localidade (2º GRAU)'!$H8- 'Custo por Localidade (2º GRAU)'!$F8*'Custo por Localidade (2º GRAU)'!$H$3)</f>
        <v>0</v>
      </c>
      <c r="J174" s="601">
        <f ca="1">'Demanda proporcional por tipo'!J83*('Custo por Localidade (2º GRAU)'!$H8- 'Custo por Localidade (2º GRAU)'!$F8*'Custo por Localidade (2º GRAU)'!$H$3)</f>
        <v>7556.517106317423</v>
      </c>
      <c r="K174" s="601">
        <f ca="1">'Demanda proporcional por tipo'!K83*('Custo por Localidade (2º GRAU)'!$H8- 'Custo por Localidade (2º GRAU)'!$F8*'Custo por Localidade (2º GRAU)'!$H$3)</f>
        <v>230.9206687797344</v>
      </c>
      <c r="L174" s="601">
        <f ca="1">'Demanda proporcional por tipo'!L83*('Custo por Localidade (2º GRAU)'!$H8- 'Custo por Localidade (2º GRAU)'!$F8*'Custo por Localidade (2º GRAU)'!$H$3)</f>
        <v>4634.0200448445667</v>
      </c>
      <c r="M174" s="632">
        <f t="shared" ca="1" si="9"/>
        <v>74131.630000000019</v>
      </c>
      <c r="N174" s="602">
        <f ca="1">'Custo por Localidade (2º GRAU)'!H8-'Custo por Localidade (2º GRAU)'!$F8*'Custo por Localidade (2º GRAU)'!$H$3</f>
        <v>74131.63</v>
      </c>
      <c r="O174" s="603">
        <f t="shared" ca="1" si="10"/>
        <v>0</v>
      </c>
    </row>
    <row r="175" spans="1:17" ht="15.75" customHeight="1">
      <c r="A175" s="604" t="str">
        <f>'Dimensionamento de Equipe (ASG)'!C85</f>
        <v>CORREGEDORIA DE JUSTIÇA</v>
      </c>
      <c r="B175" s="601">
        <f ca="1">'Demanda proporcional por tipo'!B84*('Custo por Localidade (2º GRAU)'!$H9- 'Custo por Localidade (2º GRAU)'!$F9*'Custo por Localidade (2º GRAU)'!$H$3)</f>
        <v>11615.307017685995</v>
      </c>
      <c r="C175" s="601">
        <f ca="1">'Demanda proporcional por tipo'!C84*('Custo por Localidade (2º GRAU)'!$H9- 'Custo por Localidade (2º GRAU)'!$F9*'Custo por Localidade (2º GRAU)'!$H$3)</f>
        <v>6560.8069842337136</v>
      </c>
      <c r="D175" s="601">
        <f ca="1">'Demanda proporcional por tipo'!D84*('Custo por Localidade (2º GRAU)'!$H9- 'Custo por Localidade (2º GRAU)'!$F9*'Custo por Localidade (2º GRAU)'!$H$3)</f>
        <v>0</v>
      </c>
      <c r="E175" s="601">
        <f ca="1">'Demanda proporcional por tipo'!E84*('Custo por Localidade (2º GRAU)'!$H9- 'Custo por Localidade (2º GRAU)'!$F9*'Custo por Localidade (2º GRAU)'!$H$3)</f>
        <v>3641.8371399633938</v>
      </c>
      <c r="F175" s="601">
        <f ca="1">'Demanda proporcional por tipo'!F84*('Custo por Localidade (2º GRAU)'!$H9- 'Custo por Localidade (2º GRAU)'!$F9*'Custo por Localidade (2º GRAU)'!$H$3)</f>
        <v>464.72572726684234</v>
      </c>
      <c r="G175" s="601">
        <f ca="1">'Demanda proporcional por tipo'!G84*('Custo por Localidade (2º GRAU)'!$H9- 'Custo por Localidade (2º GRAU)'!$F9*'Custo por Localidade (2º GRAU)'!$H$3)</f>
        <v>13272.009442008715</v>
      </c>
      <c r="H175" s="601">
        <f ca="1">'Demanda proporcional por tipo'!H84*('Custo por Localidade (2º GRAU)'!$H9- 'Custo por Localidade (2º GRAU)'!$F9*'Custo por Localidade (2º GRAU)'!$H$3)</f>
        <v>0</v>
      </c>
      <c r="I175" s="601">
        <f ca="1">'Demanda proporcional por tipo'!I84*('Custo por Localidade (2º GRAU)'!$H9- 'Custo por Localidade (2º GRAU)'!$F9*'Custo por Localidade (2º GRAU)'!$H$3)</f>
        <v>0</v>
      </c>
      <c r="J175" s="601">
        <f ca="1">'Demanda proporcional por tipo'!J84*('Custo por Localidade (2º GRAU)'!$H9- 'Custo por Localidade (2º GRAU)'!$F9*'Custo por Localidade (2º GRAU)'!$H$3)</f>
        <v>820.32971679958416</v>
      </c>
      <c r="K175" s="601">
        <f ca="1">'Demanda proporcional por tipo'!K84*('Custo por Localidade (2º GRAU)'!$H9- 'Custo por Localidade (2º GRAU)'!$F9*'Custo por Localidade (2º GRAU)'!$H$3)</f>
        <v>0</v>
      </c>
      <c r="L175" s="601">
        <f ca="1">'Demanda proporcional por tipo'!L84*('Custo por Localidade (2º GRAU)'!$H9- 'Custo por Localidade (2º GRAU)'!$F9*'Custo por Localidade (2º GRAU)'!$H$3)</f>
        <v>690.80397204175506</v>
      </c>
      <c r="M175" s="632">
        <f t="shared" ca="1" si="9"/>
        <v>37065.82</v>
      </c>
      <c r="N175" s="602">
        <f ca="1">'Custo por Localidade (2º GRAU)'!H9-'Custo por Localidade (2º GRAU)'!$F9*'Custo por Localidade (2º GRAU)'!$H$3</f>
        <v>37065.82</v>
      </c>
      <c r="O175" s="603">
        <f t="shared" ca="1" si="10"/>
        <v>0</v>
      </c>
    </row>
    <row r="176" spans="1:17" ht="15.75" customHeight="1">
      <c r="A176" s="604" t="str">
        <f>'Dimensionamento de Equipe (ASG)'!C86</f>
        <v>ARQUIVO GERAL E DEPÓSITO DA C. DE PATRIMÔNIO</v>
      </c>
      <c r="B176" s="601">
        <f ca="1">'Demanda proporcional por tipo'!B85*('Custo por Localidade (2º GRAU)'!$H6- 'Custo por Localidade (2º GRAU)'!$F6*'Custo por Localidade (2º GRAU)'!$H$3)</f>
        <v>1322.2267912675559</v>
      </c>
      <c r="C176" s="601">
        <f ca="1">'Demanda proporcional por tipo'!C85*('Custo por Localidade (2º GRAU)'!$H6- 'Custo por Localidade (2º GRAU)'!$F6*'Custo por Localidade (2º GRAU)'!$H$3)</f>
        <v>272.14693916306311</v>
      </c>
      <c r="D176" s="601">
        <f ca="1">'Demanda proporcional por tipo'!D85*('Custo por Localidade (2º GRAU)'!$H6- 'Custo por Localidade (2º GRAU)'!$F6*'Custo por Localidade (2º GRAU)'!$H$3)</f>
        <v>12166.555258381328</v>
      </c>
      <c r="E176" s="601">
        <f ca="1">'Demanda proporcional por tipo'!E85*('Custo por Localidade (2º GRAU)'!$H6- 'Custo por Localidade (2º GRAU)'!$F6*'Custo por Localidade (2º GRAU)'!$H$3)</f>
        <v>467.16539065109595</v>
      </c>
      <c r="F176" s="601">
        <f ca="1">'Demanda proporcional por tipo'!F85*('Custo por Localidade (2º GRAU)'!$H6- 'Custo por Localidade (2º GRAU)'!$F6*'Custo por Localidade (2º GRAU)'!$H$3)</f>
        <v>0</v>
      </c>
      <c r="G176" s="601">
        <f ca="1">'Demanda proporcional por tipo'!G85*('Custo por Localidade (2º GRAU)'!$H6- 'Custo por Localidade (2º GRAU)'!$F6*'Custo por Localidade (2º GRAU)'!$H$3)</f>
        <v>0</v>
      </c>
      <c r="H176" s="601">
        <f ca="1">'Demanda proporcional por tipo'!H85*('Custo por Localidade (2º GRAU)'!$H6- 'Custo por Localidade (2º GRAU)'!$F6*'Custo por Localidade (2º GRAU)'!$H$3)</f>
        <v>19463.346634137157</v>
      </c>
      <c r="I176" s="601">
        <f ca="1">'Demanda proporcional por tipo'!I85*('Custo por Localidade (2º GRAU)'!$H6- 'Custo por Localidade (2º GRAU)'!$F6*'Custo por Localidade (2º GRAU)'!$H$3)</f>
        <v>0</v>
      </c>
      <c r="J176" s="601">
        <f ca="1">'Demanda proporcional por tipo'!J85*('Custo por Localidade (2º GRAU)'!$H6- 'Custo por Localidade (2º GRAU)'!$F6*'Custo por Localidade (2º GRAU)'!$H$3)</f>
        <v>97.331226897696382</v>
      </c>
      <c r="K176" s="601">
        <f ca="1">'Demanda proporcional por tipo'!K85*('Custo por Localidade (2º GRAU)'!$H6- 'Custo por Localidade (2º GRAU)'!$F6*'Custo por Localidade (2º GRAU)'!$H$3)</f>
        <v>15.721540353978362</v>
      </c>
      <c r="L176" s="601">
        <f ca="1">'Demanda proporcional por tipo'!L85*('Custo por Localidade (2º GRAU)'!$H6- 'Custo por Localidade (2º GRAU)'!$F6*'Custo por Localidade (2º GRAU)'!$H$3)</f>
        <v>113.40621914812209</v>
      </c>
      <c r="M176" s="633">
        <f t="shared" ca="1" si="9"/>
        <v>33917.899999999994</v>
      </c>
      <c r="N176" s="634">
        <f ca="1">'Custo por Localidade (2º GRAU)'!H6-'Custo por Localidade (2º GRAU)'!$F6*'Custo por Localidade (2º GRAU)'!$H$3</f>
        <v>33917.9</v>
      </c>
      <c r="O176" s="635">
        <f t="shared" ca="1" si="10"/>
        <v>0</v>
      </c>
    </row>
    <row r="177" spans="1:17" ht="15.75" customHeight="1">
      <c r="A177" s="831" t="s">
        <v>613</v>
      </c>
      <c r="B177" s="646"/>
      <c r="C177" s="646"/>
      <c r="D177" s="646"/>
      <c r="E177" s="646"/>
      <c r="F177" s="646"/>
      <c r="G177" s="646"/>
      <c r="H177" s="646"/>
      <c r="I177" s="646"/>
      <c r="J177" s="646"/>
      <c r="K177" s="646"/>
      <c r="L177" s="647"/>
    </row>
    <row r="178" spans="1:17" ht="15.75" customHeight="1">
      <c r="A178" s="579" t="s">
        <v>598</v>
      </c>
      <c r="B178" s="170" t="s">
        <v>599</v>
      </c>
      <c r="C178" s="171" t="s">
        <v>600</v>
      </c>
      <c r="D178" s="169" t="s">
        <v>601</v>
      </c>
      <c r="E178" s="580" t="s">
        <v>602</v>
      </c>
      <c r="F178" s="580" t="s">
        <v>603</v>
      </c>
      <c r="G178" s="170" t="s">
        <v>604</v>
      </c>
      <c r="H178" s="171" t="s">
        <v>605</v>
      </c>
      <c r="I178" s="171" t="s">
        <v>364</v>
      </c>
      <c r="J178" s="170" t="s">
        <v>606</v>
      </c>
      <c r="K178" s="170" t="s">
        <v>367</v>
      </c>
      <c r="L178" s="171" t="s">
        <v>368</v>
      </c>
      <c r="M178" s="170" t="s">
        <v>614</v>
      </c>
      <c r="N178" s="171" t="s">
        <v>615</v>
      </c>
      <c r="O178" s="170" t="s">
        <v>616</v>
      </c>
      <c r="P178" s="171" t="s">
        <v>617</v>
      </c>
    </row>
    <row r="179" spans="1:17" ht="15.75" customHeight="1">
      <c r="A179" s="600" t="str">
        <f t="shared" ref="A179:A182" si="11">A173</f>
        <v>TRIBUNAL DE JUSTIÇA: SEDE</v>
      </c>
      <c r="B179" s="608">
        <f ca="1">IF('Dimensionamento de Equipe (ASG)'!E83&gt;0,B173/'Dimensionamento de Equipe (ASG)'!E83,"não há")</f>
        <v>5.2724504970286263</v>
      </c>
      <c r="C179" s="608">
        <f ca="1">IF('Dimensionamento de Equipe (ASG)'!F83&gt;0,C173/'Dimensionamento de Equipe (ASG)'!F83,"não há")</f>
        <v>1.3194320563134703</v>
      </c>
      <c r="D179" s="608" t="str">
        <f>IF('Dimensionamento de Equipe (ASG)'!G83&gt;0,D173/'Dimensionamento de Equipe (ASG)'!G83,"não há")</f>
        <v>não há</v>
      </c>
      <c r="E179" s="608">
        <f ca="1">IF('Dimensionamento de Equipe (ASG)'!H83&gt;0,E173/'Dimensionamento de Equipe (ASG)'!H83,"não há")</f>
        <v>17.574834990095425</v>
      </c>
      <c r="F179" s="608">
        <f ca="1">IF('Dimensionamento de Equipe (ASG)'!I83&gt;0,F173/'Dimensionamento de Equipe (ASG)'!I83,"não há")</f>
        <v>17.574834990095422</v>
      </c>
      <c r="G179" s="608">
        <f ca="1">IF('Dimensionamento de Equipe (ASG)'!J83&gt;0,G173/'Dimensionamento de Equipe (ASG)'!J83,"não há")</f>
        <v>1.9527594433439359</v>
      </c>
      <c r="H179" s="608">
        <f ca="1">IF('Dimensionamento de Equipe (ASG)'!K83&gt;0,H173/'Dimensionamento de Equipe (ASG)'!K83,"não há")</f>
        <v>1.9527594433439359</v>
      </c>
      <c r="I179" s="608" t="str">
        <f>IF('Dimensionamento de Equipe (ASG)'!L83&gt;0,I173/'Dimensionamento de Equipe (ASG)'!L83,"não há")</f>
        <v>não há</v>
      </c>
      <c r="J179" s="608">
        <f ca="1">IF('Dimensionamento de Equipe (ASG)'!N83&gt;0,J173/'Dimensionamento de Equipe (ASG)'!N83,"não há")</f>
        <v>1.3966016362122875</v>
      </c>
      <c r="K179" s="608" t="str">
        <f>IF('Dimensionamento de Equipe (ASG)'!O83&gt;0,K173/'Dimensionamento de Equipe (ASG)'!O83,"não há")</f>
        <v>não há</v>
      </c>
      <c r="L179" s="608">
        <f ca="1">IF('Dimensionamento de Equipe (ASG)'!P83&gt;0,L173/'Dimensionamento de Equipe (ASG)'!P83,"não há")</f>
        <v>1.1760855883892944</v>
      </c>
      <c r="M179" s="462">
        <f ca="1">IF(SUM('Dimensionamento de Equipe (ASG)'!E83:I83),SUM(B173:F173)/SUM('Dimensionamento de Equipe (ASG)'!E83:I83),"não há")</f>
        <v>4.6311099646934695</v>
      </c>
      <c r="N179" s="426">
        <f ca="1">IF(SUM('Dimensionamento de Equipe (ASG)'!J83:L83),SUM(G173:I173)/SUM('Dimensionamento de Equipe (ASG)'!J83:L83),"não há")</f>
        <v>1.9527594433439359</v>
      </c>
      <c r="O179" s="426">
        <f ca="1">IF(SUM('Dimensionamento de Equipe (ASG)'!O83:P83),SUM(K173:L173)/SUM('Dimensionamento de Equipe (ASG)'!O83:P83),"não há")</f>
        <v>1.1760855883892944</v>
      </c>
      <c r="P179" s="619">
        <f ca="1">IF('Dimensionamento de Equipe (ASG)'!N83,J173/'Dimensionamento de Equipe (ASG)'!N83,"não há")</f>
        <v>1.3966016362122875</v>
      </c>
    </row>
    <row r="180" spans="1:17" ht="15.75" customHeight="1">
      <c r="A180" s="604" t="str">
        <f t="shared" si="11"/>
        <v>TRIBUNAL DE JUSTIÇA: ED. GREENWICH</v>
      </c>
      <c r="B180" s="608">
        <f ca="1">IF('Dimensionamento de Equipe (ASG)'!E84&gt;0,B174/'Dimensionamento de Equipe (ASG)'!E84,"não há")</f>
        <v>5.6560613242254725</v>
      </c>
      <c r="C180" s="608">
        <f ca="1">IF('Dimensionamento de Equipe (ASG)'!F84&gt;0,C174/'Dimensionamento de Equipe (ASG)'!F84,"não há")</f>
        <v>4.7133844368545601</v>
      </c>
      <c r="D180" s="608" t="str">
        <f>IF('Dimensionamento de Equipe (ASG)'!G84&gt;0,D174/'Dimensionamento de Equipe (ASG)'!G84,"não há")</f>
        <v>não há</v>
      </c>
      <c r="E180" s="608">
        <f ca="1">IF('Dimensionamento de Equipe (ASG)'!H84&gt;0,E174/'Dimensionamento de Equipe (ASG)'!H84,"não há")</f>
        <v>18.853537747418237</v>
      </c>
      <c r="F180" s="608">
        <f ca="1">IF('Dimensionamento de Equipe (ASG)'!I84&gt;0,F174/'Dimensionamento de Equipe (ASG)'!I84,"não há")</f>
        <v>18.85353774741824</v>
      </c>
      <c r="G180" s="608">
        <f ca="1">IF('Dimensionamento de Equipe (ASG)'!J84&gt;0,G174/'Dimensionamento de Equipe (ASG)'!J84,"não há")</f>
        <v>2.0948375274909155</v>
      </c>
      <c r="H180" s="608" t="str">
        <f>IF('Dimensionamento de Equipe (ASG)'!K84&gt;0,H174/'Dimensionamento de Equipe (ASG)'!K84,"não há")</f>
        <v>não há</v>
      </c>
      <c r="I180" s="608" t="str">
        <f>IF('Dimensionamento de Equipe (ASG)'!L84&gt;0,I174/'Dimensionamento de Equipe (ASG)'!L84,"não há")</f>
        <v>não há</v>
      </c>
      <c r="J180" s="608">
        <f ca="1">IF('Dimensionamento de Equipe (ASG)'!N84&gt;0,J174/'Dimensionamento de Equipe (ASG)'!N84,"não há")</f>
        <v>1.4982150148933759</v>
      </c>
      <c r="K180" s="608">
        <f ca="1">IF('Dimensionamento de Equipe (ASG)'!O84&gt;0,K174/'Dimensionamento de Equipe (ASG)'!O84,"não há")</f>
        <v>0.63082737469194772</v>
      </c>
      <c r="L180" s="608">
        <f ca="1">IF('Dimensionamento de Equipe (ASG)'!P84&gt;0,L174/'Dimensionamento de Equipe (ASG)'!P84,"não há")</f>
        <v>1.2616547493838957</v>
      </c>
      <c r="M180" s="462">
        <f ca="1">IF(SUM('Dimensionamento de Equipe (ASG)'!E84:I84),SUM(B174:F174)/SUM('Dimensionamento de Equipe (ASG)'!E84:I84),"não há")</f>
        <v>5.6330457117552157</v>
      </c>
      <c r="N180" s="426">
        <f ca="1">IF(SUM('Dimensionamento de Equipe (ASG)'!J84:L84),SUM(G174:I174)/SUM('Dimensionamento de Equipe (ASG)'!J84:L84),"não há")</f>
        <v>2.0948375274909155</v>
      </c>
      <c r="O180" s="426">
        <f ca="1">IF(SUM('Dimensionamento de Equipe (ASG)'!O84:P84),SUM(K174:L174)/SUM('Dimensionamento de Equipe (ASG)'!O84:P84),"não há")</f>
        <v>1.2044824409881336</v>
      </c>
      <c r="P180" s="619">
        <f ca="1">IF('Dimensionamento de Equipe (ASG)'!N84,J174/'Dimensionamento de Equipe (ASG)'!N84,"não há")</f>
        <v>1.4982150148933759</v>
      </c>
    </row>
    <row r="181" spans="1:17" ht="15.75" customHeight="1">
      <c r="A181" s="604" t="str">
        <f t="shared" si="11"/>
        <v>CORREGEDORIA DE JUSTIÇA</v>
      </c>
      <c r="B181" s="608">
        <f ca="1">IF('Dimensionamento de Equipe (ASG)'!E85&gt;0,B175/'Dimensionamento de Equipe (ASG)'!E85,"não há")</f>
        <v>6.0774942537076155</v>
      </c>
      <c r="C181" s="608">
        <f ca="1">IF('Dimensionamento de Equipe (ASG)'!F85&gt;0,C175/'Dimensionamento de Equipe (ASG)'!F85,"não há")</f>
        <v>5.0645785447563458</v>
      </c>
      <c r="D181" s="608" t="str">
        <f>IF('Dimensionamento de Equipe (ASG)'!G85&gt;0,D175/'Dimensionamento de Equipe (ASG)'!G85,"não há")</f>
        <v>não há</v>
      </c>
      <c r="E181" s="608">
        <f ca="1">IF('Dimensionamento de Equipe (ASG)'!H85&gt;0,E175/'Dimensionamento de Equipe (ASG)'!H85,"não há")</f>
        <v>20.258314179025387</v>
      </c>
      <c r="F181" s="608">
        <f ca="1">IF('Dimensionamento de Equipe (ASG)'!I85&gt;0,F175/'Dimensionamento de Equipe (ASG)'!I85,"não há")</f>
        <v>20.258314179025383</v>
      </c>
      <c r="G181" s="608">
        <f ca="1">IF('Dimensionamento de Equipe (ASG)'!J85&gt;0,G175/'Dimensionamento de Equipe (ASG)'!J85,"não há")</f>
        <v>2.2509237976694876</v>
      </c>
      <c r="H181" s="608" t="str">
        <f>IF('Dimensionamento de Equipe (ASG)'!K85&gt;0,H175/'Dimensionamento de Equipe (ASG)'!K85,"não há")</f>
        <v>não há</v>
      </c>
      <c r="I181" s="608" t="str">
        <f>IF('Dimensionamento de Equipe (ASG)'!L85&gt;0,I175/'Dimensionamento de Equipe (ASG)'!L85,"não há")</f>
        <v>não há</v>
      </c>
      <c r="J181" s="608">
        <f ca="1">IF('Dimensionamento de Equipe (ASG)'!N85&gt;0,J175/'Dimensionamento de Equipe (ASG)'!N85,"não há")</f>
        <v>1.609846962732469</v>
      </c>
      <c r="K181" s="608" t="str">
        <f>IF('Dimensionamento de Equipe (ASG)'!O85&gt;0,K175/'Dimensionamento de Equipe (ASG)'!O85,"não há")</f>
        <v>não há</v>
      </c>
      <c r="L181" s="608">
        <f ca="1">IF('Dimensionamento de Equipe (ASG)'!P85&gt;0,L175/'Dimensionamento de Equipe (ASG)'!P85,"não há")</f>
        <v>1.3556606001957632</v>
      </c>
      <c r="M181" s="462">
        <f ca="1">IF(SUM('Dimensionamento de Equipe (ASG)'!E85:I85),SUM(B175:F175)/SUM('Dimensionamento de Equipe (ASG)'!E85:I85),"não há")</f>
        <v>6.5357743343726193</v>
      </c>
      <c r="N181" s="426">
        <f ca="1">IF(SUM('Dimensionamento de Equipe (ASG)'!J85:L85),SUM(G175:I175)/SUM('Dimensionamento de Equipe (ASG)'!J85:L85),"não há")</f>
        <v>2.2509237976694876</v>
      </c>
      <c r="O181" s="426">
        <f ca="1">IF(SUM('Dimensionamento de Equipe (ASG)'!O85:P85),SUM(K175:L175)/SUM('Dimensionamento de Equipe (ASG)'!O85:P85),"não há")</f>
        <v>1.3556606001957632</v>
      </c>
      <c r="P181" s="619">
        <f ca="1">IF('Dimensionamento de Equipe (ASG)'!N85,J175/'Dimensionamento de Equipe (ASG)'!N85,"não há")</f>
        <v>1.609846962732469</v>
      </c>
    </row>
    <row r="182" spans="1:17" ht="15.75" customHeight="1">
      <c r="A182" s="604" t="str">
        <f t="shared" si="11"/>
        <v>ARQUIVO GERAL E DEPÓSITO DA C. DE PATRIMÔNIO</v>
      </c>
      <c r="B182" s="608">
        <f ca="1">IF('Dimensionamento de Equipe (ASG)'!E86&gt;0,B176/'Dimensionamento de Equipe (ASG)'!E86,"não há")</f>
        <v>3.3803573853190745</v>
      </c>
      <c r="C182" s="608">
        <f ca="1">IF('Dimensionamento de Equipe (ASG)'!F86&gt;0,C176/'Dimensionamento de Equipe (ASG)'!F86,"não há")</f>
        <v>2.8169644877658948</v>
      </c>
      <c r="D182" s="608">
        <f ca="1">IF('Dimensionamento de Equipe (ASG)'!G86&gt;0,D176/'Dimensionamento de Equipe (ASG)'!G86,"não há")</f>
        <v>1.3521429541276295</v>
      </c>
      <c r="E182" s="608">
        <f ca="1">IF('Dimensionamento de Equipe (ASG)'!H86&gt;0,E176/'Dimensionamento de Equipe (ASG)'!H86,"não há")</f>
        <v>11.267857951063577</v>
      </c>
      <c r="F182" s="608" t="str">
        <f>IF('Dimensionamento de Equipe (ASG)'!I86&gt;0,F176/'Dimensionamento de Equipe (ASG)'!I86,"não há")</f>
        <v>não há</v>
      </c>
      <c r="G182" s="608" t="str">
        <f>IF('Dimensionamento de Equipe (ASG)'!J86&gt;0,G176/'Dimensionamento de Equipe (ASG)'!J86,"não há")</f>
        <v>não há</v>
      </c>
      <c r="H182" s="608">
        <f ca="1">IF('Dimensionamento de Equipe (ASG)'!K86&gt;0,H176/'Dimensionamento de Equipe (ASG)'!K86,"não há")</f>
        <v>1.2519842167848423</v>
      </c>
      <c r="I182" s="608" t="str">
        <f>IF('Dimensionamento de Equipe (ASG)'!L86&gt;0,I176/'Dimensionamento de Equipe (ASG)'!L86,"não há")</f>
        <v>não há</v>
      </c>
      <c r="J182" s="608">
        <f ca="1">IF('Dimensionamento de Equipe (ASG)'!N86&gt;0,J176/'Dimensionamento de Equipe (ASG)'!N86,"não há")</f>
        <v>0.89541147099996665</v>
      </c>
      <c r="K182" s="608">
        <f ca="1">IF('Dimensionamento de Equipe (ASG)'!O86&gt;0,K176/'Dimensionamento de Equipe (ASG)'!O86,"não há")</f>
        <v>0.37701535621051224</v>
      </c>
      <c r="L182" s="608">
        <f ca="1">IF('Dimensionamento de Equipe (ASG)'!P86&gt;0,L176/'Dimensionamento de Equipe (ASG)'!P86,"não há")</f>
        <v>0.75403071242102448</v>
      </c>
      <c r="M182" s="462">
        <f ca="1">IF(SUM('Dimensionamento de Equipe (ASG)'!E86:I86),SUM(B176:F176)/SUM('Dimensionamento de Equipe (ASG)'!E86:I86),"não há")</f>
        <v>1.4934182529455711</v>
      </c>
      <c r="N182" s="426">
        <f ca="1">IF(SUM('Dimensionamento de Equipe (ASG)'!J86:L86),SUM(G176:I176)/SUM('Dimensionamento de Equipe (ASG)'!J86:L86),"não há")</f>
        <v>1.2519842167848423</v>
      </c>
      <c r="O182" s="426">
        <f ca="1">IF(SUM('Dimensionamento de Equipe (ASG)'!O86:P86),SUM(K176:L176)/SUM('Dimensionamento de Equipe (ASG)'!O86:P86),"não há")</f>
        <v>0.6721903149510694</v>
      </c>
      <c r="P182" s="619">
        <f ca="1">IF('Dimensionamento de Equipe (ASG)'!N86,J176/'Dimensionamento de Equipe (ASG)'!N86,"não há")</f>
        <v>0.89541147099996665</v>
      </c>
    </row>
    <row r="183" spans="1:17" ht="15.75" customHeight="1">
      <c r="A183" s="621" t="s">
        <v>618</v>
      </c>
      <c r="B183" s="625">
        <f t="shared" ref="B183:P183" ca="1" si="12">MAX(B179:B182)</f>
        <v>6.0774942537076155</v>
      </c>
      <c r="C183" s="622">
        <f t="shared" ca="1" si="12"/>
        <v>5.0645785447563458</v>
      </c>
      <c r="D183" s="622">
        <f t="shared" ca="1" si="12"/>
        <v>1.3521429541276295</v>
      </c>
      <c r="E183" s="622">
        <f t="shared" ca="1" si="12"/>
        <v>20.258314179025387</v>
      </c>
      <c r="F183" s="622">
        <f t="shared" ca="1" si="12"/>
        <v>20.258314179025383</v>
      </c>
      <c r="G183" s="622">
        <f t="shared" ca="1" si="12"/>
        <v>2.2509237976694876</v>
      </c>
      <c r="H183" s="622">
        <f t="shared" ca="1" si="12"/>
        <v>1.9527594433439359</v>
      </c>
      <c r="I183" s="622">
        <f t="shared" si="12"/>
        <v>0</v>
      </c>
      <c r="J183" s="622">
        <f t="shared" ca="1" si="12"/>
        <v>1.609846962732469</v>
      </c>
      <c r="K183" s="622">
        <f t="shared" ca="1" si="12"/>
        <v>0.63082737469194772</v>
      </c>
      <c r="L183" s="636">
        <f t="shared" ca="1" si="12"/>
        <v>1.3556606001957632</v>
      </c>
      <c r="M183" s="456">
        <f t="shared" ca="1" si="12"/>
        <v>6.5357743343726193</v>
      </c>
      <c r="N183" s="453">
        <f t="shared" ca="1" si="12"/>
        <v>2.2509237976694876</v>
      </c>
      <c r="O183" s="453">
        <f t="shared" ca="1" si="12"/>
        <v>1.3556606001957632</v>
      </c>
      <c r="P183" s="498">
        <f t="shared" ca="1" si="12"/>
        <v>1.609846962732469</v>
      </c>
      <c r="Q183" s="621" t="s">
        <v>618</v>
      </c>
    </row>
    <row r="184" spans="1:17" ht="15.75" customHeight="1">
      <c r="A184" s="623" t="s">
        <v>619</v>
      </c>
      <c r="B184" s="626">
        <f t="shared" ref="B184:P184" ca="1" si="13">MIN(B179:B182)</f>
        <v>3.3803573853190745</v>
      </c>
      <c r="C184" s="624">
        <f t="shared" ca="1" si="13"/>
        <v>1.3194320563134703</v>
      </c>
      <c r="D184" s="624">
        <f t="shared" ca="1" si="13"/>
        <v>1.3521429541276295</v>
      </c>
      <c r="E184" s="624">
        <f t="shared" ca="1" si="13"/>
        <v>11.267857951063577</v>
      </c>
      <c r="F184" s="624">
        <f t="shared" ca="1" si="13"/>
        <v>17.574834990095422</v>
      </c>
      <c r="G184" s="624">
        <f t="shared" ca="1" si="13"/>
        <v>1.9527594433439359</v>
      </c>
      <c r="H184" s="624">
        <f t="shared" ca="1" si="13"/>
        <v>1.2519842167848423</v>
      </c>
      <c r="I184" s="624">
        <f t="shared" si="13"/>
        <v>0</v>
      </c>
      <c r="J184" s="624">
        <f t="shared" ca="1" si="13"/>
        <v>0.89541147099996665</v>
      </c>
      <c r="K184" s="624">
        <f t="shared" ca="1" si="13"/>
        <v>0.37701535621051224</v>
      </c>
      <c r="L184" s="627">
        <f t="shared" ca="1" si="13"/>
        <v>0.75403071242102448</v>
      </c>
      <c r="M184" s="462">
        <f t="shared" ca="1" si="13"/>
        <v>1.4934182529455711</v>
      </c>
      <c r="N184" s="426">
        <f t="shared" ca="1" si="13"/>
        <v>1.2519842167848423</v>
      </c>
      <c r="O184" s="426">
        <f t="shared" ca="1" si="13"/>
        <v>0.6721903149510694</v>
      </c>
      <c r="P184" s="496">
        <f t="shared" ca="1" si="13"/>
        <v>0.89541147099996665</v>
      </c>
      <c r="Q184" s="623" t="s">
        <v>619</v>
      </c>
    </row>
    <row r="185" spans="1:17" ht="15.75" customHeight="1">
      <c r="A185" s="621" t="s">
        <v>620</v>
      </c>
      <c r="B185" s="625">
        <f t="shared" ref="B185:P185" ca="1" si="14">AVERAGE(B179:B182)</f>
        <v>5.0965908650701977</v>
      </c>
      <c r="C185" s="622">
        <f t="shared" ca="1" si="14"/>
        <v>3.4785898814225673</v>
      </c>
      <c r="D185" s="622">
        <f t="shared" ca="1" si="14"/>
        <v>1.3521429541276295</v>
      </c>
      <c r="E185" s="622">
        <f t="shared" ca="1" si="14"/>
        <v>16.988636216900655</v>
      </c>
      <c r="F185" s="622">
        <f t="shared" ca="1" si="14"/>
        <v>18.895562305513014</v>
      </c>
      <c r="G185" s="622">
        <f t="shared" ca="1" si="14"/>
        <v>2.0995069228347796</v>
      </c>
      <c r="H185" s="622">
        <f t="shared" ca="1" si="14"/>
        <v>1.602371830064389</v>
      </c>
      <c r="I185" s="622" t="e">
        <f t="shared" si="14"/>
        <v>#DIV/0!</v>
      </c>
      <c r="J185" s="622">
        <f t="shared" ca="1" si="14"/>
        <v>1.3500187712095246</v>
      </c>
      <c r="K185" s="622">
        <f t="shared" ca="1" si="14"/>
        <v>0.50392136545123001</v>
      </c>
      <c r="L185" s="636">
        <f t="shared" ca="1" si="14"/>
        <v>1.1368579125974945</v>
      </c>
      <c r="M185" s="456">
        <f t="shared" ca="1" si="14"/>
        <v>4.5733370659417183</v>
      </c>
      <c r="N185" s="453">
        <f t="shared" ca="1" si="14"/>
        <v>1.8876262463222955</v>
      </c>
      <c r="O185" s="453">
        <f t="shared" ca="1" si="14"/>
        <v>1.1021047361310652</v>
      </c>
      <c r="P185" s="498">
        <f t="shared" ca="1" si="14"/>
        <v>1.3500187712095246</v>
      </c>
      <c r="Q185" s="621" t="s">
        <v>620</v>
      </c>
    </row>
    <row r="186" spans="1:17" ht="15.75" customHeight="1">
      <c r="A186" s="623" t="s">
        <v>621</v>
      </c>
      <c r="B186" s="626">
        <f ca="1">SUM(B173:B176)/SUM('Dimensionamento de Equipe (ASG)'!E83:E86)</f>
        <v>5.4268409004154989</v>
      </c>
      <c r="C186" s="624">
        <f ca="1">SUM(C173:C176)/SUM('Dimensionamento de Equipe (ASG)'!F83:F86)</f>
        <v>3.4244789734204302</v>
      </c>
      <c r="D186" s="624">
        <f ca="1">SUM(D173:D176)/SUM('Dimensionamento de Equipe (ASG)'!G83:G86)</f>
        <v>1.3521429541276295</v>
      </c>
      <c r="E186" s="624">
        <f ca="1">SUM(E173:E176)/SUM('Dimensionamento de Equipe (ASG)'!H83:H86)</f>
        <v>18.206420568219414</v>
      </c>
      <c r="F186" s="624">
        <f ca="1">SUM(F173:F176)/SUM('Dimensionamento de Equipe (ASG)'!I83:I86)</f>
        <v>18.289944346997885</v>
      </c>
      <c r="G186" s="624">
        <f ca="1">SUM(G173:G176)/SUM('Dimensionamento de Equipe (ASG)'!J83:J86)</f>
        <v>2.0977942857225629</v>
      </c>
      <c r="H186" s="624">
        <f ca="1">SUM(H173:H176)/SUM('Dimensionamento de Equipe (ASG)'!K83:K86)</f>
        <v>1.3830360006032356</v>
      </c>
      <c r="I186" s="624" t="e">
        <f ca="1">SUM(I173:I176)/SUM('Dimensionamento de Equipe (ASG)'!L83:L86)</f>
        <v>#DIV/0!</v>
      </c>
      <c r="J186" s="624">
        <f ca="1">SUM(J173:J176)/SUM('Dimensionamento de Equipe (ASG)'!N83:N86)</f>
        <v>1.4647147365836339</v>
      </c>
      <c r="K186" s="624">
        <f ca="1">SUM(K173:K176)/SUM('Dimensionamento de Equipe (ASG)'!O83:O86)</f>
        <v>0.60487102495024714</v>
      </c>
      <c r="L186" s="627">
        <f ca="1">SUM(L173:L176)/SUM('Dimensionamento de Equipe (ASG)'!P83:P86)</f>
        <v>1.227546012655611</v>
      </c>
      <c r="M186" s="495">
        <f ca="1">SUM(B173:F176)/SUM('Dimensionamento de Equipe (ASG)'!E83:I86)</f>
        <v>4.3066281456808699</v>
      </c>
      <c r="N186" s="460">
        <f ca="1">SUM(G173:I176)/SUM('Dimensionamento de Equipe (ASG)'!J83:M86)</f>
        <v>1.4666636024599478</v>
      </c>
      <c r="O186" s="460">
        <f ca="1">SUM(K173:L176)/SUM('Dimensionamento de Equipe (ASG)'!O83:P86)</f>
        <v>1.1915820538195456</v>
      </c>
      <c r="P186" s="494">
        <f ca="1">SUM(J173:J176)/SUM('Dimensionamento de Equipe (ASG)'!N83:N86)</f>
        <v>1.4647147365836339</v>
      </c>
      <c r="Q186" s="623" t="s">
        <v>621</v>
      </c>
    </row>
    <row r="187" spans="1:17" ht="15.75" customHeight="1">
      <c r="M187" s="170" t="s">
        <v>614</v>
      </c>
      <c r="N187" s="171" t="s">
        <v>615</v>
      </c>
      <c r="O187" s="170" t="s">
        <v>616</v>
      </c>
      <c r="P187" s="171" t="s">
        <v>617</v>
      </c>
    </row>
    <row r="188" spans="1:17" ht="15.75" customHeight="1"/>
    <row r="189" spans="1:17" ht="15.75" customHeight="1"/>
    <row r="190" spans="1:17" ht="15.75" customHeight="1"/>
    <row r="191" spans="1:17" ht="15.75" customHeight="1"/>
    <row r="192" spans="1:17"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7">
    <mergeCell ref="N71:N72"/>
    <mergeCell ref="O71:O72"/>
    <mergeCell ref="A84:L84"/>
    <mergeCell ref="A171:O171"/>
    <mergeCell ref="A177:L177"/>
    <mergeCell ref="M71:M72"/>
    <mergeCell ref="M73:M74"/>
    <mergeCell ref="N73:N74"/>
    <mergeCell ref="O73:O74"/>
    <mergeCell ref="M75:M83"/>
    <mergeCell ref="N75:N83"/>
    <mergeCell ref="O75:O83"/>
    <mergeCell ref="A1:O1"/>
    <mergeCell ref="A2:O2"/>
    <mergeCell ref="M67:M68"/>
    <mergeCell ref="N67:N68"/>
    <mergeCell ref="O67:O68"/>
  </mergeCells>
  <pageMargins left="0.51180555555555496" right="0.51180555555555496" top="0.78749999999999998" bottom="0.78749999999999998" header="0" footer="0"/>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4.42578125" defaultRowHeight="15" customHeight="1"/>
  <cols>
    <col min="1" max="1" width="26.140625" customWidth="1"/>
    <col min="2" max="2" width="14.42578125" customWidth="1"/>
    <col min="3" max="3" width="6.28515625" customWidth="1"/>
    <col min="4" max="6" width="14.42578125" customWidth="1"/>
  </cols>
  <sheetData>
    <row r="1" spans="1:3" ht="18.75">
      <c r="A1" s="637" t="s">
        <v>622</v>
      </c>
      <c r="C1" s="637" t="s">
        <v>176</v>
      </c>
    </row>
    <row r="2" spans="1:3">
      <c r="A2" s="638" t="s">
        <v>249</v>
      </c>
      <c r="C2" s="639">
        <v>0.02</v>
      </c>
    </row>
    <row r="3" spans="1:3">
      <c r="A3" s="638" t="s">
        <v>251</v>
      </c>
      <c r="C3" s="639">
        <v>0.03</v>
      </c>
    </row>
    <row r="4" spans="1:3">
      <c r="A4" s="638" t="s">
        <v>253</v>
      </c>
      <c r="C4" s="639">
        <v>3.5000000000000003E-2</v>
      </c>
    </row>
    <row r="5" spans="1:3">
      <c r="A5" s="638" t="s">
        <v>254</v>
      </c>
      <c r="C5" s="639">
        <v>0.04</v>
      </c>
    </row>
    <row r="6" spans="1:3">
      <c r="A6" s="638" t="s">
        <v>255</v>
      </c>
      <c r="C6" s="640">
        <v>0.05</v>
      </c>
    </row>
    <row r="7" spans="1:3">
      <c r="A7" s="638" t="s">
        <v>257</v>
      </c>
    </row>
    <row r="8" spans="1:3">
      <c r="A8" s="638" t="s">
        <v>258</v>
      </c>
    </row>
    <row r="9" spans="1:3">
      <c r="A9" s="638" t="s">
        <v>259</v>
      </c>
    </row>
    <row r="10" spans="1:3">
      <c r="A10" s="638" t="s">
        <v>260</v>
      </c>
    </row>
    <row r="11" spans="1:3">
      <c r="A11" s="638" t="s">
        <v>262</v>
      </c>
    </row>
    <row r="12" spans="1:3">
      <c r="A12" s="638" t="s">
        <v>263</v>
      </c>
    </row>
    <row r="13" spans="1:3">
      <c r="A13" s="638" t="s">
        <v>264</v>
      </c>
    </row>
    <row r="14" spans="1:3">
      <c r="A14" s="638" t="s">
        <v>265</v>
      </c>
    </row>
    <row r="15" spans="1:3">
      <c r="A15" s="638" t="s">
        <v>266</v>
      </c>
    </row>
    <row r="16" spans="1:3">
      <c r="A16" s="638" t="s">
        <v>623</v>
      </c>
    </row>
    <row r="17" spans="1:1">
      <c r="A17" s="638" t="s">
        <v>267</v>
      </c>
    </row>
    <row r="18" spans="1:1">
      <c r="A18" s="638" t="s">
        <v>268</v>
      </c>
    </row>
    <row r="19" spans="1:1">
      <c r="A19" s="638" t="s">
        <v>269</v>
      </c>
    </row>
    <row r="20" spans="1:1">
      <c r="A20" s="638" t="s">
        <v>270</v>
      </c>
    </row>
    <row r="21" spans="1:1" ht="15.75" customHeight="1">
      <c r="A21" s="638" t="s">
        <v>271</v>
      </c>
    </row>
    <row r="22" spans="1:1" ht="15.75" customHeight="1">
      <c r="A22" s="638" t="s">
        <v>272</v>
      </c>
    </row>
    <row r="23" spans="1:1" ht="15.75" customHeight="1">
      <c r="A23" s="638" t="s">
        <v>624</v>
      </c>
    </row>
    <row r="24" spans="1:1" ht="15.75" customHeight="1">
      <c r="A24" s="638" t="s">
        <v>273</v>
      </c>
    </row>
    <row r="25" spans="1:1" ht="15.75" customHeight="1">
      <c r="A25" s="638" t="s">
        <v>274</v>
      </c>
    </row>
    <row r="26" spans="1:1" ht="15.75" customHeight="1">
      <c r="A26" s="638" t="s">
        <v>275</v>
      </c>
    </row>
    <row r="27" spans="1:1" ht="15.75" customHeight="1">
      <c r="A27" s="638" t="s">
        <v>276</v>
      </c>
    </row>
    <row r="28" spans="1:1" ht="15.75" customHeight="1">
      <c r="A28" s="638" t="s">
        <v>625</v>
      </c>
    </row>
    <row r="29" spans="1:1" ht="15.75" customHeight="1">
      <c r="A29" s="638" t="s">
        <v>277</v>
      </c>
    </row>
    <row r="30" spans="1:1" ht="15.75" customHeight="1">
      <c r="A30" s="638" t="s">
        <v>278</v>
      </c>
    </row>
    <row r="31" spans="1:1" ht="15.75" customHeight="1">
      <c r="A31" s="638" t="s">
        <v>279</v>
      </c>
    </row>
    <row r="32" spans="1:1" ht="15.75" customHeight="1">
      <c r="A32" s="638" t="s">
        <v>280</v>
      </c>
    </row>
    <row r="33" spans="1:1" ht="15.75" customHeight="1">
      <c r="A33" s="638" t="s">
        <v>281</v>
      </c>
    </row>
    <row r="34" spans="1:1" ht="15.75" customHeight="1">
      <c r="A34" s="638" t="s">
        <v>282</v>
      </c>
    </row>
    <row r="35" spans="1:1" ht="15.75" customHeight="1">
      <c r="A35" s="638" t="s">
        <v>626</v>
      </c>
    </row>
    <row r="36" spans="1:1" ht="15.75" customHeight="1">
      <c r="A36" s="638" t="s">
        <v>283</v>
      </c>
    </row>
    <row r="37" spans="1:1" ht="15.75" customHeight="1">
      <c r="A37" s="638" t="s">
        <v>284</v>
      </c>
    </row>
    <row r="38" spans="1:1" ht="15.75" customHeight="1">
      <c r="A38" s="638" t="s">
        <v>285</v>
      </c>
    </row>
    <row r="39" spans="1:1" ht="15.75" customHeight="1">
      <c r="A39" s="638" t="s">
        <v>286</v>
      </c>
    </row>
    <row r="40" spans="1:1" ht="15.75" customHeight="1">
      <c r="A40" s="638" t="s">
        <v>287</v>
      </c>
    </row>
    <row r="41" spans="1:1" ht="15.75" customHeight="1">
      <c r="A41" s="638" t="s">
        <v>288</v>
      </c>
    </row>
    <row r="42" spans="1:1" ht="15.75" customHeight="1">
      <c r="A42" s="638" t="s">
        <v>289</v>
      </c>
    </row>
    <row r="43" spans="1:1" ht="15.75" customHeight="1">
      <c r="A43" s="638" t="s">
        <v>290</v>
      </c>
    </row>
    <row r="44" spans="1:1" ht="15.75" customHeight="1">
      <c r="A44" s="638" t="s">
        <v>291</v>
      </c>
    </row>
    <row r="45" spans="1:1" ht="15.75" customHeight="1">
      <c r="A45" s="638" t="s">
        <v>292</v>
      </c>
    </row>
    <row r="46" spans="1:1" ht="15.75" customHeight="1">
      <c r="A46" s="638" t="s">
        <v>293</v>
      </c>
    </row>
    <row r="47" spans="1:1" ht="15.75" customHeight="1">
      <c r="A47" s="638" t="s">
        <v>294</v>
      </c>
    </row>
    <row r="48" spans="1:1" ht="15.75" customHeight="1">
      <c r="A48" s="638" t="s">
        <v>295</v>
      </c>
    </row>
    <row r="49" spans="1:1" ht="15.75" customHeight="1">
      <c r="A49" s="638" t="s">
        <v>296</v>
      </c>
    </row>
    <row r="50" spans="1:1" ht="15.75" customHeight="1">
      <c r="A50" s="638" t="s">
        <v>297</v>
      </c>
    </row>
    <row r="51" spans="1:1" ht="15.75" customHeight="1">
      <c r="A51" s="638" t="s">
        <v>298</v>
      </c>
    </row>
    <row r="52" spans="1:1" ht="15.75" customHeight="1">
      <c r="A52" s="638" t="s">
        <v>299</v>
      </c>
    </row>
    <row r="53" spans="1:1" ht="15.75" customHeight="1">
      <c r="A53" s="638" t="s">
        <v>300</v>
      </c>
    </row>
    <row r="54" spans="1:1" ht="15.75" customHeight="1">
      <c r="A54" s="638" t="s">
        <v>301</v>
      </c>
    </row>
    <row r="55" spans="1:1" ht="15.75" customHeight="1">
      <c r="A55" s="638" t="s">
        <v>302</v>
      </c>
    </row>
    <row r="56" spans="1:1" ht="15.75" customHeight="1">
      <c r="A56" s="638" t="s">
        <v>303</v>
      </c>
    </row>
    <row r="57" spans="1:1" ht="15.75" customHeight="1">
      <c r="A57" s="638" t="s">
        <v>304</v>
      </c>
    </row>
    <row r="58" spans="1:1" ht="15.75" customHeight="1">
      <c r="A58" s="638" t="s">
        <v>305</v>
      </c>
    </row>
    <row r="59" spans="1:1" ht="15.75" customHeight="1">
      <c r="A59" s="638" t="s">
        <v>627</v>
      </c>
    </row>
    <row r="60" spans="1:1" ht="15.75" customHeight="1">
      <c r="A60" s="638" t="s">
        <v>306</v>
      </c>
    </row>
    <row r="61" spans="1:1" ht="15.75" customHeight="1">
      <c r="A61" s="638" t="s">
        <v>307</v>
      </c>
    </row>
    <row r="62" spans="1:1" ht="15.75" customHeight="1">
      <c r="A62" s="638" t="s">
        <v>308</v>
      </c>
    </row>
    <row r="63" spans="1:1" ht="15.75" customHeight="1">
      <c r="A63" s="638" t="s">
        <v>309</v>
      </c>
    </row>
    <row r="64" spans="1:1" ht="15.75" customHeight="1">
      <c r="A64" s="638" t="s">
        <v>310</v>
      </c>
    </row>
    <row r="65" spans="1:1" ht="15.75" customHeight="1">
      <c r="A65" s="638" t="s">
        <v>311</v>
      </c>
    </row>
    <row r="66" spans="1:1" ht="15.75" customHeight="1">
      <c r="A66" s="638" t="s">
        <v>312</v>
      </c>
    </row>
    <row r="67" spans="1:1" ht="15.75" customHeight="1">
      <c r="A67" s="638" t="s">
        <v>313</v>
      </c>
    </row>
    <row r="68" spans="1:1" ht="15.75" customHeight="1">
      <c r="A68" s="638" t="s">
        <v>314</v>
      </c>
    </row>
    <row r="69" spans="1:1" ht="15.75" customHeight="1">
      <c r="A69" s="638" t="s">
        <v>315</v>
      </c>
    </row>
    <row r="70" spans="1:1" ht="15.75" customHeight="1">
      <c r="A70" s="638" t="s">
        <v>628</v>
      </c>
    </row>
    <row r="71" spans="1:1" ht="15.75" customHeight="1">
      <c r="A71" s="638" t="s">
        <v>316</v>
      </c>
    </row>
    <row r="72" spans="1:1" ht="15.75" customHeight="1">
      <c r="A72" s="638" t="s">
        <v>629</v>
      </c>
    </row>
    <row r="73" spans="1:1" ht="15.75" customHeight="1">
      <c r="A73" s="638" t="s">
        <v>318</v>
      </c>
    </row>
    <row r="74" spans="1:1" ht="15.75" customHeight="1">
      <c r="A74" s="638" t="s">
        <v>319</v>
      </c>
    </row>
    <row r="75" spans="1:1" ht="15.75" customHeight="1">
      <c r="A75" s="638" t="s">
        <v>320</v>
      </c>
    </row>
    <row r="76" spans="1:1" ht="15.75" customHeight="1">
      <c r="A76" s="638" t="s">
        <v>630</v>
      </c>
    </row>
    <row r="77" spans="1:1" ht="15.75" customHeight="1">
      <c r="A77" s="638" t="s">
        <v>631</v>
      </c>
    </row>
    <row r="78" spans="1:1" ht="15.75" customHeight="1">
      <c r="A78" s="638" t="s">
        <v>322</v>
      </c>
    </row>
    <row r="79" spans="1:1" ht="15.75" customHeight="1">
      <c r="A79" s="641" t="s">
        <v>325</v>
      </c>
    </row>
    <row r="80" spans="1:1"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51180555555555496" right="0.51180555555555496" top="0.78749999999999998" bottom="0.78749999999999998"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12</vt:i4>
      </vt:variant>
    </vt:vector>
  </HeadingPairs>
  <TitlesOfParts>
    <vt:vector size="29" baseType="lpstr">
      <vt:lpstr>Custo por trabalhador</vt:lpstr>
      <vt:lpstr>Provisões trabalhistas</vt:lpstr>
      <vt:lpstr>Dimensionamento de Equipe (ASG)</vt:lpstr>
      <vt:lpstr>Produtividade e Considerações</vt:lpstr>
      <vt:lpstr>Controle de Pragas</vt:lpstr>
      <vt:lpstr>Serviços de Jardinagem</vt:lpstr>
      <vt:lpstr>Limpeza de caixa dágua</vt:lpstr>
      <vt:lpstr>Serviços sob demanda</vt:lpstr>
      <vt:lpstr>Custo por Localidade (1º GRAU)</vt:lpstr>
      <vt:lpstr>Custo por Localidade (2º GRAU)</vt:lpstr>
      <vt:lpstr>Materiais</vt:lpstr>
      <vt:lpstr>Utensílios</vt:lpstr>
      <vt:lpstr>Equipamentos</vt:lpstr>
      <vt:lpstr>Custo total</vt:lpstr>
      <vt:lpstr>Demanda proporcional por tipo</vt:lpstr>
      <vt:lpstr>Custo por tipo</vt:lpstr>
      <vt:lpstr>Referências</vt:lpstr>
      <vt:lpstr>EquivalenciaEntrePostos</vt:lpstr>
      <vt:lpstr>ProdAdjacente</vt:lpstr>
      <vt:lpstr>ProdALivre</vt:lpstr>
      <vt:lpstr>ProdAVerde</vt:lpstr>
      <vt:lpstr>ProdBanheiro</vt:lpstr>
      <vt:lpstr>ProdCapina</vt:lpstr>
      <vt:lpstr>ProdEsqExtComRisco</vt:lpstr>
      <vt:lpstr>ProdEsqExtSemRisco</vt:lpstr>
      <vt:lpstr>ProdEsqInterna</vt:lpstr>
      <vt:lpstr>ProdGalpão</vt:lpstr>
      <vt:lpstr>ProdPisoFrio</vt:lpstr>
      <vt:lpstr>ProdVarrição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CLAUREA RANDOW RANGEL SIMOES</cp:lastModifiedBy>
  <dcterms:modified xsi:type="dcterms:W3CDTF">2026-04-16T18:40:42Z</dcterms:modified>
</cp:coreProperties>
</file>